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[1]SPOT_Orders_OverView_01!$A$44:$A$79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<sst xmlns="http://schemas.openxmlformats.org/spreadsheetml/2006/main" count="109" uniqueCount="48">
  <si>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07/06/2021 14:14:42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</si>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</sst>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175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175</c:v>
                </c:pt>
                <c:pt idx="7">
                  <c:v>200</c:v>
                </c:pt>
                <c:pt idx="8">
                  <c:v>200</c:v>
                </c:pt>
                <c:pt idx="9">
                  <c:v>175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175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175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2840.0419999999999</c:v>
                </c:pt>
                <c:pt idx="1">
                  <c:v>2680.8389999999999</c:v>
                </c:pt>
                <c:pt idx="2">
                  <c:v>2609.9</c:v>
                </c:pt>
                <c:pt idx="3">
                  <c:v>2591.6210000000001</c:v>
                </c:pt>
                <c:pt idx="4">
                  <c:v>2617.4389999999999</c:v>
                </c:pt>
                <c:pt idx="5">
                  <c:v>2787.922</c:v>
                </c:pt>
                <c:pt idx="6">
                  <c:v>3397.77</c:v>
                </c:pt>
                <c:pt idx="7">
                  <c:v>3682.8890000000001</c:v>
                </c:pt>
                <c:pt idx="8">
                  <c:v>3670.9030000000002</c:v>
                </c:pt>
                <c:pt idx="9">
                  <c:v>3622.6080000000002</c:v>
                </c:pt>
                <c:pt idx="10">
                  <c:v>3620.192</c:v>
                </c:pt>
                <c:pt idx="11">
                  <c:v>3424.498</c:v>
                </c:pt>
                <c:pt idx="12">
                  <c:v>3359.4050000000002</c:v>
                </c:pt>
                <c:pt idx="13">
                  <c:v>3180.3559999999998</c:v>
                </c:pt>
                <c:pt idx="14">
                  <c:v>3083.0129999999999</c:v>
                </c:pt>
                <c:pt idx="15">
                  <c:v>3181.1930000000002</c:v>
                </c:pt>
                <c:pt idx="16">
                  <c:v>3328.0239999999999</c:v>
                </c:pt>
                <c:pt idx="17">
                  <c:v>3480.4180000000001</c:v>
                </c:pt>
                <c:pt idx="18">
                  <c:v>3593.5340000000001</c:v>
                </c:pt>
                <c:pt idx="19">
                  <c:v>3654.1410000000001</c:v>
                </c:pt>
                <c:pt idx="20">
                  <c:v>3730.335</c:v>
                </c:pt>
                <c:pt idx="21">
                  <c:v>3644.7860000000001</c:v>
                </c:pt>
                <c:pt idx="22">
                  <c:v>3677.2180000000003</c:v>
                </c:pt>
                <c:pt idx="23">
                  <c:v>3269.893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931.09300000000007</c:v>
                </c:pt>
                <c:pt idx="1">
                  <c:v>1015.7</c:v>
                </c:pt>
                <c:pt idx="2">
                  <c:v>1021.4</c:v>
                </c:pt>
                <c:pt idx="3">
                  <c:v>1036</c:v>
                </c:pt>
                <c:pt idx="4">
                  <c:v>1063.4000000000001</c:v>
                </c:pt>
                <c:pt idx="5">
                  <c:v>1012.7280000000001</c:v>
                </c:pt>
                <c:pt idx="6">
                  <c:v>560</c:v>
                </c:pt>
                <c:pt idx="7">
                  <c:v>388</c:v>
                </c:pt>
                <c:pt idx="8">
                  <c:v>423</c:v>
                </c:pt>
                <c:pt idx="9">
                  <c:v>449</c:v>
                </c:pt>
                <c:pt idx="10">
                  <c:v>467</c:v>
                </c:pt>
                <c:pt idx="11">
                  <c:v>474.3</c:v>
                </c:pt>
                <c:pt idx="12">
                  <c:v>552</c:v>
                </c:pt>
                <c:pt idx="13">
                  <c:v>552</c:v>
                </c:pt>
                <c:pt idx="14">
                  <c:v>539</c:v>
                </c:pt>
                <c:pt idx="15">
                  <c:v>543</c:v>
                </c:pt>
                <c:pt idx="16">
                  <c:v>619.6</c:v>
                </c:pt>
                <c:pt idx="17">
                  <c:v>565.6</c:v>
                </c:pt>
                <c:pt idx="18">
                  <c:v>383</c:v>
                </c:pt>
                <c:pt idx="19">
                  <c:v>377</c:v>
                </c:pt>
                <c:pt idx="20">
                  <c:v>317</c:v>
                </c:pt>
                <c:pt idx="21">
                  <c:v>318</c:v>
                </c:pt>
                <c:pt idx="22">
                  <c:v>467.2</c:v>
                </c:pt>
                <c:pt idx="23">
                  <c:v>652.9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532.37899999999991</c:v>
                </c:pt>
                <c:pt idx="1">
                  <c:v>474.51999999999992</c:v>
                </c:pt>
                <c:pt idx="2">
                  <c:v>426.34899999999999</c:v>
                </c:pt>
                <c:pt idx="3">
                  <c:v>399.59499999999997</c:v>
                </c:pt>
                <c:pt idx="4">
                  <c:v>397.56900000000007</c:v>
                </c:pt>
                <c:pt idx="5">
                  <c:v>458.01</c:v>
                </c:pt>
                <c:pt idx="6">
                  <c:v>738.274</c:v>
                </c:pt>
                <c:pt idx="7">
                  <c:v>1211.761</c:v>
                </c:pt>
                <c:pt idx="8">
                  <c:v>1708.5209999999997</c:v>
                </c:pt>
                <c:pt idx="9">
                  <c:v>2086.817</c:v>
                </c:pt>
                <c:pt idx="10">
                  <c:v>2308.0940000000001</c:v>
                </c:pt>
                <c:pt idx="11">
                  <c:v>2419.6089999999999</c:v>
                </c:pt>
                <c:pt idx="12">
                  <c:v>2473.8240000000001</c:v>
                </c:pt>
                <c:pt idx="13">
                  <c:v>2441.0520000000006</c:v>
                </c:pt>
                <c:pt idx="14">
                  <c:v>2287.2469999999998</c:v>
                </c:pt>
                <c:pt idx="15">
                  <c:v>2031.7120000000002</c:v>
                </c:pt>
                <c:pt idx="16">
                  <c:v>1682.6479999999999</c:v>
                </c:pt>
                <c:pt idx="17">
                  <c:v>1279.1479999999992</c:v>
                </c:pt>
                <c:pt idx="18">
                  <c:v>905.97799999999984</c:v>
                </c:pt>
                <c:pt idx="19">
                  <c:v>765.649</c:v>
                </c:pt>
                <c:pt idx="20">
                  <c:v>809.12099999999987</c:v>
                </c:pt>
                <c:pt idx="21">
                  <c:v>830.61300000000006</c:v>
                </c:pt>
                <c:pt idx="22">
                  <c:v>837.28199999999981</c:v>
                </c:pt>
                <c:pt idx="23">
                  <c:v>851.78100000000006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334</c:v>
                </c:pt>
                <c:pt idx="7">
                  <c:v>908</c:v>
                </c:pt>
                <c:pt idx="8">
                  <c:v>783</c:v>
                </c:pt>
                <c:pt idx="9">
                  <c:v>686</c:v>
                </c:pt>
                <c:pt idx="10">
                  <c:v>336</c:v>
                </c:pt>
                <c:pt idx="11">
                  <c:v>306</c:v>
                </c:pt>
                <c:pt idx="12">
                  <c:v>166</c:v>
                </c:pt>
                <c:pt idx="13">
                  <c:v>102</c:v>
                </c:pt>
                <c:pt idx="14">
                  <c:v>102</c:v>
                </c:pt>
                <c:pt idx="15">
                  <c:v>87</c:v>
                </c:pt>
                <c:pt idx="16">
                  <c:v>64</c:v>
                </c:pt>
                <c:pt idx="17">
                  <c:v>438</c:v>
                </c:pt>
                <c:pt idx="18">
                  <c:v>1018</c:v>
                </c:pt>
                <c:pt idx="19">
                  <c:v>1304</c:v>
                </c:pt>
                <c:pt idx="20">
                  <c:v>1329</c:v>
                </c:pt>
                <c:pt idx="21">
                  <c:v>922</c:v>
                </c:pt>
                <c:pt idx="22">
                  <c:v>294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620768"/>
        <c:axId val="3976211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4516.5370000000012</c:v>
                </c:pt>
                <c:pt idx="1">
                  <c:v>4360.0100000000011</c:v>
                </c:pt>
                <c:pt idx="2">
                  <c:v>4246.6559999999999</c:v>
                </c:pt>
                <c:pt idx="3">
                  <c:v>4216.1990000000005</c:v>
                </c:pt>
                <c:pt idx="4">
                  <c:v>4293.3999999999996</c:v>
                </c:pt>
                <c:pt idx="5">
                  <c:v>4503.6180000000004</c:v>
                </c:pt>
                <c:pt idx="6">
                  <c:v>5205.0660000000007</c:v>
                </c:pt>
                <c:pt idx="7">
                  <c:v>6390.697000000001</c:v>
                </c:pt>
                <c:pt idx="8">
                  <c:v>6785.4140000000025</c:v>
                </c:pt>
                <c:pt idx="9">
                  <c:v>7019.3989999999985</c:v>
                </c:pt>
                <c:pt idx="10">
                  <c:v>6882.2749999999987</c:v>
                </c:pt>
                <c:pt idx="11">
                  <c:v>6775.3959999999997</c:v>
                </c:pt>
                <c:pt idx="12">
                  <c:v>6702.2180000000008</c:v>
                </c:pt>
                <c:pt idx="13">
                  <c:v>6426.3959999999997</c:v>
                </c:pt>
                <c:pt idx="14">
                  <c:v>6162.2480000000014</c:v>
                </c:pt>
                <c:pt idx="15">
                  <c:v>5993.8930000000009</c:v>
                </c:pt>
                <c:pt idx="16">
                  <c:v>5845.3149999999987</c:v>
                </c:pt>
                <c:pt idx="17">
                  <c:v>5914.1549999999997</c:v>
                </c:pt>
                <c:pt idx="18">
                  <c:v>6075.4730000000009</c:v>
                </c:pt>
                <c:pt idx="19">
                  <c:v>6300.7789999999995</c:v>
                </c:pt>
                <c:pt idx="20">
                  <c:v>6385.4410000000016</c:v>
                </c:pt>
                <c:pt idx="21">
                  <c:v>5915.3879999999999</c:v>
                </c:pt>
                <c:pt idx="22">
                  <c:v>5450.7269999999999</c:v>
                </c:pt>
                <c:pt idx="23">
                  <c:v>4987.5810000000019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620768"/>
        <c:axId val="3976211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75.42</c:v>
                </c:pt>
                <c:pt idx="1">
                  <c:v>70.930000000000007</c:v>
                </c:pt>
                <c:pt idx="2">
                  <c:v>68.56</c:v>
                </c:pt>
                <c:pt idx="3">
                  <c:v>67.41</c:v>
                </c:pt>
                <c:pt idx="4">
                  <c:v>69.959999999999994</c:v>
                </c:pt>
                <c:pt idx="5">
                  <c:v>74.95</c:v>
                </c:pt>
                <c:pt idx="6">
                  <c:v>85.63</c:v>
                </c:pt>
                <c:pt idx="7">
                  <c:v>84.4</c:v>
                </c:pt>
                <c:pt idx="8">
                  <c:v>85.31</c:v>
                </c:pt>
                <c:pt idx="9">
                  <c:v>81.319999999999993</c:v>
                </c:pt>
                <c:pt idx="10">
                  <c:v>81.290000000000006</c:v>
                </c:pt>
                <c:pt idx="11">
                  <c:v>77.55</c:v>
                </c:pt>
                <c:pt idx="12">
                  <c:v>77.55</c:v>
                </c:pt>
                <c:pt idx="13">
                  <c:v>75</c:v>
                </c:pt>
                <c:pt idx="14">
                  <c:v>72.709999999999994</c:v>
                </c:pt>
                <c:pt idx="15">
                  <c:v>75</c:v>
                </c:pt>
                <c:pt idx="16">
                  <c:v>77.55</c:v>
                </c:pt>
                <c:pt idx="17">
                  <c:v>77.55</c:v>
                </c:pt>
                <c:pt idx="18">
                  <c:v>79.290000000000006</c:v>
                </c:pt>
                <c:pt idx="19">
                  <c:v>84.37</c:v>
                </c:pt>
                <c:pt idx="20">
                  <c:v>88.5</c:v>
                </c:pt>
                <c:pt idx="21">
                  <c:v>82.95</c:v>
                </c:pt>
                <c:pt idx="22">
                  <c:v>79.06</c:v>
                </c:pt>
                <c:pt idx="23">
                  <c:v>73.41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621944"/>
        <c:axId val="397621552"/>
      </c:lineChart>
      <c:catAx>
        <c:axId val="39762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621160"/>
        <c:crosses val="autoZero"/>
        <c:auto val="1"/>
        <c:lblAlgn val="ctr"/>
        <c:lblOffset val="100"/>
        <c:noMultiLvlLbl val="0"/>
      </c:catAx>
      <c:valAx>
        <c:axId val="39762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620768"/>
        <c:crosses val="autoZero"/>
        <c:crossBetween val="between"/>
      </c:valAx>
      <c:valAx>
        <c:axId val="397621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621944"/>
        <c:crosses val="max"/>
        <c:crossBetween val="between"/>
      </c:valAx>
      <c:catAx>
        <c:axId val="397621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621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44355</v>
          </cell>
        </row>
        <row r="5">
          <cell r="C5" t="str">
            <v>DAM</v>
          </cell>
        </row>
        <row r="26">
          <cell r="C26">
            <v>4013</v>
          </cell>
        </row>
        <row r="27">
          <cell r="C27">
            <v>78728.938999999984</v>
          </cell>
        </row>
        <row r="28">
          <cell r="C28">
            <v>9527</v>
          </cell>
        </row>
        <row r="29">
          <cell r="C29">
            <v>14727.921000000002</v>
          </cell>
        </row>
        <row r="30">
          <cell r="C30">
            <v>30357.553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20228.126000000004</v>
          </cell>
        </row>
        <row r="39">
          <cell r="C39">
            <v>32037.769</v>
          </cell>
        </row>
        <row r="40">
          <cell r="C40">
            <v>77655.914999999994</v>
          </cell>
        </row>
        <row r="41">
          <cell r="C41">
            <v>0</v>
          </cell>
        </row>
        <row r="42">
          <cell r="C42">
            <v>3932.971</v>
          </cell>
        </row>
        <row r="43">
          <cell r="C43">
            <v>3499.5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75.42</v>
          </cell>
          <cell r="C7">
            <v>70.930000000000007</v>
          </cell>
          <cell r="D7">
            <v>68.56</v>
          </cell>
          <cell r="E7">
            <v>67.41</v>
          </cell>
          <cell r="F7">
            <v>69.959999999999994</v>
          </cell>
          <cell r="G7">
            <v>74.95</v>
          </cell>
          <cell r="H7">
            <v>85.63</v>
          </cell>
          <cell r="I7">
            <v>84.4</v>
          </cell>
          <cell r="J7">
            <v>85.31</v>
          </cell>
          <cell r="K7">
            <v>81.319999999999993</v>
          </cell>
          <cell r="L7">
            <v>81.290000000000006</v>
          </cell>
          <cell r="M7">
            <v>77.55</v>
          </cell>
          <cell r="N7">
            <v>77.55</v>
          </cell>
          <cell r="O7">
            <v>75</v>
          </cell>
          <cell r="P7">
            <v>72.709999999999994</v>
          </cell>
          <cell r="Q7">
            <v>75</v>
          </cell>
          <cell r="R7">
            <v>77.55</v>
          </cell>
          <cell r="S7">
            <v>77.55</v>
          </cell>
          <cell r="T7">
            <v>79.290000000000006</v>
          </cell>
          <cell r="U7">
            <v>84.37</v>
          </cell>
          <cell r="V7">
            <v>88.5</v>
          </cell>
          <cell r="W7">
            <v>82.95</v>
          </cell>
          <cell r="X7">
            <v>79.06</v>
          </cell>
          <cell r="Y7">
            <v>73.41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75.42</v>
          </cell>
          <cell r="C7">
            <v>70.930000000000007</v>
          </cell>
          <cell r="D7">
            <v>68.56</v>
          </cell>
          <cell r="E7">
            <v>67.41</v>
          </cell>
          <cell r="F7">
            <v>69.959999999999994</v>
          </cell>
          <cell r="G7">
            <v>74.95</v>
          </cell>
          <cell r="H7">
            <v>85.63</v>
          </cell>
          <cell r="I7">
            <v>84.4</v>
          </cell>
          <cell r="J7">
            <v>85.31</v>
          </cell>
          <cell r="K7">
            <v>81.319999999999993</v>
          </cell>
          <cell r="L7">
            <v>81.290000000000006</v>
          </cell>
          <cell r="M7">
            <v>77.55</v>
          </cell>
          <cell r="N7">
            <v>77.55</v>
          </cell>
          <cell r="O7">
            <v>75</v>
          </cell>
          <cell r="P7">
            <v>72.709999999999994</v>
          </cell>
          <cell r="Q7">
            <v>75</v>
          </cell>
          <cell r="R7">
            <v>77.55</v>
          </cell>
          <cell r="S7">
            <v>77.55</v>
          </cell>
          <cell r="T7">
            <v>79.290000000000006</v>
          </cell>
          <cell r="U7">
            <v>84.37</v>
          </cell>
          <cell r="V7">
            <v>88.5</v>
          </cell>
          <cell r="W7">
            <v>82.95</v>
          </cell>
          <cell r="X7">
            <v>79.06</v>
          </cell>
          <cell r="Y7">
            <v>73.41</v>
          </cell>
        </row>
        <row r="10">
          <cell r="B10">
            <v>175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175</v>
          </cell>
          <cell r="I10">
            <v>200</v>
          </cell>
          <cell r="J10">
            <v>200</v>
          </cell>
          <cell r="K10">
            <v>175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175</v>
          </cell>
          <cell r="U10">
            <v>200</v>
          </cell>
          <cell r="V10">
            <v>200</v>
          </cell>
          <cell r="W10">
            <v>200</v>
          </cell>
          <cell r="X10">
            <v>175</v>
          </cell>
          <cell r="Y10">
            <v>175</v>
          </cell>
        </row>
        <row r="23">
          <cell r="B23">
            <v>410</v>
          </cell>
          <cell r="C23">
            <v>410</v>
          </cell>
          <cell r="D23">
            <v>410</v>
          </cell>
          <cell r="E23">
            <v>410</v>
          </cell>
          <cell r="F23">
            <v>412</v>
          </cell>
          <cell r="G23">
            <v>410</v>
          </cell>
          <cell r="H23">
            <v>405</v>
          </cell>
          <cell r="I23">
            <v>405</v>
          </cell>
          <cell r="J23">
            <v>400</v>
          </cell>
          <cell r="K23">
            <v>400</v>
          </cell>
          <cell r="L23">
            <v>398</v>
          </cell>
          <cell r="M23">
            <v>395</v>
          </cell>
          <cell r="N23">
            <v>392</v>
          </cell>
          <cell r="O23">
            <v>392</v>
          </cell>
          <cell r="P23">
            <v>395</v>
          </cell>
          <cell r="Q23">
            <v>395</v>
          </cell>
          <cell r="R23">
            <v>395</v>
          </cell>
          <cell r="S23">
            <v>395</v>
          </cell>
          <cell r="T23">
            <v>395</v>
          </cell>
          <cell r="U23">
            <v>398</v>
          </cell>
          <cell r="V23">
            <v>400</v>
          </cell>
          <cell r="W23">
            <v>400</v>
          </cell>
          <cell r="X23">
            <v>402</v>
          </cell>
          <cell r="Y23">
            <v>405</v>
          </cell>
        </row>
        <row r="24">
          <cell r="B24">
            <v>250</v>
          </cell>
          <cell r="C24">
            <v>250</v>
          </cell>
          <cell r="D24">
            <v>250</v>
          </cell>
          <cell r="E24">
            <v>250</v>
          </cell>
          <cell r="F24">
            <v>250</v>
          </cell>
          <cell r="G24">
            <v>250</v>
          </cell>
          <cell r="H24">
            <v>516</v>
          </cell>
          <cell r="I24">
            <v>516</v>
          </cell>
          <cell r="J24">
            <v>514</v>
          </cell>
          <cell r="K24">
            <v>514</v>
          </cell>
          <cell r="L24">
            <v>514</v>
          </cell>
          <cell r="M24">
            <v>418.904</v>
          </cell>
          <cell r="N24">
            <v>357.81099999999998</v>
          </cell>
          <cell r="O24">
            <v>250</v>
          </cell>
          <cell r="P24">
            <v>250</v>
          </cell>
          <cell r="Q24">
            <v>250</v>
          </cell>
          <cell r="R24">
            <v>324.43</v>
          </cell>
          <cell r="S24">
            <v>476.82400000000001</v>
          </cell>
          <cell r="T24">
            <v>514</v>
          </cell>
          <cell r="U24">
            <v>516</v>
          </cell>
          <cell r="V24">
            <v>516</v>
          </cell>
          <cell r="W24">
            <v>516</v>
          </cell>
          <cell r="X24">
            <v>519</v>
          </cell>
          <cell r="Y24">
            <v>250</v>
          </cell>
        </row>
        <row r="25">
          <cell r="B25">
            <v>362</v>
          </cell>
          <cell r="C25">
            <v>362</v>
          </cell>
          <cell r="D25">
            <v>362</v>
          </cell>
          <cell r="E25">
            <v>343.721</v>
          </cell>
          <cell r="F25">
            <v>363</v>
          </cell>
          <cell r="G25">
            <v>362</v>
          </cell>
          <cell r="H25">
            <v>362</v>
          </cell>
          <cell r="I25">
            <v>362</v>
          </cell>
          <cell r="J25">
            <v>361</v>
          </cell>
          <cell r="K25">
            <v>361</v>
          </cell>
          <cell r="L25">
            <v>361</v>
          </cell>
          <cell r="M25">
            <v>360</v>
          </cell>
          <cell r="N25">
            <v>360</v>
          </cell>
          <cell r="O25">
            <v>360</v>
          </cell>
          <cell r="P25">
            <v>360</v>
          </cell>
          <cell r="Q25">
            <v>360</v>
          </cell>
          <cell r="R25">
            <v>360</v>
          </cell>
          <cell r="S25">
            <v>360</v>
          </cell>
          <cell r="T25">
            <v>361</v>
          </cell>
          <cell r="U25">
            <v>362</v>
          </cell>
          <cell r="V25">
            <v>362</v>
          </cell>
          <cell r="W25">
            <v>362</v>
          </cell>
          <cell r="X25">
            <v>363</v>
          </cell>
          <cell r="Y25">
            <v>363</v>
          </cell>
        </row>
        <row r="26">
          <cell r="B26">
            <v>220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220</v>
          </cell>
          <cell r="H26">
            <v>221</v>
          </cell>
          <cell r="I26">
            <v>221</v>
          </cell>
          <cell r="J26">
            <v>220</v>
          </cell>
          <cell r="K26">
            <v>220</v>
          </cell>
          <cell r="L26">
            <v>220</v>
          </cell>
          <cell r="M26">
            <v>220</v>
          </cell>
          <cell r="N26">
            <v>219</v>
          </cell>
          <cell r="O26">
            <v>219</v>
          </cell>
          <cell r="P26">
            <v>166.70699999999999</v>
          </cell>
          <cell r="Q26">
            <v>218</v>
          </cell>
          <cell r="R26">
            <v>218</v>
          </cell>
          <cell r="S26">
            <v>218</v>
          </cell>
          <cell r="T26">
            <v>218</v>
          </cell>
          <cell r="U26">
            <v>219</v>
          </cell>
          <cell r="V26">
            <v>219</v>
          </cell>
          <cell r="W26">
            <v>220</v>
          </cell>
          <cell r="X26">
            <v>221</v>
          </cell>
          <cell r="Y26">
            <v>221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28">
          <cell r="I28">
            <v>5</v>
          </cell>
        </row>
        <row r="29">
          <cell r="I29">
            <v>5</v>
          </cell>
        </row>
        <row r="30">
          <cell r="I30">
            <v>5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300</v>
          </cell>
          <cell r="J31">
            <v>300</v>
          </cell>
          <cell r="K31">
            <v>300</v>
          </cell>
          <cell r="L31">
            <v>300</v>
          </cell>
          <cell r="M31">
            <v>250</v>
          </cell>
          <cell r="N31">
            <v>250</v>
          </cell>
          <cell r="O31">
            <v>215.268</v>
          </cell>
          <cell r="P31">
            <v>200</v>
          </cell>
          <cell r="Q31">
            <v>214.10499999999999</v>
          </cell>
          <cell r="R31">
            <v>250</v>
          </cell>
          <cell r="S31">
            <v>250</v>
          </cell>
          <cell r="T31">
            <v>300</v>
          </cell>
          <cell r="U31">
            <v>300</v>
          </cell>
          <cell r="V31">
            <v>320</v>
          </cell>
          <cell r="W31">
            <v>300</v>
          </cell>
          <cell r="X31">
            <v>300</v>
          </cell>
          <cell r="Y31">
            <v>200</v>
          </cell>
        </row>
        <row r="32">
          <cell r="B32">
            <v>180</v>
          </cell>
          <cell r="C32">
            <v>180</v>
          </cell>
          <cell r="D32">
            <v>180</v>
          </cell>
          <cell r="E32">
            <v>180</v>
          </cell>
          <cell r="F32">
            <v>180</v>
          </cell>
          <cell r="G32">
            <v>180</v>
          </cell>
          <cell r="H32">
            <v>180</v>
          </cell>
          <cell r="I32">
            <v>180</v>
          </cell>
          <cell r="J32">
            <v>180</v>
          </cell>
          <cell r="K32">
            <v>180</v>
          </cell>
          <cell r="L32">
            <v>180</v>
          </cell>
          <cell r="M32">
            <v>180</v>
          </cell>
          <cell r="N32">
            <v>180</v>
          </cell>
          <cell r="O32">
            <v>180</v>
          </cell>
          <cell r="P32">
            <v>180</v>
          </cell>
          <cell r="Q32">
            <v>180</v>
          </cell>
          <cell r="R32">
            <v>180</v>
          </cell>
          <cell r="S32">
            <v>180</v>
          </cell>
          <cell r="T32">
            <v>180</v>
          </cell>
          <cell r="U32">
            <v>180</v>
          </cell>
          <cell r="V32">
            <v>180</v>
          </cell>
          <cell r="W32">
            <v>180</v>
          </cell>
          <cell r="X32">
            <v>250</v>
          </cell>
          <cell r="Y32">
            <v>250</v>
          </cell>
        </row>
        <row r="33">
          <cell r="B33">
            <v>325.42399999999998</v>
          </cell>
          <cell r="C33">
            <v>320.93900000000002</v>
          </cell>
          <cell r="D33">
            <v>250</v>
          </cell>
          <cell r="E33">
            <v>250</v>
          </cell>
          <cell r="F33">
            <v>254.53899999999999</v>
          </cell>
          <cell r="G33">
            <v>324.95499999999998</v>
          </cell>
          <cell r="H33">
            <v>340.005</v>
          </cell>
          <cell r="I33">
            <v>338.80799999999999</v>
          </cell>
          <cell r="J33">
            <v>340.00200000000001</v>
          </cell>
          <cell r="K33">
            <v>332.64400000000001</v>
          </cell>
          <cell r="L33">
            <v>332.57400000000001</v>
          </cell>
          <cell r="M33">
            <v>327.55200000000002</v>
          </cell>
          <cell r="N33">
            <v>327.55200000000002</v>
          </cell>
          <cell r="O33">
            <v>325.00400000000002</v>
          </cell>
          <cell r="P33">
            <v>322.71699999999998</v>
          </cell>
          <cell r="Q33">
            <v>325.00400000000002</v>
          </cell>
          <cell r="R33">
            <v>327.55200000000002</v>
          </cell>
          <cell r="S33">
            <v>327.55200000000002</v>
          </cell>
          <cell r="T33">
            <v>329.29399999999998</v>
          </cell>
          <cell r="U33">
            <v>334.37</v>
          </cell>
          <cell r="V33">
            <v>340.01799999999997</v>
          </cell>
          <cell r="W33">
            <v>335.9</v>
          </cell>
          <cell r="X33">
            <v>329.06200000000001</v>
          </cell>
          <cell r="Y33">
            <v>323.41699999999997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214.71799999999999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213.06700000000001</v>
          </cell>
          <cell r="H35">
            <v>285.86500000000001</v>
          </cell>
          <cell r="I35">
            <v>277.15300000000002</v>
          </cell>
          <cell r="J35">
            <v>282.18900000000002</v>
          </cell>
          <cell r="K35">
            <v>259.09500000000003</v>
          </cell>
          <cell r="L35">
            <v>258.887</v>
          </cell>
          <cell r="M35">
            <v>242.20099999999999</v>
          </cell>
          <cell r="N35">
            <v>242.20099999999999</v>
          </cell>
          <cell r="O35">
            <v>233.24299999999999</v>
          </cell>
          <cell r="P35">
            <v>225.19900000000001</v>
          </cell>
          <cell r="Q35">
            <v>233.24299999999999</v>
          </cell>
          <cell r="R35">
            <v>242.20099999999999</v>
          </cell>
          <cell r="S35">
            <v>242.20099999999999</v>
          </cell>
          <cell r="T35">
            <v>248.32599999999999</v>
          </cell>
          <cell r="U35">
            <v>276.95100000000002</v>
          </cell>
          <cell r="V35">
            <v>299.22800000000001</v>
          </cell>
          <cell r="W35">
            <v>268.63299999999998</v>
          </cell>
          <cell r="X35">
            <v>247.50700000000001</v>
          </cell>
          <cell r="Y35">
            <v>260.06200000000001</v>
          </cell>
        </row>
        <row r="36">
          <cell r="H36">
            <v>60</v>
          </cell>
          <cell r="I36">
            <v>340.02800000000002</v>
          </cell>
          <cell r="J36">
            <v>345.81200000000001</v>
          </cell>
          <cell r="K36">
            <v>327.96899999999999</v>
          </cell>
          <cell r="L36">
            <v>327.83100000000002</v>
          </cell>
          <cell r="M36">
            <v>302.94099999999997</v>
          </cell>
          <cell r="N36">
            <v>302.94099999999997</v>
          </cell>
          <cell r="O36">
            <v>277.94099999999997</v>
          </cell>
          <cell r="P36">
            <v>255.49</v>
          </cell>
          <cell r="Q36">
            <v>277.94099999999997</v>
          </cell>
          <cell r="R36">
            <v>302.94099999999997</v>
          </cell>
          <cell r="S36">
            <v>302.94099999999997</v>
          </cell>
          <cell r="T36">
            <v>320.01400000000001</v>
          </cell>
          <cell r="U36">
            <v>339.92</v>
          </cell>
          <cell r="V36">
            <v>366.18900000000002</v>
          </cell>
          <cell r="W36">
            <v>334.35300000000001</v>
          </cell>
          <cell r="X36">
            <v>317.74900000000002</v>
          </cell>
          <cell r="Y36">
            <v>269.51400000000001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70</v>
          </cell>
          <cell r="S38">
            <v>100</v>
          </cell>
          <cell r="T38">
            <v>180</v>
          </cell>
          <cell r="U38">
            <v>200</v>
          </cell>
          <cell r="V38">
            <v>200</v>
          </cell>
          <cell r="W38">
            <v>180</v>
          </cell>
          <cell r="X38">
            <v>70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M39">
            <v>70</v>
          </cell>
          <cell r="S39">
            <v>70</v>
          </cell>
          <cell r="T39">
            <v>140</v>
          </cell>
          <cell r="U39">
            <v>140</v>
          </cell>
          <cell r="V39">
            <v>140</v>
          </cell>
          <cell r="W39">
            <v>140</v>
          </cell>
          <cell r="X39">
            <v>70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I41">
            <v>60</v>
          </cell>
          <cell r="J41">
            <v>60</v>
          </cell>
          <cell r="K41">
            <v>60</v>
          </cell>
          <cell r="U41">
            <v>40</v>
          </cell>
          <cell r="V41">
            <v>40</v>
          </cell>
          <cell r="W41">
            <v>40</v>
          </cell>
        </row>
        <row r="42">
          <cell r="H42">
            <v>150</v>
          </cell>
          <cell r="I42">
            <v>156</v>
          </cell>
          <cell r="J42">
            <v>156</v>
          </cell>
          <cell r="K42">
            <v>150</v>
          </cell>
          <cell r="S42">
            <v>150</v>
          </cell>
          <cell r="T42">
            <v>225</v>
          </cell>
          <cell r="U42">
            <v>226</v>
          </cell>
          <cell r="V42">
            <v>226</v>
          </cell>
          <cell r="W42">
            <v>225</v>
          </cell>
        </row>
        <row r="43">
          <cell r="H43">
            <v>90</v>
          </cell>
          <cell r="I43">
            <v>90</v>
          </cell>
          <cell r="J43">
            <v>105</v>
          </cell>
          <cell r="K43">
            <v>90</v>
          </cell>
          <cell r="T43">
            <v>105</v>
          </cell>
          <cell r="U43">
            <v>210</v>
          </cell>
          <cell r="V43">
            <v>210</v>
          </cell>
          <cell r="W43">
            <v>105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50</v>
          </cell>
          <cell r="S44">
            <v>54</v>
          </cell>
          <cell r="T44">
            <v>54</v>
          </cell>
          <cell r="U44">
            <v>54</v>
          </cell>
          <cell r="V44">
            <v>50</v>
          </cell>
          <cell r="W44">
            <v>48</v>
          </cell>
        </row>
        <row r="46">
          <cell r="I46">
            <v>100</v>
          </cell>
          <cell r="J46">
            <v>45</v>
          </cell>
          <cell r="T46">
            <v>100</v>
          </cell>
          <cell r="U46">
            <v>100</v>
          </cell>
          <cell r="V46">
            <v>100</v>
          </cell>
          <cell r="W46">
            <v>45</v>
          </cell>
          <cell r="X46">
            <v>45</v>
          </cell>
        </row>
        <row r="47">
          <cell r="I47">
            <v>100</v>
          </cell>
          <cell r="J47">
            <v>45</v>
          </cell>
          <cell r="T47">
            <v>100</v>
          </cell>
          <cell r="U47">
            <v>100</v>
          </cell>
          <cell r="V47">
            <v>100</v>
          </cell>
          <cell r="W47">
            <v>45</v>
          </cell>
          <cell r="X47">
            <v>45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55</v>
          </cell>
          <cell r="W48">
            <v>26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G52">
            <v>30</v>
          </cell>
          <cell r="H52">
            <v>30</v>
          </cell>
          <cell r="I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61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532.37899999999991</v>
          </cell>
          <cell r="C57">
            <v>474.51999999999992</v>
          </cell>
          <cell r="D57">
            <v>426.34899999999999</v>
          </cell>
          <cell r="E57">
            <v>399.59499999999997</v>
          </cell>
          <cell r="F57">
            <v>397.56900000000007</v>
          </cell>
          <cell r="G57">
            <v>458.01</v>
          </cell>
          <cell r="H57">
            <v>738.274</v>
          </cell>
          <cell r="I57">
            <v>1211.761</v>
          </cell>
          <cell r="J57">
            <v>1708.5209999999997</v>
          </cell>
          <cell r="K57">
            <v>2086.817</v>
          </cell>
          <cell r="L57">
            <v>2308.0940000000001</v>
          </cell>
          <cell r="M57">
            <v>2419.6089999999999</v>
          </cell>
          <cell r="N57">
            <v>2473.8240000000001</v>
          </cell>
          <cell r="O57">
            <v>2441.0520000000006</v>
          </cell>
          <cell r="P57">
            <v>2287.2469999999998</v>
          </cell>
          <cell r="Q57">
            <v>2031.7120000000002</v>
          </cell>
          <cell r="R57">
            <v>1682.6479999999999</v>
          </cell>
          <cell r="S57">
            <v>1279.1479999999992</v>
          </cell>
          <cell r="T57">
            <v>905.97799999999984</v>
          </cell>
          <cell r="U57">
            <v>765.649</v>
          </cell>
          <cell r="V57">
            <v>809.12099999999987</v>
          </cell>
          <cell r="W57">
            <v>830.61300000000006</v>
          </cell>
          <cell r="X57">
            <v>837.28199999999981</v>
          </cell>
          <cell r="Y57">
            <v>851.78100000000006</v>
          </cell>
        </row>
        <row r="70">
          <cell r="B70">
            <v>153</v>
          </cell>
          <cell r="C70">
            <v>153</v>
          </cell>
          <cell r="D70">
            <v>164</v>
          </cell>
          <cell r="E70">
            <v>199</v>
          </cell>
          <cell r="F70">
            <v>194</v>
          </cell>
          <cell r="G70">
            <v>180.52799999999999</v>
          </cell>
          <cell r="H70">
            <v>235</v>
          </cell>
          <cell r="I70">
            <v>122</v>
          </cell>
          <cell r="J70">
            <v>147</v>
          </cell>
          <cell r="K70">
            <v>147</v>
          </cell>
          <cell r="L70">
            <v>157</v>
          </cell>
          <cell r="M70">
            <v>157</v>
          </cell>
          <cell r="N70">
            <v>162</v>
          </cell>
          <cell r="O70">
            <v>162</v>
          </cell>
          <cell r="P70">
            <v>157</v>
          </cell>
          <cell r="Q70">
            <v>157</v>
          </cell>
          <cell r="R70">
            <v>188</v>
          </cell>
          <cell r="S70">
            <v>120</v>
          </cell>
          <cell r="T70">
            <v>110</v>
          </cell>
          <cell r="U70">
            <v>105</v>
          </cell>
          <cell r="V70">
            <v>103</v>
          </cell>
          <cell r="W70">
            <v>103</v>
          </cell>
          <cell r="X70">
            <v>141</v>
          </cell>
          <cell r="Y70">
            <v>76</v>
          </cell>
        </row>
        <row r="71">
          <cell r="B71">
            <v>351.49299999999999</v>
          </cell>
          <cell r="C71">
            <v>334</v>
          </cell>
          <cell r="D71">
            <v>339</v>
          </cell>
          <cell r="E71">
            <v>357</v>
          </cell>
          <cell r="F71">
            <v>337</v>
          </cell>
          <cell r="G71">
            <v>334</v>
          </cell>
          <cell r="H71">
            <v>165</v>
          </cell>
          <cell r="I71">
            <v>106</v>
          </cell>
          <cell r="J71">
            <v>116</v>
          </cell>
          <cell r="K71">
            <v>142</v>
          </cell>
          <cell r="L71">
            <v>150</v>
          </cell>
          <cell r="M71">
            <v>157</v>
          </cell>
          <cell r="N71">
            <v>230</v>
          </cell>
          <cell r="O71">
            <v>230</v>
          </cell>
          <cell r="P71">
            <v>222</v>
          </cell>
          <cell r="Q71">
            <v>226</v>
          </cell>
          <cell r="R71">
            <v>231</v>
          </cell>
          <cell r="S71">
            <v>176</v>
          </cell>
          <cell r="T71">
            <v>113</v>
          </cell>
          <cell r="U71">
            <v>112</v>
          </cell>
          <cell r="V71">
            <v>54</v>
          </cell>
          <cell r="W71">
            <v>55</v>
          </cell>
          <cell r="X71">
            <v>115</v>
          </cell>
          <cell r="Y71">
            <v>174</v>
          </cell>
        </row>
        <row r="72">
          <cell r="B72">
            <v>376.6</v>
          </cell>
          <cell r="C72">
            <v>478.7</v>
          </cell>
          <cell r="D72">
            <v>468.4</v>
          </cell>
          <cell r="E72">
            <v>430</v>
          </cell>
          <cell r="F72">
            <v>482.4</v>
          </cell>
          <cell r="G72">
            <v>448.2</v>
          </cell>
          <cell r="H72">
            <v>110</v>
          </cell>
          <cell r="I72">
            <v>110</v>
          </cell>
          <cell r="J72">
            <v>110</v>
          </cell>
          <cell r="K72">
            <v>110</v>
          </cell>
          <cell r="L72">
            <v>110</v>
          </cell>
          <cell r="M72">
            <v>110.3</v>
          </cell>
          <cell r="N72">
            <v>110</v>
          </cell>
          <cell r="O72">
            <v>110</v>
          </cell>
          <cell r="P72">
            <v>110</v>
          </cell>
          <cell r="Q72">
            <v>110</v>
          </cell>
          <cell r="R72">
            <v>150.6</v>
          </cell>
          <cell r="S72">
            <v>219.6</v>
          </cell>
          <cell r="T72">
            <v>110</v>
          </cell>
          <cell r="U72">
            <v>110</v>
          </cell>
          <cell r="V72">
            <v>110</v>
          </cell>
          <cell r="W72">
            <v>110</v>
          </cell>
          <cell r="X72">
            <v>161.19999999999999</v>
          </cell>
          <cell r="Y72">
            <v>352.9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905.71899999999994</v>
          </cell>
          <cell r="C62">
            <v>914.64299999999992</v>
          </cell>
          <cell r="D62">
            <v>945.76799999999992</v>
          </cell>
          <cell r="E62">
            <v>938.548</v>
          </cell>
          <cell r="F62">
            <v>930.63299999999992</v>
          </cell>
          <cell r="G62">
            <v>922.70600000000002</v>
          </cell>
          <cell r="H62">
            <v>918.04500000000007</v>
          </cell>
          <cell r="I62">
            <v>909.71100000000001</v>
          </cell>
          <cell r="J62">
            <v>882.74699999999996</v>
          </cell>
          <cell r="K62">
            <v>856.66099999999994</v>
          </cell>
          <cell r="L62">
            <v>810.54599999999994</v>
          </cell>
          <cell r="M62">
            <v>766.33299999999997</v>
          </cell>
          <cell r="N62">
            <v>771.245</v>
          </cell>
          <cell r="O62">
            <v>804.52300000000002</v>
          </cell>
          <cell r="P62">
            <v>763.54699999999991</v>
          </cell>
          <cell r="Q62">
            <v>751.63800000000003</v>
          </cell>
          <cell r="R62">
            <v>770.399</v>
          </cell>
          <cell r="S62">
            <v>766.39100000000008</v>
          </cell>
          <cell r="T62">
            <v>767.83899999999994</v>
          </cell>
          <cell r="U62">
            <v>773.98299999999995</v>
          </cell>
          <cell r="V62">
            <v>784.43599999999992</v>
          </cell>
          <cell r="W62">
            <v>761.41099999999994</v>
          </cell>
          <cell r="X62">
            <v>909.346</v>
          </cell>
          <cell r="Y62">
            <v>901.30799999999999</v>
          </cell>
        </row>
        <row r="63">
          <cell r="B63">
            <v>1063.336</v>
          </cell>
          <cell r="C63">
            <v>1042.32</v>
          </cell>
          <cell r="D63">
            <v>1013.6980000000001</v>
          </cell>
          <cell r="E63">
            <v>1015.616</v>
          </cell>
          <cell r="F63">
            <v>1059.1200000000001</v>
          </cell>
          <cell r="G63">
            <v>1173.3420000000003</v>
          </cell>
          <cell r="H63">
            <v>1355.806</v>
          </cell>
          <cell r="I63">
            <v>1499.7639999999999</v>
          </cell>
          <cell r="J63">
            <v>1580.6129999999998</v>
          </cell>
          <cell r="K63">
            <v>1614.6750000000002</v>
          </cell>
          <cell r="L63">
            <v>1629.203</v>
          </cell>
          <cell r="M63">
            <v>1634.636</v>
          </cell>
          <cell r="N63">
            <v>1636.7750000000001</v>
          </cell>
          <cell r="O63">
            <v>1601.1989999999996</v>
          </cell>
          <cell r="P63">
            <v>1559.62</v>
          </cell>
          <cell r="Q63">
            <v>1496.3340000000001</v>
          </cell>
          <cell r="R63">
            <v>1436.625</v>
          </cell>
          <cell r="S63">
            <v>1399.8240000000003</v>
          </cell>
          <cell r="T63">
            <v>1346.8529999999998</v>
          </cell>
          <cell r="U63">
            <v>1298.7950000000001</v>
          </cell>
          <cell r="V63">
            <v>1227.723</v>
          </cell>
          <cell r="W63">
            <v>1155.9680000000001</v>
          </cell>
          <cell r="X63">
            <v>1113.7440000000004</v>
          </cell>
          <cell r="Y63">
            <v>1082.1799999999998</v>
          </cell>
        </row>
        <row r="64">
          <cell r="B64">
            <v>2387.4820000000004</v>
          </cell>
          <cell r="C64">
            <v>2230.0469999999996</v>
          </cell>
          <cell r="D64">
            <v>2125.19</v>
          </cell>
          <cell r="E64">
            <v>2111.5350000000003</v>
          </cell>
          <cell r="F64">
            <v>2160.1469999999999</v>
          </cell>
          <cell r="G64">
            <v>2255.0699999999997</v>
          </cell>
          <cell r="H64">
            <v>2693.7150000000001</v>
          </cell>
          <cell r="I64">
            <v>3165.1220000000003</v>
          </cell>
          <cell r="J64">
            <v>3584.2220000000002</v>
          </cell>
          <cell r="K64">
            <v>3843.7629999999995</v>
          </cell>
          <cell r="L64">
            <v>4009.726000000001</v>
          </cell>
          <cell r="M64">
            <v>4123.4269999999997</v>
          </cell>
          <cell r="N64">
            <v>4066.1980000000003</v>
          </cell>
          <cell r="O64">
            <v>3779.7739999999994</v>
          </cell>
          <cell r="P64">
            <v>3587.4810000000002</v>
          </cell>
          <cell r="Q64">
            <v>3493.7209999999995</v>
          </cell>
          <cell r="R64">
            <v>3465.7910000000002</v>
          </cell>
          <cell r="S64">
            <v>3569.94</v>
          </cell>
          <cell r="T64">
            <v>3597.5550000000003</v>
          </cell>
          <cell r="U64">
            <v>3749.7139999999999</v>
          </cell>
          <cell r="V64">
            <v>3998.1819999999998</v>
          </cell>
          <cell r="W64">
            <v>3659.8830000000003</v>
          </cell>
          <cell r="X64">
            <v>3208.6369999999997</v>
          </cell>
          <cell r="Y64">
            <v>2789.5929999999998</v>
          </cell>
        </row>
        <row r="66">
          <cell r="B66">
            <v>133</v>
          </cell>
          <cell r="C66">
            <v>128</v>
          </cell>
          <cell r="D66">
            <v>122</v>
          </cell>
          <cell r="E66">
            <v>110.5</v>
          </cell>
          <cell r="F66">
            <v>103.5</v>
          </cell>
          <cell r="G66">
            <v>127.5</v>
          </cell>
          <cell r="H66">
            <v>138.5</v>
          </cell>
          <cell r="I66">
            <v>157</v>
          </cell>
          <cell r="J66">
            <v>153</v>
          </cell>
          <cell r="K66">
            <v>149.5</v>
          </cell>
          <cell r="L66">
            <v>153.5</v>
          </cell>
          <cell r="M66">
            <v>159</v>
          </cell>
          <cell r="N66">
            <v>166.5</v>
          </cell>
          <cell r="O66">
            <v>179</v>
          </cell>
          <cell r="P66">
            <v>186.5</v>
          </cell>
          <cell r="Q66">
            <v>177</v>
          </cell>
          <cell r="R66">
            <v>157.5</v>
          </cell>
          <cell r="S66">
            <v>148</v>
          </cell>
          <cell r="T66">
            <v>145.5</v>
          </cell>
          <cell r="U66">
            <v>148</v>
          </cell>
          <cell r="V66">
            <v>150.5</v>
          </cell>
          <cell r="W66">
            <v>144.5</v>
          </cell>
          <cell r="X66">
            <v>137</v>
          </cell>
          <cell r="Y66">
            <v>124.5</v>
          </cell>
        </row>
        <row r="70">
          <cell r="B70">
            <v>20</v>
          </cell>
          <cell r="C70">
            <v>20</v>
          </cell>
          <cell r="D70">
            <v>20</v>
          </cell>
          <cell r="E70">
            <v>20</v>
          </cell>
          <cell r="F70">
            <v>20</v>
          </cell>
          <cell r="G70">
            <v>20</v>
          </cell>
          <cell r="H70">
            <v>20</v>
          </cell>
          <cell r="I70">
            <v>65</v>
          </cell>
          <cell r="J70">
            <v>65.031999999999996</v>
          </cell>
          <cell r="K70">
            <v>62</v>
          </cell>
          <cell r="L70">
            <v>52</v>
          </cell>
          <cell r="M70">
            <v>37</v>
          </cell>
          <cell r="N70">
            <v>12</v>
          </cell>
          <cell r="P70">
            <v>5</v>
          </cell>
          <cell r="Q70">
            <v>5</v>
          </cell>
          <cell r="S70">
            <v>10</v>
          </cell>
          <cell r="T70">
            <v>10</v>
          </cell>
          <cell r="U70">
            <v>10</v>
          </cell>
          <cell r="V70">
            <v>62</v>
          </cell>
          <cell r="W70">
            <v>32.126000000000005</v>
          </cell>
          <cell r="X70">
            <v>17</v>
          </cell>
          <cell r="Y70">
            <v>40</v>
          </cell>
        </row>
        <row r="71">
          <cell r="B71">
            <v>7</v>
          </cell>
          <cell r="C71">
            <v>25</v>
          </cell>
          <cell r="D71">
            <v>20</v>
          </cell>
          <cell r="E71">
            <v>20</v>
          </cell>
          <cell r="F71">
            <v>20</v>
          </cell>
          <cell r="G71">
            <v>5</v>
          </cell>
          <cell r="H71">
            <v>59</v>
          </cell>
          <cell r="I71">
            <v>175</v>
          </cell>
          <cell r="J71">
            <v>195</v>
          </cell>
          <cell r="K71">
            <v>141</v>
          </cell>
          <cell r="L71">
            <v>60</v>
          </cell>
          <cell r="M71">
            <v>55</v>
          </cell>
          <cell r="N71">
            <v>15</v>
          </cell>
          <cell r="O71">
            <v>15</v>
          </cell>
          <cell r="P71">
            <v>15</v>
          </cell>
          <cell r="Q71">
            <v>15</v>
          </cell>
          <cell r="R71">
            <v>15</v>
          </cell>
          <cell r="S71">
            <v>20</v>
          </cell>
          <cell r="T71">
            <v>96.225999999999999</v>
          </cell>
          <cell r="U71">
            <v>114.187</v>
          </cell>
          <cell r="V71">
            <v>113</v>
          </cell>
          <cell r="W71">
            <v>103</v>
          </cell>
          <cell r="X71">
            <v>65</v>
          </cell>
          <cell r="Y71">
            <v>50</v>
          </cell>
        </row>
        <row r="72">
          <cell r="H72">
            <v>20</v>
          </cell>
          <cell r="I72">
            <v>419.1</v>
          </cell>
          <cell r="J72">
            <v>324.8</v>
          </cell>
          <cell r="K72">
            <v>351.8</v>
          </cell>
          <cell r="L72">
            <v>167.3</v>
          </cell>
          <cell r="N72">
            <v>34.5</v>
          </cell>
          <cell r="O72">
            <v>46.9</v>
          </cell>
          <cell r="P72">
            <v>45.1</v>
          </cell>
          <cell r="Q72">
            <v>55.2</v>
          </cell>
          <cell r="T72">
            <v>111.5</v>
          </cell>
          <cell r="U72">
            <v>206.1</v>
          </cell>
          <cell r="V72">
            <v>49.6</v>
          </cell>
          <cell r="W72">
            <v>58.5</v>
          </cell>
        </row>
      </sheetData>
      <sheetData sheetId="18">
        <row r="7">
          <cell r="B7">
            <v>75.42</v>
          </cell>
          <cell r="C7">
            <v>70.930000000000007</v>
          </cell>
          <cell r="D7">
            <v>68.56</v>
          </cell>
          <cell r="E7">
            <v>67.41</v>
          </cell>
          <cell r="F7">
            <v>69.959999999999994</v>
          </cell>
          <cell r="G7">
            <v>74.95</v>
          </cell>
          <cell r="H7">
            <v>85.63</v>
          </cell>
          <cell r="I7">
            <v>84.4</v>
          </cell>
          <cell r="J7">
            <v>85.31</v>
          </cell>
          <cell r="K7">
            <v>81.319999999999993</v>
          </cell>
          <cell r="L7">
            <v>81.290000000000006</v>
          </cell>
          <cell r="M7">
            <v>77.55</v>
          </cell>
          <cell r="N7">
            <v>77.55</v>
          </cell>
          <cell r="O7">
            <v>75</v>
          </cell>
          <cell r="P7">
            <v>72.709999999999994</v>
          </cell>
          <cell r="Q7">
            <v>75</v>
          </cell>
          <cell r="R7">
            <v>77.55</v>
          </cell>
          <cell r="S7">
            <v>77.55</v>
          </cell>
          <cell r="T7">
            <v>79.290000000000006</v>
          </cell>
          <cell r="U7">
            <v>84.37</v>
          </cell>
          <cell r="V7">
            <v>88.5</v>
          </cell>
          <cell r="W7">
            <v>82.95</v>
          </cell>
          <cell r="X7">
            <v>79.06</v>
          </cell>
          <cell r="Y7">
            <v>73.41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44353</v>
          </cell>
        </row>
        <row r="4">
          <cell r="B4">
            <v>44353</v>
          </cell>
        </row>
        <row r="5">
          <cell r="B5">
            <v>44353</v>
          </cell>
        </row>
        <row r="6">
          <cell r="B6">
            <v>44353</v>
          </cell>
        </row>
        <row r="7">
          <cell r="B7">
            <v>44353</v>
          </cell>
        </row>
        <row r="8">
          <cell r="B8">
            <v>44353</v>
          </cell>
        </row>
        <row r="9">
          <cell r="B9">
            <v>44353</v>
          </cell>
        </row>
        <row r="10">
          <cell r="B10">
            <v>44353</v>
          </cell>
        </row>
        <row r="11">
          <cell r="B11">
            <v>44353</v>
          </cell>
        </row>
        <row r="12">
          <cell r="B12">
            <v>44353</v>
          </cell>
        </row>
        <row r="13">
          <cell r="B13">
            <v>44353</v>
          </cell>
        </row>
        <row r="14">
          <cell r="B14">
            <v>44353</v>
          </cell>
        </row>
        <row r="15">
          <cell r="B15">
            <v>44353</v>
          </cell>
        </row>
        <row r="16">
          <cell r="B16">
            <v>44353</v>
          </cell>
        </row>
      </sheetData>
      <sheetData sheetId="41">
        <row r="2">
          <cell r="C2">
            <v>44356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4516.5140000000001</v>
      </c>
      <c r="C4" s="18">
        <v>4360.0590000000011</v>
      </c>
      <c r="D4" s="18">
        <v>4246.6490000000003</v>
      </c>
      <c r="E4" s="18">
        <v>4216.2159999999994</v>
      </c>
      <c r="F4" s="18">
        <v>4293.4079999999994</v>
      </c>
      <c r="G4" s="18">
        <v>4503.6599999999989</v>
      </c>
      <c r="H4" s="18">
        <v>5205.0439999999981</v>
      </c>
      <c r="I4" s="18">
        <v>6390.6500000000005</v>
      </c>
      <c r="J4" s="18">
        <v>6785.424</v>
      </c>
      <c r="K4" s="18">
        <v>7019.425000000002</v>
      </c>
      <c r="L4" s="18">
        <v>6882.286000000001</v>
      </c>
      <c r="M4" s="18">
        <v>6775.4070000000011</v>
      </c>
      <c r="N4" s="18">
        <v>6702.2289999999994</v>
      </c>
      <c r="O4" s="18">
        <v>6426.4080000000013</v>
      </c>
      <c r="P4" s="18">
        <v>6162.2599999999993</v>
      </c>
      <c r="Q4" s="18">
        <v>5993.9049999999997</v>
      </c>
      <c r="R4" s="18">
        <v>5845.2720000000008</v>
      </c>
      <c r="S4" s="18">
        <v>5914.1660000000002</v>
      </c>
      <c r="T4" s="18">
        <v>6075.5120000000006</v>
      </c>
      <c r="U4" s="18">
        <v>6300.7900000000018</v>
      </c>
      <c r="V4" s="18">
        <v>6385.4560000000001</v>
      </c>
      <c r="W4" s="18">
        <v>5915.3990000000003</v>
      </c>
      <c r="X4" s="18">
        <v>5450.6999999999989</v>
      </c>
      <c r="Y4" s="18">
        <v>4987.5740000000023</v>
      </c>
      <c r="Z4" s="19"/>
      <c r="AA4" s="20">
        <f>SUM(B4:Z4)</f>
        <v>137354.413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75.42</v>
      </c>
      <c r="C7" s="28">
        <v>70.930000000000007</v>
      </c>
      <c r="D7" s="28">
        <v>68.56</v>
      </c>
      <c r="E7" s="28">
        <v>67.41</v>
      </c>
      <c r="F7" s="28">
        <v>69.959999999999994</v>
      </c>
      <c r="G7" s="28">
        <v>74.95</v>
      </c>
      <c r="H7" s="28">
        <v>85.63</v>
      </c>
      <c r="I7" s="28">
        <v>84.4</v>
      </c>
      <c r="J7" s="28">
        <v>85.31</v>
      </c>
      <c r="K7" s="28">
        <v>81.319999999999993</v>
      </c>
      <c r="L7" s="28">
        <v>81.290000000000006</v>
      </c>
      <c r="M7" s="28">
        <v>77.55</v>
      </c>
      <c r="N7" s="28">
        <v>77.55</v>
      </c>
      <c r="O7" s="28">
        <v>75</v>
      </c>
      <c r="P7" s="28">
        <v>72.709999999999994</v>
      </c>
      <c r="Q7" s="28">
        <v>75</v>
      </c>
      <c r="R7" s="28">
        <v>77.55</v>
      </c>
      <c r="S7" s="28">
        <v>77.55</v>
      </c>
      <c r="T7" s="28">
        <v>79.290000000000006</v>
      </c>
      <c r="U7" s="28">
        <v>84.37</v>
      </c>
      <c r="V7" s="28">
        <v>88.5</v>
      </c>
      <c r="W7" s="28">
        <v>82.95</v>
      </c>
      <c r="X7" s="28">
        <v>79.06</v>
      </c>
      <c r="Y7" s="28">
        <v>73.41</v>
      </c>
      <c r="Z7" s="29"/>
      <c r="AA7" s="30">
        <f>IF(SUM(GR_MAINLAND_MCP_SUM_SELL)&lt;&gt;0,AVERAGEIF(GR_MAINLAND_MCP_SUM_SELL,"&lt;&gt;"""),"")</f>
        <v>77.736249999999984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175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175</v>
      </c>
      <c r="I10" s="42">
        <v>200</v>
      </c>
      <c r="J10" s="42">
        <v>200</v>
      </c>
      <c r="K10" s="42">
        <v>175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175</v>
      </c>
      <c r="U10" s="42">
        <v>200</v>
      </c>
      <c r="V10" s="42">
        <v>200</v>
      </c>
      <c r="W10" s="42">
        <v>200</v>
      </c>
      <c r="X10" s="42">
        <v>175</v>
      </c>
      <c r="Y10" s="42">
        <v>175</v>
      </c>
      <c r="Z10" s="43"/>
      <c r="AA10" s="44">
        <f>SUM(B10:Z10)</f>
        <v>4013</v>
      </c>
    </row>
    <row r="11" spans="1:27" ht="24.95" customHeight="1" x14ac:dyDescent="0.2">
      <c r="A11" s="45" t="s">
        <v>7</v>
      </c>
      <c r="B11" s="46">
        <v>2840.0419999999999</v>
      </c>
      <c r="C11" s="47">
        <v>2680.8389999999999</v>
      </c>
      <c r="D11" s="47">
        <v>2609.9</v>
      </c>
      <c r="E11" s="47">
        <v>2591.6210000000001</v>
      </c>
      <c r="F11" s="47">
        <v>2617.4389999999999</v>
      </c>
      <c r="G11" s="47">
        <v>2787.922</v>
      </c>
      <c r="H11" s="47">
        <v>3397.77</v>
      </c>
      <c r="I11" s="47">
        <v>3682.8890000000001</v>
      </c>
      <c r="J11" s="47">
        <v>3670.9030000000002</v>
      </c>
      <c r="K11" s="47">
        <v>3622.6080000000002</v>
      </c>
      <c r="L11" s="47">
        <v>3620.192</v>
      </c>
      <c r="M11" s="47">
        <v>3424.498</v>
      </c>
      <c r="N11" s="47">
        <v>3359.4050000000002</v>
      </c>
      <c r="O11" s="47">
        <v>3180.3559999999998</v>
      </c>
      <c r="P11" s="47">
        <v>3083.0129999999999</v>
      </c>
      <c r="Q11" s="47">
        <v>3181.1930000000002</v>
      </c>
      <c r="R11" s="47">
        <v>3328.0239999999999</v>
      </c>
      <c r="S11" s="47">
        <v>3480.4180000000001</v>
      </c>
      <c r="T11" s="47">
        <v>3593.5340000000001</v>
      </c>
      <c r="U11" s="47">
        <v>3654.1410000000001</v>
      </c>
      <c r="V11" s="47">
        <v>3730.335</v>
      </c>
      <c r="W11" s="47">
        <v>3644.7860000000001</v>
      </c>
      <c r="X11" s="47">
        <v>3677.2180000000003</v>
      </c>
      <c r="Y11" s="47">
        <v>3269.893</v>
      </c>
      <c r="Z11" s="48"/>
      <c r="AA11" s="49">
        <f>SUM(B11:Z11)</f>
        <v>78728.938999999998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64</v>
      </c>
      <c r="G12" s="47">
        <v>94</v>
      </c>
      <c r="H12" s="47">
        <v>334</v>
      </c>
      <c r="I12" s="47">
        <v>908</v>
      </c>
      <c r="J12" s="47">
        <v>783</v>
      </c>
      <c r="K12" s="47">
        <v>686</v>
      </c>
      <c r="L12" s="47">
        <v>336</v>
      </c>
      <c r="M12" s="47">
        <v>306</v>
      </c>
      <c r="N12" s="47">
        <v>166</v>
      </c>
      <c r="O12" s="47">
        <v>102</v>
      </c>
      <c r="P12" s="47">
        <v>102</v>
      </c>
      <c r="Q12" s="47">
        <v>87</v>
      </c>
      <c r="R12" s="47">
        <v>64</v>
      </c>
      <c r="S12" s="47">
        <v>438</v>
      </c>
      <c r="T12" s="47">
        <v>1018</v>
      </c>
      <c r="U12" s="47">
        <v>1304</v>
      </c>
      <c r="V12" s="47">
        <v>1329</v>
      </c>
      <c r="W12" s="47">
        <v>922</v>
      </c>
      <c r="X12" s="47">
        <v>294</v>
      </c>
      <c r="Y12" s="47">
        <v>38</v>
      </c>
      <c r="Z12" s="48"/>
      <c r="AA12" s="49">
        <f>SUM(B12:Z12)</f>
        <v>9527</v>
      </c>
    </row>
    <row r="13" spans="1:27" ht="24.95" customHeight="1" x14ac:dyDescent="0.2">
      <c r="A13" s="50" t="s">
        <v>9</v>
      </c>
      <c r="B13" s="51">
        <v>532.37899999999991</v>
      </c>
      <c r="C13" s="52">
        <v>474.51999999999992</v>
      </c>
      <c r="D13" s="52">
        <v>426.34899999999999</v>
      </c>
      <c r="E13" s="52">
        <v>399.59499999999997</v>
      </c>
      <c r="F13" s="52">
        <v>397.56900000000007</v>
      </c>
      <c r="G13" s="52">
        <v>458.01</v>
      </c>
      <c r="H13" s="52">
        <v>738.274</v>
      </c>
      <c r="I13" s="52">
        <v>1211.761</v>
      </c>
      <c r="J13" s="52">
        <v>1708.5209999999997</v>
      </c>
      <c r="K13" s="52">
        <v>2086.817</v>
      </c>
      <c r="L13" s="52">
        <v>2308.0940000000001</v>
      </c>
      <c r="M13" s="52">
        <v>2419.6089999999999</v>
      </c>
      <c r="N13" s="52">
        <v>2473.8240000000001</v>
      </c>
      <c r="O13" s="52">
        <v>2441.0520000000006</v>
      </c>
      <c r="P13" s="52">
        <v>2287.2469999999998</v>
      </c>
      <c r="Q13" s="52">
        <v>2031.7120000000002</v>
      </c>
      <c r="R13" s="52">
        <v>1682.6479999999999</v>
      </c>
      <c r="S13" s="52">
        <v>1279.1479999999992</v>
      </c>
      <c r="T13" s="52">
        <v>905.97799999999984</v>
      </c>
      <c r="U13" s="52">
        <v>765.649</v>
      </c>
      <c r="V13" s="52">
        <v>809.12099999999987</v>
      </c>
      <c r="W13" s="52">
        <v>830.61300000000006</v>
      </c>
      <c r="X13" s="52">
        <v>837.28199999999981</v>
      </c>
      <c r="Y13" s="52">
        <v>851.78100000000006</v>
      </c>
      <c r="Z13" s="53"/>
      <c r="AA13" s="54">
        <f>SUM(B13:Z13)</f>
        <v>30357.553</v>
      </c>
    </row>
    <row r="14" spans="1:27" ht="30" customHeight="1" thickBot="1" x14ac:dyDescent="0.25">
      <c r="A14" s="55" t="s">
        <v>10</v>
      </c>
      <c r="B14" s="56">
        <f>IF(LEN(B$2)&gt;0,SUM(B10:B13),"")</f>
        <v>3585.4209999999998</v>
      </c>
      <c r="C14" s="57">
        <f t="shared" ref="C14:Z14" si="0">IF(LEN(C$2)&gt;0,SUM(C10:C13),"")</f>
        <v>3344.3589999999999</v>
      </c>
      <c r="D14" s="57">
        <f t="shared" si="0"/>
        <v>3225.2490000000003</v>
      </c>
      <c r="E14" s="57">
        <f t="shared" si="0"/>
        <v>3180.2159999999999</v>
      </c>
      <c r="F14" s="57">
        <f t="shared" si="0"/>
        <v>3230.0079999999998</v>
      </c>
      <c r="G14" s="57">
        <f t="shared" si="0"/>
        <v>3490.9319999999998</v>
      </c>
      <c r="H14" s="57">
        <f t="shared" si="0"/>
        <v>4645.0439999999999</v>
      </c>
      <c r="I14" s="57">
        <f t="shared" si="0"/>
        <v>6002.65</v>
      </c>
      <c r="J14" s="57">
        <f t="shared" si="0"/>
        <v>6362.424</v>
      </c>
      <c r="K14" s="57">
        <f t="shared" si="0"/>
        <v>6570.4250000000002</v>
      </c>
      <c r="L14" s="57">
        <f t="shared" si="0"/>
        <v>6415.2860000000001</v>
      </c>
      <c r="M14" s="57">
        <f t="shared" si="0"/>
        <v>6301.107</v>
      </c>
      <c r="N14" s="57">
        <f t="shared" si="0"/>
        <v>6150.2290000000003</v>
      </c>
      <c r="O14" s="57">
        <f t="shared" si="0"/>
        <v>5874.4080000000004</v>
      </c>
      <c r="P14" s="57">
        <f t="shared" si="0"/>
        <v>5623.26</v>
      </c>
      <c r="Q14" s="57">
        <f t="shared" si="0"/>
        <v>5450.9050000000007</v>
      </c>
      <c r="R14" s="57">
        <f t="shared" si="0"/>
        <v>5225.6719999999996</v>
      </c>
      <c r="S14" s="57">
        <f t="shared" si="0"/>
        <v>5348.5659999999989</v>
      </c>
      <c r="T14" s="57">
        <f t="shared" si="0"/>
        <v>5692.5119999999997</v>
      </c>
      <c r="U14" s="57">
        <f t="shared" si="0"/>
        <v>5923.79</v>
      </c>
      <c r="V14" s="57">
        <f t="shared" si="0"/>
        <v>6068.4560000000001</v>
      </c>
      <c r="W14" s="57">
        <f t="shared" si="0"/>
        <v>5597.3990000000003</v>
      </c>
      <c r="X14" s="57">
        <f t="shared" si="0"/>
        <v>4983.5000000000009</v>
      </c>
      <c r="Y14" s="57">
        <f t="shared" si="0"/>
        <v>4334.674</v>
      </c>
      <c r="Z14" s="58" t="str">
        <f t="shared" si="0"/>
        <v/>
      </c>
      <c r="AA14" s="59">
        <f>SUM(AA9:AA13)</f>
        <v>122626.492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976.9</v>
      </c>
      <c r="C25" s="67">
        <v>931.9</v>
      </c>
      <c r="D25" s="67">
        <v>907.9</v>
      </c>
      <c r="E25" s="67">
        <v>889.9</v>
      </c>
      <c r="F25" s="67">
        <v>909.9</v>
      </c>
      <c r="G25" s="67">
        <v>988.9</v>
      </c>
      <c r="H25" s="67">
        <v>1453.9</v>
      </c>
      <c r="I25" s="67">
        <v>2450.9</v>
      </c>
      <c r="J25" s="67">
        <v>2715.9</v>
      </c>
      <c r="K25" s="67">
        <v>2920.9</v>
      </c>
      <c r="L25" s="67">
        <v>2737.9</v>
      </c>
      <c r="M25" s="67">
        <v>2802.9</v>
      </c>
      <c r="N25" s="67">
        <v>2715.9</v>
      </c>
      <c r="O25" s="67">
        <v>2622.9</v>
      </c>
      <c r="P25" s="67">
        <v>2473.9</v>
      </c>
      <c r="Q25" s="67">
        <v>2229.9</v>
      </c>
      <c r="R25" s="67">
        <v>1908.9</v>
      </c>
      <c r="S25" s="67">
        <v>1891.9</v>
      </c>
      <c r="T25" s="67">
        <v>2184.9</v>
      </c>
      <c r="U25" s="67">
        <v>2257.9</v>
      </c>
      <c r="V25" s="67">
        <v>2292.9</v>
      </c>
      <c r="W25" s="67">
        <v>2001.9</v>
      </c>
      <c r="X25" s="67">
        <v>1402.9</v>
      </c>
      <c r="Y25" s="67">
        <v>1128.9000000000001</v>
      </c>
      <c r="Z25" s="68"/>
      <c r="AA25" s="69">
        <f>SUM(B25:Z25)</f>
        <v>45800.600000000013</v>
      </c>
    </row>
    <row r="26" spans="1:27" ht="24.95" customHeight="1" x14ac:dyDescent="0.2">
      <c r="A26" s="70" t="s">
        <v>20</v>
      </c>
      <c r="B26" s="71">
        <v>1325.0139999999999</v>
      </c>
      <c r="C26" s="72">
        <v>1111.4590000000001</v>
      </c>
      <c r="D26" s="72">
        <v>1032.3489999999999</v>
      </c>
      <c r="E26" s="72">
        <v>1058.316</v>
      </c>
      <c r="F26" s="72">
        <v>1063.1079999999999</v>
      </c>
      <c r="G26" s="72">
        <v>1228.56</v>
      </c>
      <c r="H26" s="72">
        <v>1723.144</v>
      </c>
      <c r="I26" s="72">
        <v>1721.75</v>
      </c>
      <c r="J26" s="72">
        <v>1851.5239999999999</v>
      </c>
      <c r="K26" s="72">
        <v>1880.5250000000001</v>
      </c>
      <c r="L26" s="72">
        <v>1926.386</v>
      </c>
      <c r="M26" s="72">
        <v>1754.2070000000001</v>
      </c>
      <c r="N26" s="72">
        <v>1768.329</v>
      </c>
      <c r="O26" s="72">
        <v>1585.508</v>
      </c>
      <c r="P26" s="72">
        <v>1470.36</v>
      </c>
      <c r="Q26" s="72">
        <v>1546.0050000000001</v>
      </c>
      <c r="R26" s="72">
        <v>1677.7719999999999</v>
      </c>
      <c r="S26" s="72">
        <v>1694.6659999999999</v>
      </c>
      <c r="T26" s="72">
        <v>1672.6120000000001</v>
      </c>
      <c r="U26" s="72">
        <v>1824.89</v>
      </c>
      <c r="V26" s="72">
        <v>1874.556</v>
      </c>
      <c r="W26" s="72">
        <v>1695.499</v>
      </c>
      <c r="X26" s="72">
        <v>1708.6</v>
      </c>
      <c r="Y26" s="72">
        <v>1297.7739999999999</v>
      </c>
      <c r="Z26" s="73"/>
      <c r="AA26" s="74">
        <f>SUM(B26:Z26)</f>
        <v>37492.913000000008</v>
      </c>
    </row>
    <row r="27" spans="1:27" ht="24.95" customHeight="1" x14ac:dyDescent="0.2">
      <c r="A27" s="77" t="s">
        <v>21</v>
      </c>
      <c r="B27" s="75">
        <v>1948</v>
      </c>
      <c r="C27" s="76">
        <v>1948</v>
      </c>
      <c r="D27" s="76">
        <v>1948</v>
      </c>
      <c r="E27" s="76">
        <v>1948</v>
      </c>
      <c r="F27" s="76">
        <v>1948</v>
      </c>
      <c r="G27" s="76">
        <v>1948</v>
      </c>
      <c r="H27" s="76">
        <v>2028</v>
      </c>
      <c r="I27" s="76">
        <v>2218</v>
      </c>
      <c r="J27" s="76">
        <v>2218</v>
      </c>
      <c r="K27" s="76">
        <v>2218</v>
      </c>
      <c r="L27" s="76">
        <v>2218</v>
      </c>
      <c r="M27" s="76">
        <v>2218</v>
      </c>
      <c r="N27" s="76">
        <v>2218</v>
      </c>
      <c r="O27" s="76">
        <v>2218</v>
      </c>
      <c r="P27" s="76">
        <v>2218</v>
      </c>
      <c r="Q27" s="76">
        <v>2218</v>
      </c>
      <c r="R27" s="76">
        <v>2218</v>
      </c>
      <c r="S27" s="76">
        <v>2218</v>
      </c>
      <c r="T27" s="76">
        <v>2218</v>
      </c>
      <c r="U27" s="76">
        <v>2218</v>
      </c>
      <c r="V27" s="76">
        <v>2218</v>
      </c>
      <c r="W27" s="76">
        <v>2218</v>
      </c>
      <c r="X27" s="76">
        <v>2288</v>
      </c>
      <c r="Y27" s="76">
        <v>2318</v>
      </c>
      <c r="Z27" s="78"/>
      <c r="AA27" s="79">
        <f>SUM(B27:Z27)</f>
        <v>51592</v>
      </c>
    </row>
    <row r="28" spans="1:27" ht="30" customHeight="1" thickBot="1" x14ac:dyDescent="0.25">
      <c r="A28" s="55" t="s">
        <v>22</v>
      </c>
      <c r="B28" s="56">
        <f>IF(LEN(B$2)&gt;0,SUM(B25:B27),"")</f>
        <v>4249.9139999999998</v>
      </c>
      <c r="C28" s="57">
        <f t="shared" ref="C28:Z28" si="2">IF(LEN(C$2)&gt;0,SUM(C25:C27),"")</f>
        <v>3991.3589999999999</v>
      </c>
      <c r="D28" s="57">
        <f t="shared" si="2"/>
        <v>3888.2489999999998</v>
      </c>
      <c r="E28" s="57">
        <f t="shared" si="2"/>
        <v>3896.2159999999999</v>
      </c>
      <c r="F28" s="57">
        <f t="shared" si="2"/>
        <v>3921.0079999999998</v>
      </c>
      <c r="G28" s="57">
        <f t="shared" si="2"/>
        <v>4165.46</v>
      </c>
      <c r="H28" s="57">
        <f t="shared" si="2"/>
        <v>5205.0439999999999</v>
      </c>
      <c r="I28" s="57">
        <f t="shared" si="2"/>
        <v>6390.65</v>
      </c>
      <c r="J28" s="57">
        <f t="shared" si="2"/>
        <v>6785.424</v>
      </c>
      <c r="K28" s="57">
        <f t="shared" si="2"/>
        <v>7019.4250000000002</v>
      </c>
      <c r="L28" s="57">
        <f t="shared" si="2"/>
        <v>6882.2860000000001</v>
      </c>
      <c r="M28" s="57">
        <f t="shared" si="2"/>
        <v>6775.107</v>
      </c>
      <c r="N28" s="57">
        <f t="shared" si="2"/>
        <v>6702.2290000000003</v>
      </c>
      <c r="O28" s="57">
        <f t="shared" si="2"/>
        <v>6426.4080000000004</v>
      </c>
      <c r="P28" s="57">
        <f t="shared" si="2"/>
        <v>6162.26</v>
      </c>
      <c r="Q28" s="57">
        <f t="shared" si="2"/>
        <v>5993.9050000000007</v>
      </c>
      <c r="R28" s="57">
        <f t="shared" si="2"/>
        <v>5804.6720000000005</v>
      </c>
      <c r="S28" s="57">
        <f t="shared" si="2"/>
        <v>5804.5659999999998</v>
      </c>
      <c r="T28" s="57">
        <f t="shared" si="2"/>
        <v>6075.5120000000006</v>
      </c>
      <c r="U28" s="57">
        <f t="shared" si="2"/>
        <v>6300.79</v>
      </c>
      <c r="V28" s="57">
        <f t="shared" si="2"/>
        <v>6385.4560000000001</v>
      </c>
      <c r="W28" s="57">
        <f t="shared" si="2"/>
        <v>5915.3990000000003</v>
      </c>
      <c r="X28" s="57">
        <f t="shared" si="2"/>
        <v>5399.5</v>
      </c>
      <c r="Y28" s="57">
        <f t="shared" si="2"/>
        <v>4744.674</v>
      </c>
      <c r="Z28" s="58" t="str">
        <f t="shared" si="2"/>
        <v/>
      </c>
      <c r="AA28" s="59">
        <f>SUM(AA25:AA27)</f>
        <v>134885.51300000004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153</v>
      </c>
      <c r="C31" s="90">
        <v>153</v>
      </c>
      <c r="D31" s="90">
        <v>164</v>
      </c>
      <c r="E31" s="90">
        <v>199</v>
      </c>
      <c r="F31" s="90">
        <v>194</v>
      </c>
      <c r="G31" s="90">
        <v>180.52799999999999</v>
      </c>
      <c r="H31" s="90">
        <v>235</v>
      </c>
      <c r="I31" s="90">
        <v>122</v>
      </c>
      <c r="J31" s="90">
        <v>147</v>
      </c>
      <c r="K31" s="90">
        <v>147</v>
      </c>
      <c r="L31" s="90">
        <v>157</v>
      </c>
      <c r="M31" s="90">
        <v>157</v>
      </c>
      <c r="N31" s="90">
        <v>162</v>
      </c>
      <c r="O31" s="90">
        <v>162</v>
      </c>
      <c r="P31" s="90">
        <v>157</v>
      </c>
      <c r="Q31" s="90">
        <v>157</v>
      </c>
      <c r="R31" s="90">
        <v>188</v>
      </c>
      <c r="S31" s="90">
        <v>120</v>
      </c>
      <c r="T31" s="90">
        <v>110</v>
      </c>
      <c r="U31" s="90">
        <v>105</v>
      </c>
      <c r="V31" s="90">
        <v>103</v>
      </c>
      <c r="W31" s="90">
        <v>103</v>
      </c>
      <c r="X31" s="90">
        <v>141</v>
      </c>
      <c r="Y31" s="90">
        <v>76</v>
      </c>
      <c r="Z31" s="91"/>
      <c r="AA31" s="69">
        <f t="shared" ref="AA31:AA36" si="3">SUM(B31:Z31)</f>
        <v>3592.5280000000002</v>
      </c>
    </row>
    <row r="32" spans="1:27" ht="24.95" customHeight="1" x14ac:dyDescent="0.2">
      <c r="A32" s="92" t="s">
        <v>25</v>
      </c>
      <c r="B32" s="93">
        <v>351.49299999999999</v>
      </c>
      <c r="C32" s="94">
        <v>334</v>
      </c>
      <c r="D32" s="94">
        <v>339</v>
      </c>
      <c r="E32" s="94">
        <v>357</v>
      </c>
      <c r="F32" s="94">
        <v>337</v>
      </c>
      <c r="G32" s="94">
        <v>334</v>
      </c>
      <c r="H32" s="94">
        <v>165</v>
      </c>
      <c r="I32" s="94">
        <v>106</v>
      </c>
      <c r="J32" s="94">
        <v>116</v>
      </c>
      <c r="K32" s="94">
        <v>142</v>
      </c>
      <c r="L32" s="94">
        <v>150</v>
      </c>
      <c r="M32" s="94">
        <v>157</v>
      </c>
      <c r="N32" s="94">
        <v>230</v>
      </c>
      <c r="O32" s="94">
        <v>230</v>
      </c>
      <c r="P32" s="94">
        <v>222</v>
      </c>
      <c r="Q32" s="94">
        <v>226</v>
      </c>
      <c r="R32" s="94">
        <v>231</v>
      </c>
      <c r="S32" s="94">
        <v>176</v>
      </c>
      <c r="T32" s="94">
        <v>113</v>
      </c>
      <c r="U32" s="94">
        <v>112</v>
      </c>
      <c r="V32" s="94">
        <v>54</v>
      </c>
      <c r="W32" s="94">
        <v>55</v>
      </c>
      <c r="X32" s="94">
        <v>115</v>
      </c>
      <c r="Y32" s="94">
        <v>174</v>
      </c>
      <c r="Z32" s="95"/>
      <c r="AA32" s="74">
        <f t="shared" si="3"/>
        <v>4826.4930000000004</v>
      </c>
    </row>
    <row r="33" spans="1:27" ht="24.95" customHeight="1" x14ac:dyDescent="0.2">
      <c r="A33" s="92" t="s">
        <v>26</v>
      </c>
      <c r="B33" s="93">
        <v>376.6</v>
      </c>
      <c r="C33" s="94">
        <v>478.7</v>
      </c>
      <c r="D33" s="94">
        <v>468.4</v>
      </c>
      <c r="E33" s="94">
        <v>430</v>
      </c>
      <c r="F33" s="94">
        <v>482.4</v>
      </c>
      <c r="G33" s="94">
        <v>448.2</v>
      </c>
      <c r="H33" s="94">
        <v>110</v>
      </c>
      <c r="I33" s="94">
        <v>110</v>
      </c>
      <c r="J33" s="94">
        <v>110</v>
      </c>
      <c r="K33" s="94">
        <v>110</v>
      </c>
      <c r="L33" s="94">
        <v>110</v>
      </c>
      <c r="M33" s="94">
        <v>110.3</v>
      </c>
      <c r="N33" s="94">
        <v>110</v>
      </c>
      <c r="O33" s="94">
        <v>110</v>
      </c>
      <c r="P33" s="94">
        <v>110</v>
      </c>
      <c r="Q33" s="94">
        <v>110</v>
      </c>
      <c r="R33" s="94">
        <v>150.6</v>
      </c>
      <c r="S33" s="94">
        <v>219.6</v>
      </c>
      <c r="T33" s="94">
        <v>110</v>
      </c>
      <c r="U33" s="94">
        <v>110</v>
      </c>
      <c r="V33" s="94">
        <v>110</v>
      </c>
      <c r="W33" s="94">
        <v>110</v>
      </c>
      <c r="X33" s="94">
        <v>161.19999999999999</v>
      </c>
      <c r="Y33" s="94">
        <v>352.9</v>
      </c>
      <c r="Z33" s="95"/>
      <c r="AA33" s="74">
        <f t="shared" si="3"/>
        <v>5108.8999999999996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931.09300000000007</v>
      </c>
      <c r="C36" s="83">
        <f t="shared" ref="C36:Z36" si="4">IF(LEN(C$2)&gt;0,SUM(C31:C35),"")</f>
        <v>1015.7</v>
      </c>
      <c r="D36" s="83">
        <f t="shared" si="4"/>
        <v>1021.4</v>
      </c>
      <c r="E36" s="83">
        <f t="shared" si="4"/>
        <v>1036</v>
      </c>
      <c r="F36" s="83">
        <f t="shared" si="4"/>
        <v>1063.4000000000001</v>
      </c>
      <c r="G36" s="83">
        <f t="shared" si="4"/>
        <v>1012.7280000000001</v>
      </c>
      <c r="H36" s="83">
        <f t="shared" si="4"/>
        <v>560</v>
      </c>
      <c r="I36" s="83">
        <f t="shared" si="4"/>
        <v>388</v>
      </c>
      <c r="J36" s="83">
        <f t="shared" si="4"/>
        <v>423</v>
      </c>
      <c r="K36" s="83">
        <f t="shared" si="4"/>
        <v>449</v>
      </c>
      <c r="L36" s="83">
        <f t="shared" si="4"/>
        <v>467</v>
      </c>
      <c r="M36" s="83">
        <f t="shared" si="4"/>
        <v>474.3</v>
      </c>
      <c r="N36" s="83">
        <f t="shared" si="4"/>
        <v>552</v>
      </c>
      <c r="O36" s="83">
        <f t="shared" si="4"/>
        <v>552</v>
      </c>
      <c r="P36" s="83">
        <f t="shared" si="4"/>
        <v>539</v>
      </c>
      <c r="Q36" s="83">
        <f t="shared" si="4"/>
        <v>543</v>
      </c>
      <c r="R36" s="83">
        <f t="shared" si="4"/>
        <v>619.6</v>
      </c>
      <c r="S36" s="83">
        <f t="shared" si="4"/>
        <v>565.6</v>
      </c>
      <c r="T36" s="83">
        <f t="shared" si="4"/>
        <v>383</v>
      </c>
      <c r="U36" s="83">
        <f t="shared" si="4"/>
        <v>377</v>
      </c>
      <c r="V36" s="83">
        <f t="shared" si="4"/>
        <v>317</v>
      </c>
      <c r="W36" s="83">
        <f t="shared" si="4"/>
        <v>318</v>
      </c>
      <c r="X36" s="83">
        <f t="shared" si="4"/>
        <v>467.2</v>
      </c>
      <c r="Y36" s="83">
        <f t="shared" si="4"/>
        <v>652.9</v>
      </c>
      <c r="Z36" s="84" t="str">
        <f t="shared" si="4"/>
        <v/>
      </c>
      <c r="AA36" s="85">
        <f t="shared" si="3"/>
        <v>14727.921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266.60000000000002</v>
      </c>
      <c r="C41" s="94">
        <v>368.7</v>
      </c>
      <c r="D41" s="94">
        <v>358.4</v>
      </c>
      <c r="E41" s="94">
        <v>320</v>
      </c>
      <c r="F41" s="94">
        <v>372.4</v>
      </c>
      <c r="G41" s="94">
        <v>338.2</v>
      </c>
      <c r="H41" s="94"/>
      <c r="I41" s="94"/>
      <c r="J41" s="94"/>
      <c r="K41" s="94"/>
      <c r="L41" s="94"/>
      <c r="M41" s="94">
        <v>0.3</v>
      </c>
      <c r="N41" s="94"/>
      <c r="O41" s="94"/>
      <c r="P41" s="94"/>
      <c r="Q41" s="94"/>
      <c r="R41" s="94">
        <v>40.6</v>
      </c>
      <c r="S41" s="94">
        <v>109.6</v>
      </c>
      <c r="T41" s="94"/>
      <c r="U41" s="94"/>
      <c r="V41" s="94"/>
      <c r="W41" s="94"/>
      <c r="X41" s="94">
        <v>51.2</v>
      </c>
      <c r="Y41" s="94">
        <v>242.9</v>
      </c>
      <c r="Z41" s="95"/>
      <c r="AA41" s="74">
        <f t="shared" si="5"/>
        <v>2468.8999999999996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266.60000000000002</v>
      </c>
      <c r="C44" s="83">
        <f t="shared" ref="C44:Z44" si="6">IF(LEN(C$2)&gt;0,SUM(C39:C43),"")</f>
        <v>368.7</v>
      </c>
      <c r="D44" s="83">
        <f t="shared" si="6"/>
        <v>358.4</v>
      </c>
      <c r="E44" s="83">
        <f t="shared" si="6"/>
        <v>320</v>
      </c>
      <c r="F44" s="83">
        <f t="shared" si="6"/>
        <v>372.4</v>
      </c>
      <c r="G44" s="83">
        <f t="shared" si="6"/>
        <v>338.2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0.3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40.6</v>
      </c>
      <c r="S44" s="83">
        <f t="shared" si="6"/>
        <v>109.6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51.2</v>
      </c>
      <c r="Y44" s="83">
        <f t="shared" si="6"/>
        <v>242.9</v>
      </c>
      <c r="Z44" s="84" t="str">
        <f t="shared" si="6"/>
        <v/>
      </c>
      <c r="AA44" s="85">
        <f t="shared" si="5"/>
        <v>2468.8999999999996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4516.5140000000001</v>
      </c>
      <c r="C47" s="83">
        <f t="shared" ref="C47:Z47" si="8">IF(LEN(C$2)&gt;0,C14+C22+C36,"")</f>
        <v>4360.0590000000002</v>
      </c>
      <c r="D47" s="83">
        <f t="shared" si="8"/>
        <v>4246.6490000000003</v>
      </c>
      <c r="E47" s="83">
        <f t="shared" si="8"/>
        <v>4216.2160000000003</v>
      </c>
      <c r="F47" s="83">
        <f t="shared" si="8"/>
        <v>4293.4079999999994</v>
      </c>
      <c r="G47" s="83">
        <f t="shared" si="8"/>
        <v>4503.66</v>
      </c>
      <c r="H47" s="83">
        <f t="shared" si="8"/>
        <v>5205.0439999999999</v>
      </c>
      <c r="I47" s="83">
        <f t="shared" si="8"/>
        <v>6390.65</v>
      </c>
      <c r="J47" s="83">
        <f t="shared" si="8"/>
        <v>6785.424</v>
      </c>
      <c r="K47" s="83">
        <f t="shared" si="8"/>
        <v>7019.4250000000002</v>
      </c>
      <c r="L47" s="83">
        <f t="shared" si="8"/>
        <v>6882.2860000000001</v>
      </c>
      <c r="M47" s="83">
        <f t="shared" si="8"/>
        <v>6775.4070000000002</v>
      </c>
      <c r="N47" s="83">
        <f t="shared" si="8"/>
        <v>6702.2290000000003</v>
      </c>
      <c r="O47" s="83">
        <f t="shared" si="8"/>
        <v>6426.4080000000004</v>
      </c>
      <c r="P47" s="83">
        <f t="shared" si="8"/>
        <v>6162.26</v>
      </c>
      <c r="Q47" s="83">
        <f t="shared" si="8"/>
        <v>5993.9050000000007</v>
      </c>
      <c r="R47" s="83">
        <f t="shared" si="8"/>
        <v>5845.2719999999999</v>
      </c>
      <c r="S47" s="83">
        <f t="shared" si="8"/>
        <v>5914.1659999999993</v>
      </c>
      <c r="T47" s="83">
        <f t="shared" si="8"/>
        <v>6075.5119999999997</v>
      </c>
      <c r="U47" s="83">
        <f t="shared" si="8"/>
        <v>6300.79</v>
      </c>
      <c r="V47" s="83">
        <f t="shared" si="8"/>
        <v>6385.4560000000001</v>
      </c>
      <c r="W47" s="83">
        <f t="shared" si="8"/>
        <v>5915.3990000000003</v>
      </c>
      <c r="X47" s="83">
        <f t="shared" si="8"/>
        <v>5450.7000000000007</v>
      </c>
      <c r="Y47" s="83">
        <f t="shared" si="8"/>
        <v>4987.5739999999996</v>
      </c>
      <c r="Z47" s="84" t="str">
        <f t="shared" si="8"/>
        <v/>
      </c>
      <c r="AA47" s="100">
        <f>SUM(B47:Z47)</f>
        <v>137354.413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4516.5370000000012</v>
      </c>
      <c r="C4" s="18">
        <v>4360.0100000000011</v>
      </c>
      <c r="D4" s="18">
        <v>4246.6559999999999</v>
      </c>
      <c r="E4" s="18">
        <v>4216.1990000000005</v>
      </c>
      <c r="F4" s="18">
        <v>4293.3999999999996</v>
      </c>
      <c r="G4" s="18">
        <v>4503.6180000000004</v>
      </c>
      <c r="H4" s="18">
        <v>5205.0660000000007</v>
      </c>
      <c r="I4" s="18">
        <v>6390.697000000001</v>
      </c>
      <c r="J4" s="18">
        <v>6785.4140000000025</v>
      </c>
      <c r="K4" s="18">
        <v>7019.3989999999985</v>
      </c>
      <c r="L4" s="18">
        <v>6882.2749999999987</v>
      </c>
      <c r="M4" s="18">
        <v>6775.3959999999997</v>
      </c>
      <c r="N4" s="18">
        <v>6702.2180000000008</v>
      </c>
      <c r="O4" s="18">
        <v>6426.3959999999997</v>
      </c>
      <c r="P4" s="18">
        <v>6162.2480000000014</v>
      </c>
      <c r="Q4" s="18">
        <v>5993.8930000000009</v>
      </c>
      <c r="R4" s="18">
        <v>5845.3149999999987</v>
      </c>
      <c r="S4" s="18">
        <v>5914.1549999999997</v>
      </c>
      <c r="T4" s="18">
        <v>6075.4730000000009</v>
      </c>
      <c r="U4" s="18">
        <v>6300.7789999999995</v>
      </c>
      <c r="V4" s="18">
        <v>6385.4410000000016</v>
      </c>
      <c r="W4" s="18">
        <v>5915.3879999999999</v>
      </c>
      <c r="X4" s="18">
        <v>5450.7269999999999</v>
      </c>
      <c r="Y4" s="18">
        <v>4987.5810000000019</v>
      </c>
      <c r="Z4" s="19"/>
      <c r="AA4" s="20">
        <f>SUM(B4:Z4)</f>
        <v>137354.28100000002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75.42</v>
      </c>
      <c r="C7" s="28">
        <v>70.930000000000007</v>
      </c>
      <c r="D7" s="28">
        <v>68.56</v>
      </c>
      <c r="E7" s="28">
        <v>67.41</v>
      </c>
      <c r="F7" s="28">
        <v>69.959999999999994</v>
      </c>
      <c r="G7" s="28">
        <v>74.95</v>
      </c>
      <c r="H7" s="28">
        <v>85.63</v>
      </c>
      <c r="I7" s="28">
        <v>84.4</v>
      </c>
      <c r="J7" s="28">
        <v>85.31</v>
      </c>
      <c r="K7" s="28">
        <v>81.319999999999993</v>
      </c>
      <c r="L7" s="28">
        <v>81.290000000000006</v>
      </c>
      <c r="M7" s="28">
        <v>77.55</v>
      </c>
      <c r="N7" s="28">
        <v>77.55</v>
      </c>
      <c r="O7" s="28">
        <v>75</v>
      </c>
      <c r="P7" s="28">
        <v>72.709999999999994</v>
      </c>
      <c r="Q7" s="28">
        <v>75</v>
      </c>
      <c r="R7" s="28">
        <v>77.55</v>
      </c>
      <c r="S7" s="28">
        <v>77.55</v>
      </c>
      <c r="T7" s="28">
        <v>79.290000000000006</v>
      </c>
      <c r="U7" s="28">
        <v>84.37</v>
      </c>
      <c r="V7" s="28">
        <v>88.5</v>
      </c>
      <c r="W7" s="28">
        <v>82.95</v>
      </c>
      <c r="X7" s="28">
        <v>79.06</v>
      </c>
      <c r="Y7" s="28">
        <v>73.41</v>
      </c>
      <c r="Z7" s="29"/>
      <c r="AA7" s="30">
        <v>77.736249999999984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905.71899999999994</v>
      </c>
      <c r="C17" s="67">
        <v>914.64299999999992</v>
      </c>
      <c r="D17" s="67">
        <v>945.76799999999992</v>
      </c>
      <c r="E17" s="67">
        <v>938.548</v>
      </c>
      <c r="F17" s="67">
        <v>930.63299999999992</v>
      </c>
      <c r="G17" s="67">
        <v>922.70600000000002</v>
      </c>
      <c r="H17" s="67">
        <v>918.04500000000007</v>
      </c>
      <c r="I17" s="67">
        <v>909.71100000000001</v>
      </c>
      <c r="J17" s="67">
        <v>882.74699999999996</v>
      </c>
      <c r="K17" s="67">
        <v>856.66099999999994</v>
      </c>
      <c r="L17" s="67">
        <v>810.54599999999994</v>
      </c>
      <c r="M17" s="67">
        <v>766.33299999999997</v>
      </c>
      <c r="N17" s="67">
        <v>771.245</v>
      </c>
      <c r="O17" s="67">
        <v>804.52300000000002</v>
      </c>
      <c r="P17" s="67">
        <v>763.54699999999991</v>
      </c>
      <c r="Q17" s="67">
        <v>751.63800000000003</v>
      </c>
      <c r="R17" s="67">
        <v>770.399</v>
      </c>
      <c r="S17" s="67">
        <v>766.39100000000008</v>
      </c>
      <c r="T17" s="67">
        <v>767.83899999999994</v>
      </c>
      <c r="U17" s="67">
        <v>773.98299999999995</v>
      </c>
      <c r="V17" s="67">
        <v>784.43599999999992</v>
      </c>
      <c r="W17" s="67">
        <v>761.41099999999994</v>
      </c>
      <c r="X17" s="67">
        <v>909.346</v>
      </c>
      <c r="Y17" s="67">
        <v>901.30799999999999</v>
      </c>
      <c r="Z17" s="68"/>
      <c r="AA17" s="69">
        <f>SUM(B17:Z17)</f>
        <v>20228.126000000004</v>
      </c>
    </row>
    <row r="18" spans="1:27" ht="24.95" customHeight="1" x14ac:dyDescent="0.2">
      <c r="A18" s="70" t="s">
        <v>13</v>
      </c>
      <c r="B18" s="71">
        <v>1063.336</v>
      </c>
      <c r="C18" s="72">
        <v>1042.32</v>
      </c>
      <c r="D18" s="72">
        <v>1013.6980000000001</v>
      </c>
      <c r="E18" s="72">
        <v>1015.616</v>
      </c>
      <c r="F18" s="72">
        <v>1059.1200000000001</v>
      </c>
      <c r="G18" s="72">
        <v>1173.3420000000003</v>
      </c>
      <c r="H18" s="72">
        <v>1355.806</v>
      </c>
      <c r="I18" s="72">
        <v>1499.7639999999999</v>
      </c>
      <c r="J18" s="72">
        <v>1580.6129999999998</v>
      </c>
      <c r="K18" s="72">
        <v>1614.6750000000002</v>
      </c>
      <c r="L18" s="72">
        <v>1629.203</v>
      </c>
      <c r="M18" s="72">
        <v>1634.636</v>
      </c>
      <c r="N18" s="72">
        <v>1636.7750000000001</v>
      </c>
      <c r="O18" s="72">
        <v>1601.1989999999996</v>
      </c>
      <c r="P18" s="72">
        <v>1559.62</v>
      </c>
      <c r="Q18" s="72">
        <v>1496.3340000000001</v>
      </c>
      <c r="R18" s="72">
        <v>1436.625</v>
      </c>
      <c r="S18" s="72">
        <v>1399.8240000000003</v>
      </c>
      <c r="T18" s="72">
        <v>1346.8529999999998</v>
      </c>
      <c r="U18" s="72">
        <v>1298.7950000000001</v>
      </c>
      <c r="V18" s="72">
        <v>1227.723</v>
      </c>
      <c r="W18" s="72">
        <v>1155.9680000000001</v>
      </c>
      <c r="X18" s="72">
        <v>1113.7440000000004</v>
      </c>
      <c r="Y18" s="72">
        <v>1082.1799999999998</v>
      </c>
      <c r="Z18" s="73"/>
      <c r="AA18" s="74">
        <f>SUM(B18:Z18)</f>
        <v>32037.769</v>
      </c>
    </row>
    <row r="19" spans="1:27" ht="24.95" customHeight="1" x14ac:dyDescent="0.2">
      <c r="A19" s="70" t="s">
        <v>14</v>
      </c>
      <c r="B19" s="75">
        <v>2387.4820000000004</v>
      </c>
      <c r="C19" s="76">
        <v>2230.0469999999996</v>
      </c>
      <c r="D19" s="76">
        <v>2125.19</v>
      </c>
      <c r="E19" s="76">
        <v>2111.5350000000003</v>
      </c>
      <c r="F19" s="76">
        <v>2160.1469999999999</v>
      </c>
      <c r="G19" s="76">
        <v>2255.0699999999997</v>
      </c>
      <c r="H19" s="76">
        <v>2693.7150000000001</v>
      </c>
      <c r="I19" s="76">
        <v>3165.1220000000003</v>
      </c>
      <c r="J19" s="76">
        <v>3584.2220000000002</v>
      </c>
      <c r="K19" s="76">
        <v>3843.7629999999995</v>
      </c>
      <c r="L19" s="76">
        <v>4009.726000000001</v>
      </c>
      <c r="M19" s="76">
        <v>4123.4269999999997</v>
      </c>
      <c r="N19" s="76">
        <v>4066.1980000000003</v>
      </c>
      <c r="O19" s="76">
        <v>3779.7739999999994</v>
      </c>
      <c r="P19" s="76">
        <v>3587.4810000000002</v>
      </c>
      <c r="Q19" s="76">
        <v>3493.7209999999995</v>
      </c>
      <c r="R19" s="76">
        <v>3465.7910000000002</v>
      </c>
      <c r="S19" s="76">
        <v>3569.94</v>
      </c>
      <c r="T19" s="76">
        <v>3597.5550000000003</v>
      </c>
      <c r="U19" s="76">
        <v>3749.7139999999999</v>
      </c>
      <c r="V19" s="76">
        <v>3998.1819999999998</v>
      </c>
      <c r="W19" s="76">
        <v>3659.8830000000003</v>
      </c>
      <c r="X19" s="76">
        <v>3208.6369999999997</v>
      </c>
      <c r="Y19" s="76">
        <v>2789.5929999999998</v>
      </c>
      <c r="Z19" s="73"/>
      <c r="AA19" s="74">
        <f>SUM(B19:Z19)</f>
        <v>77655.914999999994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133</v>
      </c>
      <c r="C21" s="72">
        <v>128</v>
      </c>
      <c r="D21" s="72">
        <v>122</v>
      </c>
      <c r="E21" s="72">
        <v>110.5</v>
      </c>
      <c r="F21" s="72">
        <v>103.5</v>
      </c>
      <c r="G21" s="72">
        <v>127.5</v>
      </c>
      <c r="H21" s="72">
        <v>138.5</v>
      </c>
      <c r="I21" s="72">
        <v>157</v>
      </c>
      <c r="J21" s="72">
        <v>153</v>
      </c>
      <c r="K21" s="72">
        <v>149.5</v>
      </c>
      <c r="L21" s="72">
        <v>153.5</v>
      </c>
      <c r="M21" s="72">
        <v>159</v>
      </c>
      <c r="N21" s="72">
        <v>166.5</v>
      </c>
      <c r="O21" s="72">
        <v>179</v>
      </c>
      <c r="P21" s="72">
        <v>186.5</v>
      </c>
      <c r="Q21" s="72">
        <v>177</v>
      </c>
      <c r="R21" s="72">
        <v>157.5</v>
      </c>
      <c r="S21" s="72">
        <v>148</v>
      </c>
      <c r="T21" s="72">
        <v>145.5</v>
      </c>
      <c r="U21" s="72">
        <v>148</v>
      </c>
      <c r="V21" s="72">
        <v>150.5</v>
      </c>
      <c r="W21" s="72">
        <v>144.5</v>
      </c>
      <c r="X21" s="72">
        <v>137</v>
      </c>
      <c r="Y21" s="72">
        <v>124.5</v>
      </c>
      <c r="Z21" s="72"/>
      <c r="AA21" s="74">
        <f>SUM(B21:Z21)</f>
        <v>3499.5</v>
      </c>
    </row>
    <row r="22" spans="1:27" ht="30" customHeight="1" thickBot="1" x14ac:dyDescent="0.25">
      <c r="A22" s="81" t="s">
        <v>17</v>
      </c>
      <c r="B22" s="82">
        <f t="shared" ref="B22:AA22" si="1">SUM(B17:B21)</f>
        <v>4489.5370000000003</v>
      </c>
      <c r="C22" s="83">
        <f t="shared" si="1"/>
        <v>4315.0099999999993</v>
      </c>
      <c r="D22" s="83">
        <f t="shared" si="1"/>
        <v>4206.6559999999999</v>
      </c>
      <c r="E22" s="83">
        <f t="shared" si="1"/>
        <v>4176.1990000000005</v>
      </c>
      <c r="F22" s="83">
        <f t="shared" si="1"/>
        <v>4253.3999999999996</v>
      </c>
      <c r="G22" s="83">
        <f t="shared" si="1"/>
        <v>4478.6180000000004</v>
      </c>
      <c r="H22" s="83">
        <f t="shared" si="1"/>
        <v>5106.0660000000007</v>
      </c>
      <c r="I22" s="83">
        <f t="shared" si="1"/>
        <v>5731.5969999999998</v>
      </c>
      <c r="J22" s="83">
        <f t="shared" si="1"/>
        <v>6200.5820000000003</v>
      </c>
      <c r="K22" s="83">
        <f t="shared" si="1"/>
        <v>6464.5990000000002</v>
      </c>
      <c r="L22" s="83">
        <f t="shared" si="1"/>
        <v>6602.9750000000004</v>
      </c>
      <c r="M22" s="83">
        <f t="shared" si="1"/>
        <v>6683.3959999999997</v>
      </c>
      <c r="N22" s="83">
        <f t="shared" si="1"/>
        <v>6640.7180000000008</v>
      </c>
      <c r="O22" s="83">
        <f t="shared" si="1"/>
        <v>6364.4959999999992</v>
      </c>
      <c r="P22" s="83">
        <f t="shared" si="1"/>
        <v>6097.1480000000001</v>
      </c>
      <c r="Q22" s="83">
        <f t="shared" si="1"/>
        <v>5918.6929999999993</v>
      </c>
      <c r="R22" s="83">
        <f t="shared" si="1"/>
        <v>5830.3150000000005</v>
      </c>
      <c r="S22" s="83">
        <f t="shared" si="1"/>
        <v>5884.1550000000007</v>
      </c>
      <c r="T22" s="83">
        <f t="shared" si="1"/>
        <v>5857.7470000000003</v>
      </c>
      <c r="U22" s="83">
        <f t="shared" si="1"/>
        <v>5970.4920000000002</v>
      </c>
      <c r="V22" s="83">
        <f t="shared" si="1"/>
        <v>6160.8409999999994</v>
      </c>
      <c r="W22" s="83">
        <f t="shared" si="1"/>
        <v>5721.7620000000006</v>
      </c>
      <c r="X22" s="83">
        <f t="shared" si="1"/>
        <v>5368.7269999999999</v>
      </c>
      <c r="Y22" s="83">
        <f t="shared" si="1"/>
        <v>4897.5810000000001</v>
      </c>
      <c r="Z22" s="84">
        <f t="shared" si="1"/>
        <v>0</v>
      </c>
      <c r="AA22" s="85">
        <f t="shared" si="1"/>
        <v>133421.31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153</v>
      </c>
      <c r="C25" s="67">
        <v>148</v>
      </c>
      <c r="D25" s="67">
        <v>142</v>
      </c>
      <c r="E25" s="67">
        <v>130.5</v>
      </c>
      <c r="F25" s="67">
        <v>123.5</v>
      </c>
      <c r="G25" s="67">
        <v>147.5</v>
      </c>
      <c r="H25" s="67">
        <v>163.5</v>
      </c>
      <c r="I25" s="67">
        <v>182</v>
      </c>
      <c r="J25" s="67">
        <v>178</v>
      </c>
      <c r="K25" s="67">
        <v>164.5</v>
      </c>
      <c r="L25" s="67">
        <v>168.5</v>
      </c>
      <c r="M25" s="67">
        <v>174</v>
      </c>
      <c r="N25" s="67">
        <v>181.5</v>
      </c>
      <c r="O25" s="67">
        <v>194</v>
      </c>
      <c r="P25" s="67">
        <v>201.5</v>
      </c>
      <c r="Q25" s="67">
        <v>192</v>
      </c>
      <c r="R25" s="67">
        <v>172.5</v>
      </c>
      <c r="S25" s="67">
        <v>158</v>
      </c>
      <c r="T25" s="67">
        <v>155.5</v>
      </c>
      <c r="U25" s="67">
        <v>158</v>
      </c>
      <c r="V25" s="67">
        <v>160.5</v>
      </c>
      <c r="W25" s="67">
        <v>154.5</v>
      </c>
      <c r="X25" s="67">
        <v>147</v>
      </c>
      <c r="Y25" s="67">
        <v>124.5</v>
      </c>
      <c r="Z25" s="68"/>
      <c r="AA25" s="69">
        <f>SUM(B25:Z25)</f>
        <v>3874.5</v>
      </c>
    </row>
    <row r="26" spans="1:27" ht="24.95" customHeight="1" x14ac:dyDescent="0.2">
      <c r="A26" s="70" t="s">
        <v>20</v>
      </c>
      <c r="B26" s="71">
        <v>4363.5370000000003</v>
      </c>
      <c r="C26" s="72">
        <v>4212.01</v>
      </c>
      <c r="D26" s="72">
        <v>4104.6559999999999</v>
      </c>
      <c r="E26" s="72">
        <v>4085.6990000000001</v>
      </c>
      <c r="F26" s="72">
        <v>4169.8999999999996</v>
      </c>
      <c r="G26" s="72">
        <v>4356.1180000000004</v>
      </c>
      <c r="H26" s="72">
        <v>5021.5659999999998</v>
      </c>
      <c r="I26" s="72">
        <v>5789.5969999999998</v>
      </c>
      <c r="J26" s="72">
        <v>6282.6139999999996</v>
      </c>
      <c r="K26" s="72">
        <v>6503.0990000000002</v>
      </c>
      <c r="L26" s="72">
        <v>6546.4750000000004</v>
      </c>
      <c r="M26" s="72">
        <v>6601.3959999999997</v>
      </c>
      <c r="N26" s="72">
        <v>6486.2179999999998</v>
      </c>
      <c r="O26" s="72">
        <v>6185.4960000000001</v>
      </c>
      <c r="P26" s="72">
        <v>5915.6480000000001</v>
      </c>
      <c r="Q26" s="72">
        <v>5746.6930000000002</v>
      </c>
      <c r="R26" s="72">
        <v>5672.8149999999996</v>
      </c>
      <c r="S26" s="72">
        <v>5756.1549999999997</v>
      </c>
      <c r="T26" s="72">
        <v>5808.473</v>
      </c>
      <c r="U26" s="72">
        <v>5936.6790000000001</v>
      </c>
      <c r="V26" s="72">
        <v>6175.3410000000003</v>
      </c>
      <c r="W26" s="72">
        <v>5702.3879999999999</v>
      </c>
      <c r="X26" s="72">
        <v>5303.7269999999999</v>
      </c>
      <c r="Y26" s="72">
        <v>4863.0810000000001</v>
      </c>
      <c r="Z26" s="73"/>
      <c r="AA26" s="74">
        <f>SUM(B26:Z26)</f>
        <v>131589.38100000002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4516.5370000000003</v>
      </c>
      <c r="C28" s="57">
        <f t="shared" si="2"/>
        <v>4360.01</v>
      </c>
      <c r="D28" s="57">
        <f t="shared" si="2"/>
        <v>4246.6559999999999</v>
      </c>
      <c r="E28" s="57">
        <f t="shared" si="2"/>
        <v>4216.1990000000005</v>
      </c>
      <c r="F28" s="57">
        <f t="shared" si="2"/>
        <v>4293.3999999999996</v>
      </c>
      <c r="G28" s="57">
        <f t="shared" si="2"/>
        <v>4503.6180000000004</v>
      </c>
      <c r="H28" s="57">
        <f t="shared" si="2"/>
        <v>5185.0659999999998</v>
      </c>
      <c r="I28" s="57">
        <f t="shared" si="2"/>
        <v>5971.5969999999998</v>
      </c>
      <c r="J28" s="57">
        <f t="shared" si="2"/>
        <v>6460.6139999999996</v>
      </c>
      <c r="K28" s="57">
        <f t="shared" si="2"/>
        <v>6667.5990000000002</v>
      </c>
      <c r="L28" s="57">
        <f t="shared" si="2"/>
        <v>6714.9750000000004</v>
      </c>
      <c r="M28" s="57">
        <f t="shared" si="2"/>
        <v>6775.3959999999997</v>
      </c>
      <c r="N28" s="57">
        <f t="shared" si="2"/>
        <v>6667.7179999999998</v>
      </c>
      <c r="O28" s="57">
        <f t="shared" si="2"/>
        <v>6379.4960000000001</v>
      </c>
      <c r="P28" s="57">
        <f t="shared" si="2"/>
        <v>6117.1480000000001</v>
      </c>
      <c r="Q28" s="57">
        <f t="shared" si="2"/>
        <v>5938.6930000000002</v>
      </c>
      <c r="R28" s="57">
        <f t="shared" si="2"/>
        <v>5845.3149999999996</v>
      </c>
      <c r="S28" s="57">
        <f t="shared" si="2"/>
        <v>5914.1549999999997</v>
      </c>
      <c r="T28" s="57">
        <f t="shared" si="2"/>
        <v>5963.973</v>
      </c>
      <c r="U28" s="57">
        <f t="shared" si="2"/>
        <v>6094.6790000000001</v>
      </c>
      <c r="V28" s="57">
        <f t="shared" si="2"/>
        <v>6335.8410000000003</v>
      </c>
      <c r="W28" s="57">
        <f t="shared" si="2"/>
        <v>5856.8879999999999</v>
      </c>
      <c r="X28" s="57">
        <f t="shared" si="2"/>
        <v>5450.7269999999999</v>
      </c>
      <c r="Y28" s="57">
        <f t="shared" si="2"/>
        <v>4987.5810000000001</v>
      </c>
      <c r="Z28" s="58">
        <f t="shared" si="2"/>
        <v>0</v>
      </c>
      <c r="AA28" s="59">
        <f t="shared" si="2"/>
        <v>135463.88100000002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>
        <v>20</v>
      </c>
      <c r="I31" s="90">
        <v>65</v>
      </c>
      <c r="J31" s="90">
        <v>65.031999999999996</v>
      </c>
      <c r="K31" s="90">
        <v>62</v>
      </c>
      <c r="L31" s="90">
        <v>52</v>
      </c>
      <c r="M31" s="90">
        <v>37</v>
      </c>
      <c r="N31" s="90">
        <v>12</v>
      </c>
      <c r="O31" s="90"/>
      <c r="P31" s="90">
        <v>5</v>
      </c>
      <c r="Q31" s="90">
        <v>5</v>
      </c>
      <c r="R31" s="90"/>
      <c r="S31" s="90">
        <v>10</v>
      </c>
      <c r="T31" s="90">
        <v>10</v>
      </c>
      <c r="U31" s="90">
        <v>10</v>
      </c>
      <c r="V31" s="90">
        <v>62</v>
      </c>
      <c r="W31" s="90">
        <v>32.126000000000005</v>
      </c>
      <c r="X31" s="90">
        <v>17</v>
      </c>
      <c r="Y31" s="90">
        <v>40</v>
      </c>
      <c r="Z31" s="91"/>
      <c r="AA31" s="69">
        <f t="shared" ref="AA31:AA36" si="3">SUM(B31:Z31)</f>
        <v>624.1579999999999</v>
      </c>
    </row>
    <row r="32" spans="1:27" ht="24.95" customHeight="1" x14ac:dyDescent="0.2">
      <c r="A32" s="92" t="s">
        <v>37</v>
      </c>
      <c r="B32" s="93">
        <v>7</v>
      </c>
      <c r="C32" s="94">
        <v>25</v>
      </c>
      <c r="D32" s="94">
        <v>20</v>
      </c>
      <c r="E32" s="94">
        <v>20</v>
      </c>
      <c r="F32" s="94">
        <v>20</v>
      </c>
      <c r="G32" s="94">
        <v>5</v>
      </c>
      <c r="H32" s="94">
        <v>59</v>
      </c>
      <c r="I32" s="94">
        <v>175</v>
      </c>
      <c r="J32" s="94">
        <v>195</v>
      </c>
      <c r="K32" s="94">
        <v>141</v>
      </c>
      <c r="L32" s="94">
        <v>60</v>
      </c>
      <c r="M32" s="94">
        <v>55</v>
      </c>
      <c r="N32" s="94">
        <v>15</v>
      </c>
      <c r="O32" s="94">
        <v>15</v>
      </c>
      <c r="P32" s="94">
        <v>15</v>
      </c>
      <c r="Q32" s="94">
        <v>15</v>
      </c>
      <c r="R32" s="94">
        <v>15</v>
      </c>
      <c r="S32" s="94">
        <v>20</v>
      </c>
      <c r="T32" s="94">
        <v>96.225999999999999</v>
      </c>
      <c r="U32" s="94">
        <v>114.187</v>
      </c>
      <c r="V32" s="94">
        <v>113</v>
      </c>
      <c r="W32" s="94">
        <v>103</v>
      </c>
      <c r="X32" s="94">
        <v>65</v>
      </c>
      <c r="Y32" s="94">
        <v>50</v>
      </c>
      <c r="Z32" s="95"/>
      <c r="AA32" s="74">
        <f t="shared" si="3"/>
        <v>1418.413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20</v>
      </c>
      <c r="I33" s="94">
        <v>419.1</v>
      </c>
      <c r="J33" s="94">
        <v>324.8</v>
      </c>
      <c r="K33" s="94">
        <v>351.8</v>
      </c>
      <c r="L33" s="94">
        <v>167.3</v>
      </c>
      <c r="M33" s="94"/>
      <c r="N33" s="94">
        <v>34.5</v>
      </c>
      <c r="O33" s="94">
        <v>46.9</v>
      </c>
      <c r="P33" s="94">
        <v>45.1</v>
      </c>
      <c r="Q33" s="94">
        <v>55.2</v>
      </c>
      <c r="R33" s="94"/>
      <c r="S33" s="94"/>
      <c r="T33" s="94">
        <v>111.5</v>
      </c>
      <c r="U33" s="94">
        <v>206.1</v>
      </c>
      <c r="V33" s="94">
        <v>49.6</v>
      </c>
      <c r="W33" s="94">
        <v>58.5</v>
      </c>
      <c r="X33" s="94"/>
      <c r="Y33" s="94"/>
      <c r="Z33" s="95"/>
      <c r="AA33" s="74">
        <f t="shared" si="3"/>
        <v>1890.3999999999999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27</v>
      </c>
      <c r="C36" s="83">
        <f t="shared" ref="C36:Z36" si="4">SUM(C31:C35)</f>
        <v>45</v>
      </c>
      <c r="D36" s="83">
        <f t="shared" si="4"/>
        <v>40</v>
      </c>
      <c r="E36" s="83">
        <f t="shared" si="4"/>
        <v>40</v>
      </c>
      <c r="F36" s="83">
        <f t="shared" si="4"/>
        <v>40</v>
      </c>
      <c r="G36" s="83">
        <f t="shared" si="4"/>
        <v>25</v>
      </c>
      <c r="H36" s="83">
        <f t="shared" si="4"/>
        <v>99</v>
      </c>
      <c r="I36" s="83">
        <f t="shared" si="4"/>
        <v>659.1</v>
      </c>
      <c r="J36" s="83">
        <f t="shared" si="4"/>
        <v>584.83199999999999</v>
      </c>
      <c r="K36" s="83">
        <f t="shared" si="4"/>
        <v>554.79999999999995</v>
      </c>
      <c r="L36" s="83">
        <f t="shared" si="4"/>
        <v>279.3</v>
      </c>
      <c r="M36" s="83">
        <f t="shared" si="4"/>
        <v>92</v>
      </c>
      <c r="N36" s="83">
        <f t="shared" si="4"/>
        <v>61.5</v>
      </c>
      <c r="O36" s="83">
        <f t="shared" si="4"/>
        <v>61.9</v>
      </c>
      <c r="P36" s="83">
        <f t="shared" si="4"/>
        <v>65.099999999999994</v>
      </c>
      <c r="Q36" s="83">
        <f t="shared" si="4"/>
        <v>75.2</v>
      </c>
      <c r="R36" s="83">
        <f t="shared" si="4"/>
        <v>15</v>
      </c>
      <c r="S36" s="83">
        <f t="shared" si="4"/>
        <v>30</v>
      </c>
      <c r="T36" s="83">
        <f t="shared" si="4"/>
        <v>217.726</v>
      </c>
      <c r="U36" s="83">
        <f t="shared" si="4"/>
        <v>330.28699999999998</v>
      </c>
      <c r="V36" s="83">
        <f t="shared" si="4"/>
        <v>224.6</v>
      </c>
      <c r="W36" s="83">
        <f t="shared" si="4"/>
        <v>193.626</v>
      </c>
      <c r="X36" s="83">
        <f t="shared" si="4"/>
        <v>82</v>
      </c>
      <c r="Y36" s="83">
        <f t="shared" si="4"/>
        <v>90</v>
      </c>
      <c r="Z36" s="84">
        <f t="shared" si="4"/>
        <v>0</v>
      </c>
      <c r="AA36" s="85">
        <f t="shared" si="3"/>
        <v>3932.971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20</v>
      </c>
      <c r="I41" s="94">
        <v>419.1</v>
      </c>
      <c r="J41" s="94">
        <v>324.8</v>
      </c>
      <c r="K41" s="94">
        <v>351.8</v>
      </c>
      <c r="L41" s="94">
        <v>167.3</v>
      </c>
      <c r="M41" s="94"/>
      <c r="N41" s="94">
        <v>34.5</v>
      </c>
      <c r="O41" s="94">
        <v>46.9</v>
      </c>
      <c r="P41" s="94">
        <v>45.1</v>
      </c>
      <c r="Q41" s="94">
        <v>55.2</v>
      </c>
      <c r="R41" s="94"/>
      <c r="S41" s="94"/>
      <c r="T41" s="94">
        <v>111.5</v>
      </c>
      <c r="U41" s="94">
        <v>206.1</v>
      </c>
      <c r="V41" s="94">
        <v>49.6</v>
      </c>
      <c r="W41" s="94">
        <v>58.5</v>
      </c>
      <c r="X41" s="94"/>
      <c r="Y41" s="94"/>
      <c r="Z41" s="95"/>
      <c r="AA41" s="74">
        <f t="shared" si="5"/>
        <v>1890.3999999999999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20</v>
      </c>
      <c r="I44" s="83">
        <f t="shared" si="6"/>
        <v>419.1</v>
      </c>
      <c r="J44" s="83">
        <f t="shared" si="6"/>
        <v>324.8</v>
      </c>
      <c r="K44" s="83">
        <f t="shared" si="6"/>
        <v>351.8</v>
      </c>
      <c r="L44" s="83">
        <f t="shared" si="6"/>
        <v>167.3</v>
      </c>
      <c r="M44" s="83">
        <f t="shared" si="6"/>
        <v>0</v>
      </c>
      <c r="N44" s="83">
        <f t="shared" si="6"/>
        <v>34.5</v>
      </c>
      <c r="O44" s="83">
        <f t="shared" si="6"/>
        <v>46.9</v>
      </c>
      <c r="P44" s="83">
        <f t="shared" si="6"/>
        <v>45.1</v>
      </c>
      <c r="Q44" s="83">
        <f t="shared" si="6"/>
        <v>55.2</v>
      </c>
      <c r="R44" s="83">
        <f t="shared" si="6"/>
        <v>0</v>
      </c>
      <c r="S44" s="83">
        <f t="shared" si="6"/>
        <v>0</v>
      </c>
      <c r="T44" s="83">
        <f t="shared" si="6"/>
        <v>111.5</v>
      </c>
      <c r="U44" s="83">
        <f t="shared" si="6"/>
        <v>206.1</v>
      </c>
      <c r="V44" s="83">
        <f t="shared" si="6"/>
        <v>49.6</v>
      </c>
      <c r="W44" s="83">
        <f t="shared" si="6"/>
        <v>58.5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1890.3999999999999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4516.5370000000003</v>
      </c>
      <c r="C47" s="83">
        <f t="shared" ref="C47:Z47" si="8">SUM(C10:C13)+C22+C36</f>
        <v>4360.0099999999993</v>
      </c>
      <c r="D47" s="83">
        <f t="shared" si="8"/>
        <v>4246.6559999999999</v>
      </c>
      <c r="E47" s="83">
        <f t="shared" si="8"/>
        <v>4216.1990000000005</v>
      </c>
      <c r="F47" s="83">
        <f t="shared" si="8"/>
        <v>4293.3999999999996</v>
      </c>
      <c r="G47" s="83">
        <f t="shared" si="8"/>
        <v>4503.6180000000004</v>
      </c>
      <c r="H47" s="83">
        <f t="shared" si="8"/>
        <v>5205.0660000000007</v>
      </c>
      <c r="I47" s="83">
        <f t="shared" si="8"/>
        <v>6390.6970000000001</v>
      </c>
      <c r="J47" s="83">
        <f t="shared" si="8"/>
        <v>6785.4140000000007</v>
      </c>
      <c r="K47" s="83">
        <f t="shared" si="8"/>
        <v>7019.3990000000003</v>
      </c>
      <c r="L47" s="83">
        <f t="shared" si="8"/>
        <v>6882.2750000000005</v>
      </c>
      <c r="M47" s="83">
        <f t="shared" si="8"/>
        <v>6775.3959999999997</v>
      </c>
      <c r="N47" s="83">
        <f t="shared" si="8"/>
        <v>6702.2180000000008</v>
      </c>
      <c r="O47" s="83">
        <f t="shared" si="8"/>
        <v>6426.3959999999988</v>
      </c>
      <c r="P47" s="83">
        <f t="shared" si="8"/>
        <v>6162.2480000000005</v>
      </c>
      <c r="Q47" s="83">
        <f t="shared" si="8"/>
        <v>5993.8929999999991</v>
      </c>
      <c r="R47" s="83">
        <f t="shared" si="8"/>
        <v>5845.3150000000005</v>
      </c>
      <c r="S47" s="83">
        <f t="shared" si="8"/>
        <v>5914.1550000000007</v>
      </c>
      <c r="T47" s="83">
        <f t="shared" si="8"/>
        <v>6075.473</v>
      </c>
      <c r="U47" s="83">
        <f t="shared" si="8"/>
        <v>6300.7790000000005</v>
      </c>
      <c r="V47" s="83">
        <f t="shared" si="8"/>
        <v>6385.4409999999998</v>
      </c>
      <c r="W47" s="83">
        <f t="shared" si="8"/>
        <v>5915.3880000000008</v>
      </c>
      <c r="X47" s="83">
        <f t="shared" si="8"/>
        <v>5450.7269999999999</v>
      </c>
      <c r="Y47" s="83">
        <f t="shared" si="8"/>
        <v>4987.5810000000001</v>
      </c>
      <c r="Z47" s="84">
        <f t="shared" si="8"/>
        <v>0</v>
      </c>
      <c r="AA47" s="100">
        <f>SUM(B47:Z47)</f>
        <v>137354.28100000002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-266.60000000000002</v>
      </c>
      <c r="C4" s="18">
        <v>-368.7</v>
      </c>
      <c r="D4" s="18">
        <v>-358.4</v>
      </c>
      <c r="E4" s="18">
        <v>-320</v>
      </c>
      <c r="F4" s="18">
        <v>-372.4</v>
      </c>
      <c r="G4" s="18">
        <v>-338.2</v>
      </c>
      <c r="H4" s="18">
        <v>20</v>
      </c>
      <c r="I4" s="18">
        <v>419.1</v>
      </c>
      <c r="J4" s="18">
        <v>324.8</v>
      </c>
      <c r="K4" s="18">
        <v>351.8</v>
      </c>
      <c r="L4" s="18">
        <v>167.3</v>
      </c>
      <c r="M4" s="18">
        <v>-0.3</v>
      </c>
      <c r="N4" s="18">
        <v>34.5</v>
      </c>
      <c r="O4" s="18">
        <v>46.9</v>
      </c>
      <c r="P4" s="18">
        <v>45.1</v>
      </c>
      <c r="Q4" s="18">
        <v>55.2</v>
      </c>
      <c r="R4" s="18">
        <v>-40.6</v>
      </c>
      <c r="S4" s="18">
        <v>-109.6</v>
      </c>
      <c r="T4" s="18">
        <v>111.5</v>
      </c>
      <c r="U4" s="18">
        <v>206.1</v>
      </c>
      <c r="V4" s="18">
        <v>49.6</v>
      </c>
      <c r="W4" s="18">
        <v>58.5</v>
      </c>
      <c r="X4" s="18">
        <v>-51.2</v>
      </c>
      <c r="Y4" s="18">
        <v>-242.9</v>
      </c>
      <c r="Z4" s="19"/>
      <c r="AA4" s="107">
        <f>SUM(B4:Z4)</f>
        <v>-578.49999999999989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75.42</v>
      </c>
      <c r="C7" s="113">
        <v>70.930000000000007</v>
      </c>
      <c r="D7" s="113">
        <v>68.56</v>
      </c>
      <c r="E7" s="113">
        <v>67.41</v>
      </c>
      <c r="F7" s="113">
        <v>69.959999999999994</v>
      </c>
      <c r="G7" s="113">
        <v>74.95</v>
      </c>
      <c r="H7" s="113">
        <v>85.63</v>
      </c>
      <c r="I7" s="113">
        <v>84.4</v>
      </c>
      <c r="J7" s="113">
        <v>85.31</v>
      </c>
      <c r="K7" s="113">
        <v>81.319999999999993</v>
      </c>
      <c r="L7" s="113">
        <v>81.290000000000006</v>
      </c>
      <c r="M7" s="113">
        <v>77.55</v>
      </c>
      <c r="N7" s="113">
        <v>77.55</v>
      </c>
      <c r="O7" s="113">
        <v>75</v>
      </c>
      <c r="P7" s="113">
        <v>72.709999999999994</v>
      </c>
      <c r="Q7" s="113">
        <v>75</v>
      </c>
      <c r="R7" s="113">
        <v>77.55</v>
      </c>
      <c r="S7" s="113">
        <v>77.55</v>
      </c>
      <c r="T7" s="113">
        <v>79.290000000000006</v>
      </c>
      <c r="U7" s="113">
        <v>84.37</v>
      </c>
      <c r="V7" s="113">
        <v>88.5</v>
      </c>
      <c r="W7" s="113">
        <v>82.95</v>
      </c>
      <c r="X7" s="113">
        <v>79.06</v>
      </c>
      <c r="Y7" s="113">
        <v>73.41</v>
      </c>
      <c r="Z7" s="114"/>
      <c r="AA7" s="115">
        <v>77.736249999999984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266.60000000000002</v>
      </c>
      <c r="C13" s="125">
        <v>368.7</v>
      </c>
      <c r="D13" s="125">
        <v>358.4</v>
      </c>
      <c r="E13" s="125">
        <v>320</v>
      </c>
      <c r="F13" s="125">
        <v>372.4</v>
      </c>
      <c r="G13" s="125">
        <v>338.2</v>
      </c>
      <c r="H13" s="125"/>
      <c r="I13" s="125"/>
      <c r="J13" s="125"/>
      <c r="K13" s="125"/>
      <c r="L13" s="125"/>
      <c r="M13" s="125">
        <v>0.3</v>
      </c>
      <c r="N13" s="125"/>
      <c r="O13" s="125"/>
      <c r="P13" s="125"/>
      <c r="Q13" s="125"/>
      <c r="R13" s="125">
        <v>40.6</v>
      </c>
      <c r="S13" s="125">
        <v>109.6</v>
      </c>
      <c r="T13" s="125"/>
      <c r="U13" s="125"/>
      <c r="V13" s="125"/>
      <c r="W13" s="125"/>
      <c r="X13" s="125">
        <v>51.2</v>
      </c>
      <c r="Y13" s="126">
        <v>242.9</v>
      </c>
      <c r="Z13" s="127"/>
      <c r="AA13" s="128">
        <f t="shared" si="0"/>
        <v>2468.8999999999996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266.60000000000002</v>
      </c>
      <c r="C16" s="131">
        <f t="shared" ref="C16:Z16" si="1">IF(LEN(C$2)&gt;0,SUM(C11:C15),"")</f>
        <v>368.7</v>
      </c>
      <c r="D16" s="131">
        <f t="shared" si="1"/>
        <v>358.4</v>
      </c>
      <c r="E16" s="131">
        <f t="shared" si="1"/>
        <v>320</v>
      </c>
      <c r="F16" s="131">
        <f t="shared" si="1"/>
        <v>372.4</v>
      </c>
      <c r="G16" s="131">
        <f t="shared" si="1"/>
        <v>338.2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0.3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40.6</v>
      </c>
      <c r="S16" s="131">
        <f t="shared" si="1"/>
        <v>109.6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51.2</v>
      </c>
      <c r="Y16" s="131">
        <f t="shared" si="1"/>
        <v>242.9</v>
      </c>
      <c r="Z16" s="132" t="str">
        <f t="shared" si="1"/>
        <v/>
      </c>
      <c r="AA16" s="85">
        <f t="shared" si="0"/>
        <v>2468.8999999999996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20</v>
      </c>
      <c r="I21" s="125">
        <v>419.1</v>
      </c>
      <c r="J21" s="125">
        <v>324.8</v>
      </c>
      <c r="K21" s="125">
        <v>351.8</v>
      </c>
      <c r="L21" s="125">
        <v>167.3</v>
      </c>
      <c r="M21" s="125"/>
      <c r="N21" s="125">
        <v>34.5</v>
      </c>
      <c r="O21" s="125">
        <v>46.9</v>
      </c>
      <c r="P21" s="125">
        <v>45.1</v>
      </c>
      <c r="Q21" s="125">
        <v>55.2</v>
      </c>
      <c r="R21" s="125"/>
      <c r="S21" s="125"/>
      <c r="T21" s="125">
        <v>111.5</v>
      </c>
      <c r="U21" s="125">
        <v>206.1</v>
      </c>
      <c r="V21" s="125">
        <v>49.6</v>
      </c>
      <c r="W21" s="125">
        <v>58.5</v>
      </c>
      <c r="X21" s="125"/>
      <c r="Y21" s="126"/>
      <c r="Z21" s="127"/>
      <c r="AA21" s="128">
        <f t="shared" si="2"/>
        <v>1890.3999999999999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20</v>
      </c>
      <c r="I24" s="131">
        <f t="shared" si="3"/>
        <v>419.1</v>
      </c>
      <c r="J24" s="131">
        <f t="shared" si="3"/>
        <v>324.8</v>
      </c>
      <c r="K24" s="131">
        <f t="shared" si="3"/>
        <v>351.8</v>
      </c>
      <c r="L24" s="131">
        <f t="shared" si="3"/>
        <v>167.3</v>
      </c>
      <c r="M24" s="131">
        <f t="shared" si="3"/>
        <v>0</v>
      </c>
      <c r="N24" s="131">
        <f t="shared" si="3"/>
        <v>34.5</v>
      </c>
      <c r="O24" s="131">
        <f t="shared" si="3"/>
        <v>46.9</v>
      </c>
      <c r="P24" s="131">
        <f t="shared" si="3"/>
        <v>45.1</v>
      </c>
      <c r="Q24" s="131">
        <f t="shared" si="3"/>
        <v>55.2</v>
      </c>
      <c r="R24" s="131">
        <f t="shared" si="3"/>
        <v>0</v>
      </c>
      <c r="S24" s="131">
        <f t="shared" si="3"/>
        <v>0</v>
      </c>
      <c r="T24" s="131">
        <f t="shared" si="3"/>
        <v>111.5</v>
      </c>
      <c r="U24" s="131">
        <f t="shared" si="3"/>
        <v>206.1</v>
      </c>
      <c r="V24" s="131">
        <f t="shared" si="3"/>
        <v>49.6</v>
      </c>
      <c r="W24" s="131">
        <f t="shared" si="3"/>
        <v>58.5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1890.3999999999999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2021-06-07T11:14:42Z</dcterms:created>
  <dcterms:modified xsi:type="dcterms:W3CDTF">2021-06-07T11:14:43Z</dcterms:modified>
</cp:coreProperties>
</file>