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<sst xmlns="http://schemas.openxmlformats.org/spreadsheetml/2006/main" count="109" uniqueCount="48">
  <si>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06/06/2021 14:18:33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</si>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</sst>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370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370</c:v>
                </c:pt>
                <c:pt idx="7">
                  <c:v>395</c:v>
                </c:pt>
                <c:pt idx="8">
                  <c:v>395</c:v>
                </c:pt>
                <c:pt idx="9">
                  <c:v>370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370</c:v>
                </c:pt>
                <c:pt idx="19">
                  <c:v>395</c:v>
                </c:pt>
                <c:pt idx="20">
                  <c:v>395</c:v>
                </c:pt>
                <c:pt idx="21">
                  <c:v>395</c:v>
                </c:pt>
                <c:pt idx="22">
                  <c:v>370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2467.9</c:v>
                </c:pt>
                <c:pt idx="1">
                  <c:v>2467.9</c:v>
                </c:pt>
                <c:pt idx="2">
                  <c:v>2447.9</c:v>
                </c:pt>
                <c:pt idx="3">
                  <c:v>2447.9</c:v>
                </c:pt>
                <c:pt idx="4">
                  <c:v>2465.9</c:v>
                </c:pt>
                <c:pt idx="5">
                  <c:v>2731.8760000000002</c:v>
                </c:pt>
                <c:pt idx="6">
                  <c:v>3346.2660000000005</c:v>
                </c:pt>
                <c:pt idx="7">
                  <c:v>3787.0620000000004</c:v>
                </c:pt>
                <c:pt idx="8">
                  <c:v>3909.7719999999999</c:v>
                </c:pt>
                <c:pt idx="9">
                  <c:v>3814.8049999999998</c:v>
                </c:pt>
                <c:pt idx="10">
                  <c:v>3889.056</c:v>
                </c:pt>
                <c:pt idx="11">
                  <c:v>3741.5259999999998</c:v>
                </c:pt>
                <c:pt idx="12">
                  <c:v>3434.172</c:v>
                </c:pt>
                <c:pt idx="13">
                  <c:v>3353.6680000000001</c:v>
                </c:pt>
                <c:pt idx="14">
                  <c:v>3303.9160000000002</c:v>
                </c:pt>
                <c:pt idx="15">
                  <c:v>3099.9620000000004</c:v>
                </c:pt>
                <c:pt idx="16">
                  <c:v>3250.6909999999998</c:v>
                </c:pt>
                <c:pt idx="17">
                  <c:v>3449.7390000000005</c:v>
                </c:pt>
                <c:pt idx="18">
                  <c:v>3489.1710000000003</c:v>
                </c:pt>
                <c:pt idx="19">
                  <c:v>3675.9340000000002</c:v>
                </c:pt>
                <c:pt idx="20">
                  <c:v>3702.9380000000001</c:v>
                </c:pt>
                <c:pt idx="21">
                  <c:v>3628.9839999999999</c:v>
                </c:pt>
                <c:pt idx="22">
                  <c:v>3552.6459999999997</c:v>
                </c:pt>
                <c:pt idx="23">
                  <c:v>3559.0779999999995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777.1</c:v>
                </c:pt>
                <c:pt idx="1">
                  <c:v>688.7</c:v>
                </c:pt>
                <c:pt idx="2">
                  <c:v>743.2</c:v>
                </c:pt>
                <c:pt idx="3">
                  <c:v>769.5</c:v>
                </c:pt>
                <c:pt idx="4">
                  <c:v>782.1</c:v>
                </c:pt>
                <c:pt idx="5">
                  <c:v>735</c:v>
                </c:pt>
                <c:pt idx="6">
                  <c:v>496</c:v>
                </c:pt>
                <c:pt idx="7">
                  <c:v>328</c:v>
                </c:pt>
                <c:pt idx="8">
                  <c:v>373</c:v>
                </c:pt>
                <c:pt idx="9">
                  <c:v>358</c:v>
                </c:pt>
                <c:pt idx="10">
                  <c:v>364</c:v>
                </c:pt>
                <c:pt idx="11">
                  <c:v>384</c:v>
                </c:pt>
                <c:pt idx="12">
                  <c:v>442</c:v>
                </c:pt>
                <c:pt idx="13">
                  <c:v>387</c:v>
                </c:pt>
                <c:pt idx="14">
                  <c:v>372</c:v>
                </c:pt>
                <c:pt idx="15">
                  <c:v>384</c:v>
                </c:pt>
                <c:pt idx="16">
                  <c:v>372</c:v>
                </c:pt>
                <c:pt idx="17">
                  <c:v>302</c:v>
                </c:pt>
                <c:pt idx="18">
                  <c:v>311</c:v>
                </c:pt>
                <c:pt idx="19">
                  <c:v>311</c:v>
                </c:pt>
                <c:pt idx="20">
                  <c:v>291</c:v>
                </c:pt>
                <c:pt idx="21">
                  <c:v>307</c:v>
                </c:pt>
                <c:pt idx="22">
                  <c:v>622.5</c:v>
                </c:pt>
                <c:pt idx="23">
                  <c:v>532.20000000000005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788.23800000000006</c:v>
                </c:pt>
                <c:pt idx="1">
                  <c:v>715.18099999999993</c:v>
                </c:pt>
                <c:pt idx="2">
                  <c:v>637.34499999999991</c:v>
                </c:pt>
                <c:pt idx="3">
                  <c:v>571.09100000000001</c:v>
                </c:pt>
                <c:pt idx="4">
                  <c:v>538.63599999999985</c:v>
                </c:pt>
                <c:pt idx="5">
                  <c:v>561.56899999999985</c:v>
                </c:pt>
                <c:pt idx="6">
                  <c:v>801.85999999999979</c:v>
                </c:pt>
                <c:pt idx="7">
                  <c:v>1198.085</c:v>
                </c:pt>
                <c:pt idx="8">
                  <c:v>1630.3880000000001</c:v>
                </c:pt>
                <c:pt idx="9">
                  <c:v>2015.2910000000002</c:v>
                </c:pt>
                <c:pt idx="10">
                  <c:v>2311.7109999999998</c:v>
                </c:pt>
                <c:pt idx="11">
                  <c:v>2505.5520000000006</c:v>
                </c:pt>
                <c:pt idx="12">
                  <c:v>2645.3419999999996</c:v>
                </c:pt>
                <c:pt idx="13">
                  <c:v>2710.8700000000003</c:v>
                </c:pt>
                <c:pt idx="14">
                  <c:v>2619.3249999999994</c:v>
                </c:pt>
                <c:pt idx="15">
                  <c:v>2422.6679999999997</c:v>
                </c:pt>
                <c:pt idx="16">
                  <c:v>2116.154</c:v>
                </c:pt>
                <c:pt idx="17">
                  <c:v>1717.335</c:v>
                </c:pt>
                <c:pt idx="18">
                  <c:v>1238.9349999999999</c:v>
                </c:pt>
                <c:pt idx="19">
                  <c:v>942.35399999999993</c:v>
                </c:pt>
                <c:pt idx="20">
                  <c:v>830.24199999999996</c:v>
                </c:pt>
                <c:pt idx="21">
                  <c:v>739.37199999999996</c:v>
                </c:pt>
                <c:pt idx="22">
                  <c:v>656.14600000000007</c:v>
                </c:pt>
                <c:pt idx="23">
                  <c:v>611.74299999999982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334</c:v>
                </c:pt>
                <c:pt idx="7">
                  <c:v>908</c:v>
                </c:pt>
                <c:pt idx="8">
                  <c:v>775.30700000000002</c:v>
                </c:pt>
                <c:pt idx="9">
                  <c:v>686</c:v>
                </c:pt>
                <c:pt idx="10">
                  <c:v>336</c:v>
                </c:pt>
                <c:pt idx="11">
                  <c:v>336</c:v>
                </c:pt>
                <c:pt idx="12">
                  <c:v>166</c:v>
                </c:pt>
                <c:pt idx="13">
                  <c:v>95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438</c:v>
                </c:pt>
                <c:pt idx="18">
                  <c:v>1067</c:v>
                </c:pt>
                <c:pt idx="19">
                  <c:v>1327.9479999999999</c:v>
                </c:pt>
                <c:pt idx="20">
                  <c:v>1704.7</c:v>
                </c:pt>
                <c:pt idx="21">
                  <c:v>1215.434</c:v>
                </c:pt>
                <c:pt idx="22">
                  <c:v>453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714624"/>
        <c:axId val="336715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4441.2820000000011</c:v>
                </c:pt>
                <c:pt idx="1">
                  <c:v>4255.7670000000007</c:v>
                </c:pt>
                <c:pt idx="2">
                  <c:v>4212.4310000000005</c:v>
                </c:pt>
                <c:pt idx="3">
                  <c:v>4172.4759999999997</c:v>
                </c:pt>
                <c:pt idx="4">
                  <c:v>4196.6219999999994</c:v>
                </c:pt>
                <c:pt idx="5">
                  <c:v>4468.4320000000016</c:v>
                </c:pt>
                <c:pt idx="6">
                  <c:v>5348.1149999999998</c:v>
                </c:pt>
                <c:pt idx="7">
                  <c:v>6616.1369999999997</c:v>
                </c:pt>
                <c:pt idx="8">
                  <c:v>7083.4580000000005</c:v>
                </c:pt>
                <c:pt idx="9">
                  <c:v>7244.0850000000009</c:v>
                </c:pt>
                <c:pt idx="10">
                  <c:v>7246.7569999999996</c:v>
                </c:pt>
                <c:pt idx="11">
                  <c:v>7313.0420000000004</c:v>
                </c:pt>
                <c:pt idx="12">
                  <c:v>7033.4760000000006</c:v>
                </c:pt>
                <c:pt idx="13">
                  <c:v>6892.543999999999</c:v>
                </c:pt>
                <c:pt idx="14">
                  <c:v>6705.2860000000037</c:v>
                </c:pt>
                <c:pt idx="15">
                  <c:v>6316.6190000000006</c:v>
                </c:pt>
                <c:pt idx="16">
                  <c:v>6148.8339999999998</c:v>
                </c:pt>
                <c:pt idx="17">
                  <c:v>6253.0630000000001</c:v>
                </c:pt>
                <c:pt idx="18">
                  <c:v>6476.0959999999986</c:v>
                </c:pt>
                <c:pt idx="19">
                  <c:v>6652.228000000001</c:v>
                </c:pt>
                <c:pt idx="20">
                  <c:v>6923.8719999999994</c:v>
                </c:pt>
                <c:pt idx="21">
                  <c:v>6285.7810000000027</c:v>
                </c:pt>
                <c:pt idx="22">
                  <c:v>5654.2570000000005</c:v>
                </c:pt>
                <c:pt idx="23">
                  <c:v>5111.0399999999991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14624"/>
        <c:axId val="336715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63.9</c:v>
                </c:pt>
                <c:pt idx="1">
                  <c:v>58.8</c:v>
                </c:pt>
                <c:pt idx="2">
                  <c:v>54.92</c:v>
                </c:pt>
                <c:pt idx="3">
                  <c:v>53.57</c:v>
                </c:pt>
                <c:pt idx="4">
                  <c:v>57.06</c:v>
                </c:pt>
                <c:pt idx="5">
                  <c:v>65.900000000000006</c:v>
                </c:pt>
                <c:pt idx="6">
                  <c:v>77.849999999999994</c:v>
                </c:pt>
                <c:pt idx="7">
                  <c:v>88.28</c:v>
                </c:pt>
                <c:pt idx="8">
                  <c:v>92.47</c:v>
                </c:pt>
                <c:pt idx="9">
                  <c:v>85.42</c:v>
                </c:pt>
                <c:pt idx="10">
                  <c:v>85.01</c:v>
                </c:pt>
                <c:pt idx="11">
                  <c:v>84.78</c:v>
                </c:pt>
                <c:pt idx="12">
                  <c:v>86.1</c:v>
                </c:pt>
                <c:pt idx="13">
                  <c:v>82.08</c:v>
                </c:pt>
                <c:pt idx="14">
                  <c:v>77.849999999999994</c:v>
                </c:pt>
                <c:pt idx="15">
                  <c:v>77.099999999999994</c:v>
                </c:pt>
                <c:pt idx="16">
                  <c:v>77.849999999999994</c:v>
                </c:pt>
                <c:pt idx="17">
                  <c:v>83</c:v>
                </c:pt>
                <c:pt idx="18">
                  <c:v>85.85</c:v>
                </c:pt>
                <c:pt idx="19">
                  <c:v>97.49</c:v>
                </c:pt>
                <c:pt idx="20">
                  <c:v>97.79</c:v>
                </c:pt>
                <c:pt idx="21">
                  <c:v>92.49</c:v>
                </c:pt>
                <c:pt idx="22">
                  <c:v>90.99</c:v>
                </c:pt>
                <c:pt idx="23">
                  <c:v>86.5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715800"/>
        <c:axId val="336715408"/>
      </c:lineChart>
      <c:catAx>
        <c:axId val="33671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5016"/>
        <c:crosses val="autoZero"/>
        <c:auto val="1"/>
        <c:lblAlgn val="ctr"/>
        <c:lblOffset val="100"/>
        <c:noMultiLvlLbl val="0"/>
      </c:catAx>
      <c:valAx>
        <c:axId val="33671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4624"/>
        <c:crosses val="autoZero"/>
        <c:crossBetween val="between"/>
      </c:valAx>
      <c:valAx>
        <c:axId val="336715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715800"/>
        <c:crosses val="max"/>
        <c:crossBetween val="between"/>
      </c:valAx>
      <c:catAx>
        <c:axId val="336715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71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44354</v>
          </cell>
        </row>
        <row r="5">
          <cell r="C5" t="str">
            <v>DAM</v>
          </cell>
        </row>
        <row r="26">
          <cell r="C26">
            <v>8693</v>
          </cell>
        </row>
        <row r="27">
          <cell r="C27">
            <v>79018.762000000032</v>
          </cell>
        </row>
        <row r="28">
          <cell r="C28">
            <v>10382.389000000001</v>
          </cell>
        </row>
        <row r="29">
          <cell r="C29">
            <v>11432.300000000001</v>
          </cell>
        </row>
        <row r="30">
          <cell r="C30">
            <v>33525.432999999997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19293.686000000002</v>
          </cell>
        </row>
        <row r="39">
          <cell r="C39">
            <v>30808.171000000002</v>
          </cell>
        </row>
        <row r="40">
          <cell r="C40">
            <v>79132.910999999993</v>
          </cell>
        </row>
        <row r="41">
          <cell r="C41">
            <v>0</v>
          </cell>
        </row>
        <row r="42">
          <cell r="C42">
            <v>10574.931999999999</v>
          </cell>
        </row>
        <row r="43">
          <cell r="C43">
            <v>3242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63.9</v>
          </cell>
          <cell r="C7">
            <v>58.8</v>
          </cell>
          <cell r="D7">
            <v>54.92</v>
          </cell>
          <cell r="E7">
            <v>53.57</v>
          </cell>
          <cell r="F7">
            <v>57.06</v>
          </cell>
          <cell r="G7">
            <v>65.900000000000006</v>
          </cell>
          <cell r="H7">
            <v>77.849999999999994</v>
          </cell>
          <cell r="I7">
            <v>88.28</v>
          </cell>
          <cell r="J7">
            <v>92.47</v>
          </cell>
          <cell r="K7">
            <v>85.42</v>
          </cell>
          <cell r="L7">
            <v>85.01</v>
          </cell>
          <cell r="M7">
            <v>84.78</v>
          </cell>
          <cell r="N7">
            <v>86.1</v>
          </cell>
          <cell r="O7">
            <v>82.08</v>
          </cell>
          <cell r="P7">
            <v>77.849999999999994</v>
          </cell>
          <cell r="Q7">
            <v>77.099999999999994</v>
          </cell>
          <cell r="R7">
            <v>77.849999999999994</v>
          </cell>
          <cell r="S7">
            <v>83</v>
          </cell>
          <cell r="T7">
            <v>85.85</v>
          </cell>
          <cell r="U7">
            <v>97.49</v>
          </cell>
          <cell r="V7">
            <v>97.79</v>
          </cell>
          <cell r="W7">
            <v>92.49</v>
          </cell>
          <cell r="X7">
            <v>90.99</v>
          </cell>
          <cell r="Y7">
            <v>86.5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63.9</v>
          </cell>
          <cell r="C7">
            <v>58.8</v>
          </cell>
          <cell r="D7">
            <v>54.92</v>
          </cell>
          <cell r="E7">
            <v>53.57</v>
          </cell>
          <cell r="F7">
            <v>57.06</v>
          </cell>
          <cell r="G7">
            <v>65.900000000000006</v>
          </cell>
          <cell r="H7">
            <v>77.849999999999994</v>
          </cell>
          <cell r="I7">
            <v>88.28</v>
          </cell>
          <cell r="J7">
            <v>92.47</v>
          </cell>
          <cell r="K7">
            <v>85.42</v>
          </cell>
          <cell r="L7">
            <v>85.01</v>
          </cell>
          <cell r="M7">
            <v>84.78</v>
          </cell>
          <cell r="N7">
            <v>86.1</v>
          </cell>
          <cell r="O7">
            <v>82.08</v>
          </cell>
          <cell r="P7">
            <v>77.849999999999994</v>
          </cell>
          <cell r="Q7">
            <v>77.099999999999994</v>
          </cell>
          <cell r="R7">
            <v>77.849999999999994</v>
          </cell>
          <cell r="S7">
            <v>83</v>
          </cell>
          <cell r="T7">
            <v>85.85</v>
          </cell>
          <cell r="U7">
            <v>97.49</v>
          </cell>
          <cell r="V7">
            <v>97.79</v>
          </cell>
          <cell r="W7">
            <v>92.49</v>
          </cell>
          <cell r="X7">
            <v>90.99</v>
          </cell>
          <cell r="Y7">
            <v>86.5</v>
          </cell>
        </row>
        <row r="10">
          <cell r="B10">
            <v>175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175</v>
          </cell>
          <cell r="I10">
            <v>200</v>
          </cell>
          <cell r="J10">
            <v>200</v>
          </cell>
          <cell r="K10">
            <v>175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175</v>
          </cell>
          <cell r="U10">
            <v>200</v>
          </cell>
          <cell r="V10">
            <v>200</v>
          </cell>
          <cell r="W10">
            <v>200</v>
          </cell>
          <cell r="X10">
            <v>175</v>
          </cell>
          <cell r="Y10">
            <v>175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282</v>
          </cell>
          <cell r="C23">
            <v>282</v>
          </cell>
          <cell r="D23">
            <v>282</v>
          </cell>
          <cell r="E23">
            <v>282</v>
          </cell>
          <cell r="F23">
            <v>282</v>
          </cell>
          <cell r="G23">
            <v>410</v>
          </cell>
          <cell r="H23">
            <v>407</v>
          </cell>
          <cell r="I23">
            <v>405</v>
          </cell>
          <cell r="J23">
            <v>400</v>
          </cell>
          <cell r="K23">
            <v>400</v>
          </cell>
          <cell r="L23">
            <v>398</v>
          </cell>
          <cell r="M23">
            <v>395</v>
          </cell>
          <cell r="N23">
            <v>392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398</v>
          </cell>
          <cell r="V23">
            <v>400</v>
          </cell>
          <cell r="W23">
            <v>400</v>
          </cell>
          <cell r="X23">
            <v>402</v>
          </cell>
          <cell r="Y23">
            <v>405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431.27800000000002</v>
          </cell>
          <cell r="I24">
            <v>511</v>
          </cell>
          <cell r="J24">
            <v>511</v>
          </cell>
          <cell r="K24">
            <v>508</v>
          </cell>
          <cell r="L24">
            <v>507</v>
          </cell>
          <cell r="M24">
            <v>506</v>
          </cell>
          <cell r="N24">
            <v>506</v>
          </cell>
          <cell r="O24">
            <v>506</v>
          </cell>
          <cell r="P24">
            <v>465.928</v>
          </cell>
          <cell r="Q24">
            <v>330</v>
          </cell>
          <cell r="R24">
            <v>438.70299999999997</v>
          </cell>
          <cell r="S24">
            <v>508</v>
          </cell>
          <cell r="T24">
            <v>511</v>
          </cell>
          <cell r="U24">
            <v>511</v>
          </cell>
          <cell r="V24">
            <v>514</v>
          </cell>
          <cell r="W24">
            <v>516</v>
          </cell>
          <cell r="X24">
            <v>516</v>
          </cell>
          <cell r="Y24">
            <v>519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361</v>
          </cell>
          <cell r="I25">
            <v>360</v>
          </cell>
          <cell r="J25">
            <v>360</v>
          </cell>
          <cell r="K25">
            <v>359</v>
          </cell>
          <cell r="L25">
            <v>358</v>
          </cell>
          <cell r="M25">
            <v>358</v>
          </cell>
          <cell r="N25">
            <v>358</v>
          </cell>
          <cell r="O25">
            <v>358</v>
          </cell>
          <cell r="P25">
            <v>358</v>
          </cell>
          <cell r="Q25">
            <v>359</v>
          </cell>
          <cell r="R25">
            <v>359</v>
          </cell>
          <cell r="S25">
            <v>359</v>
          </cell>
          <cell r="T25">
            <v>360</v>
          </cell>
          <cell r="U25">
            <v>360</v>
          </cell>
          <cell r="V25">
            <v>361</v>
          </cell>
          <cell r="W25">
            <v>362</v>
          </cell>
          <cell r="X25">
            <v>362</v>
          </cell>
          <cell r="Y25">
            <v>363</v>
          </cell>
        </row>
        <row r="26">
          <cell r="B26">
            <v>130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130</v>
          </cell>
          <cell r="J26">
            <v>130</v>
          </cell>
          <cell r="K26">
            <v>130</v>
          </cell>
          <cell r="L26">
            <v>220</v>
          </cell>
          <cell r="M26">
            <v>219</v>
          </cell>
          <cell r="N26">
            <v>218</v>
          </cell>
          <cell r="O26">
            <v>217</v>
          </cell>
          <cell r="P26">
            <v>217</v>
          </cell>
          <cell r="Q26">
            <v>154.709</v>
          </cell>
          <cell r="R26">
            <v>130</v>
          </cell>
          <cell r="S26">
            <v>130</v>
          </cell>
          <cell r="T26">
            <v>130</v>
          </cell>
          <cell r="U26">
            <v>130</v>
          </cell>
          <cell r="V26">
            <v>130</v>
          </cell>
          <cell r="W26">
            <v>130</v>
          </cell>
          <cell r="X26">
            <v>130</v>
          </cell>
          <cell r="Y26">
            <v>221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403.976</v>
          </cell>
          <cell r="H27">
            <v>600</v>
          </cell>
          <cell r="I27">
            <v>704.98900000000003</v>
          </cell>
          <cell r="J27">
            <v>779</v>
          </cell>
          <cell r="K27">
            <v>767</v>
          </cell>
          <cell r="L27">
            <v>759</v>
          </cell>
          <cell r="M27">
            <v>751</v>
          </cell>
          <cell r="N27">
            <v>745</v>
          </cell>
          <cell r="O27">
            <v>745</v>
          </cell>
          <cell r="P27">
            <v>751</v>
          </cell>
          <cell r="Q27">
            <v>751</v>
          </cell>
          <cell r="R27">
            <v>751</v>
          </cell>
          <cell r="S27">
            <v>745.697</v>
          </cell>
          <cell r="T27">
            <v>500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746.28899999999999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320</v>
          </cell>
          <cell r="J31">
            <v>320</v>
          </cell>
          <cell r="K31">
            <v>300</v>
          </cell>
          <cell r="L31">
            <v>300</v>
          </cell>
          <cell r="M31">
            <v>193</v>
          </cell>
          <cell r="S31">
            <v>42</v>
          </cell>
          <cell r="T31">
            <v>300</v>
          </cell>
          <cell r="U31">
            <v>320</v>
          </cell>
          <cell r="V31">
            <v>320</v>
          </cell>
          <cell r="W31">
            <v>320</v>
          </cell>
          <cell r="X31">
            <v>320</v>
          </cell>
          <cell r="Y31">
            <v>300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220</v>
          </cell>
          <cell r="K32">
            <v>220</v>
          </cell>
          <cell r="L32">
            <v>220</v>
          </cell>
          <cell r="M32">
            <v>220</v>
          </cell>
          <cell r="N32">
            <v>220</v>
          </cell>
          <cell r="O32">
            <v>220</v>
          </cell>
          <cell r="P32">
            <v>220</v>
          </cell>
          <cell r="Q32">
            <v>220</v>
          </cell>
          <cell r="R32">
            <v>220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240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265.70800000000003</v>
          </cell>
          <cell r="I33">
            <v>324.39999999999998</v>
          </cell>
          <cell r="J33">
            <v>327.89100000000002</v>
          </cell>
          <cell r="K33">
            <v>322.01499999999999</v>
          </cell>
          <cell r="L33">
            <v>321.67099999999999</v>
          </cell>
          <cell r="M33">
            <v>316.47899999999998</v>
          </cell>
          <cell r="N33">
            <v>312.58199999999999</v>
          </cell>
          <cell r="O33">
            <v>309.22899999999998</v>
          </cell>
          <cell r="P33">
            <v>305.70800000000003</v>
          </cell>
          <cell r="Q33">
            <v>305.08300000000003</v>
          </cell>
          <cell r="R33">
            <v>305.70800000000003</v>
          </cell>
          <cell r="S33">
            <v>310</v>
          </cell>
          <cell r="T33">
            <v>312.375</v>
          </cell>
          <cell r="U33">
            <v>310.03399999999999</v>
          </cell>
          <cell r="V33">
            <v>310.03800000000001</v>
          </cell>
          <cell r="W33">
            <v>318.95400000000001</v>
          </cell>
          <cell r="X33">
            <v>318.33</v>
          </cell>
          <cell r="Y33">
            <v>316.22199999999998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180</v>
          </cell>
          <cell r="E35">
            <v>180</v>
          </cell>
          <cell r="F35">
            <v>180</v>
          </cell>
          <cell r="G35">
            <v>200</v>
          </cell>
          <cell r="H35">
            <v>243.38</v>
          </cell>
          <cell r="I35">
            <v>323.77300000000002</v>
          </cell>
          <cell r="J35">
            <v>353.98099999999999</v>
          </cell>
          <cell r="K35">
            <v>300.89</v>
          </cell>
          <cell r="L35">
            <v>297.48500000000001</v>
          </cell>
          <cell r="M35">
            <v>295.14699999999999</v>
          </cell>
          <cell r="N35">
            <v>304.69</v>
          </cell>
          <cell r="O35">
            <v>275.53899999999999</v>
          </cell>
          <cell r="P35">
            <v>243.38</v>
          </cell>
          <cell r="Q35">
            <v>237.27</v>
          </cell>
          <cell r="R35">
            <v>243.38</v>
          </cell>
          <cell r="S35">
            <v>282.142</v>
          </cell>
          <cell r="T35">
            <v>302.89600000000002</v>
          </cell>
          <cell r="U35">
            <v>369</v>
          </cell>
          <cell r="V35">
            <v>370</v>
          </cell>
          <cell r="W35">
            <v>354.13</v>
          </cell>
          <cell r="X35">
            <v>344.416</v>
          </cell>
          <cell r="Y35">
            <v>310.66699999999997</v>
          </cell>
        </row>
        <row r="36">
          <cell r="B36">
            <v>182</v>
          </cell>
          <cell r="C36">
            <v>182</v>
          </cell>
          <cell r="D36">
            <v>182</v>
          </cell>
          <cell r="E36">
            <v>182</v>
          </cell>
          <cell r="F36">
            <v>200</v>
          </cell>
          <cell r="G36">
            <v>250</v>
          </cell>
          <cell r="H36">
            <v>310</v>
          </cell>
          <cell r="I36">
            <v>360</v>
          </cell>
          <cell r="J36">
            <v>380</v>
          </cell>
          <cell r="K36">
            <v>380</v>
          </cell>
          <cell r="L36">
            <v>380</v>
          </cell>
          <cell r="M36">
            <v>360</v>
          </cell>
          <cell r="N36">
            <v>250</v>
          </cell>
          <cell r="O36">
            <v>200</v>
          </cell>
          <cell r="P36">
            <v>220</v>
          </cell>
          <cell r="Q36">
            <v>220</v>
          </cell>
          <cell r="R36">
            <v>280</v>
          </cell>
          <cell r="S36">
            <v>300</v>
          </cell>
          <cell r="T36">
            <v>300</v>
          </cell>
          <cell r="U36">
            <v>300</v>
          </cell>
          <cell r="V36">
            <v>320</v>
          </cell>
          <cell r="W36">
            <v>250</v>
          </cell>
          <cell r="X36">
            <v>182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M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70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K41">
            <v>60</v>
          </cell>
          <cell r="U41">
            <v>40</v>
          </cell>
          <cell r="V41">
            <v>40</v>
          </cell>
          <cell r="W41">
            <v>40</v>
          </cell>
        </row>
        <row r="42">
          <cell r="H42">
            <v>150</v>
          </cell>
          <cell r="I42">
            <v>156</v>
          </cell>
          <cell r="J42">
            <v>156</v>
          </cell>
          <cell r="K42">
            <v>150</v>
          </cell>
          <cell r="S42">
            <v>150</v>
          </cell>
          <cell r="T42">
            <v>225</v>
          </cell>
          <cell r="U42">
            <v>226</v>
          </cell>
          <cell r="V42">
            <v>226</v>
          </cell>
          <cell r="W42">
            <v>225</v>
          </cell>
        </row>
        <row r="43">
          <cell r="H43">
            <v>90</v>
          </cell>
          <cell r="I43">
            <v>90</v>
          </cell>
          <cell r="J43">
            <v>90</v>
          </cell>
          <cell r="K43">
            <v>90</v>
          </cell>
          <cell r="T43">
            <v>105</v>
          </cell>
          <cell r="U43">
            <v>105</v>
          </cell>
          <cell r="V43">
            <v>105</v>
          </cell>
          <cell r="W43">
            <v>100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S44">
            <v>54</v>
          </cell>
          <cell r="T44">
            <v>54</v>
          </cell>
          <cell r="U44">
            <v>54</v>
          </cell>
          <cell r="V44">
            <v>50</v>
          </cell>
          <cell r="W44">
            <v>48</v>
          </cell>
        </row>
        <row r="45">
          <cell r="V45">
            <v>126</v>
          </cell>
        </row>
        <row r="46">
          <cell r="I46">
            <v>100</v>
          </cell>
          <cell r="J46">
            <v>45</v>
          </cell>
          <cell r="T46">
            <v>100</v>
          </cell>
          <cell r="U46">
            <v>100</v>
          </cell>
          <cell r="V46">
            <v>126</v>
          </cell>
          <cell r="W46">
            <v>126</v>
          </cell>
          <cell r="X46">
            <v>45</v>
          </cell>
        </row>
        <row r="47">
          <cell r="I47">
            <v>100</v>
          </cell>
          <cell r="J47">
            <v>45</v>
          </cell>
          <cell r="T47">
            <v>100</v>
          </cell>
          <cell r="U47">
            <v>100</v>
          </cell>
          <cell r="V47">
            <v>126</v>
          </cell>
          <cell r="W47">
            <v>97</v>
          </cell>
          <cell r="X47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49">
          <cell r="J49">
            <v>7.3070000000000004</v>
          </cell>
          <cell r="U49">
            <v>173.94800000000001</v>
          </cell>
          <cell r="V49">
            <v>300</v>
          </cell>
          <cell r="W49">
            <v>100.434</v>
          </cell>
        </row>
        <row r="50">
          <cell r="U50">
            <v>16</v>
          </cell>
          <cell r="V50">
            <v>32</v>
          </cell>
          <cell r="W50">
            <v>16</v>
          </cell>
        </row>
        <row r="51">
          <cell r="V51">
            <v>60.7</v>
          </cell>
        </row>
        <row r="52">
          <cell r="G52">
            <v>30</v>
          </cell>
          <cell r="H52">
            <v>30</v>
          </cell>
          <cell r="I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69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788.23800000000006</v>
          </cell>
          <cell r="C57">
            <v>715.18099999999993</v>
          </cell>
          <cell r="D57">
            <v>637.34499999999991</v>
          </cell>
          <cell r="E57">
            <v>571.09100000000001</v>
          </cell>
          <cell r="F57">
            <v>538.63599999999985</v>
          </cell>
          <cell r="G57">
            <v>561.56899999999985</v>
          </cell>
          <cell r="H57">
            <v>801.85999999999979</v>
          </cell>
          <cell r="I57">
            <v>1198.085</v>
          </cell>
          <cell r="J57">
            <v>1630.3880000000001</v>
          </cell>
          <cell r="K57">
            <v>2015.2910000000002</v>
          </cell>
          <cell r="L57">
            <v>2311.7109999999998</v>
          </cell>
          <cell r="M57">
            <v>2505.5520000000006</v>
          </cell>
          <cell r="N57">
            <v>2645.3419999999996</v>
          </cell>
          <cell r="O57">
            <v>2710.8700000000003</v>
          </cell>
          <cell r="P57">
            <v>2619.3249999999994</v>
          </cell>
          <cell r="Q57">
            <v>2422.6679999999997</v>
          </cell>
          <cell r="R57">
            <v>2116.154</v>
          </cell>
          <cell r="S57">
            <v>1717.335</v>
          </cell>
          <cell r="T57">
            <v>1238.9349999999999</v>
          </cell>
          <cell r="U57">
            <v>942.35399999999993</v>
          </cell>
          <cell r="V57">
            <v>830.24199999999996</v>
          </cell>
          <cell r="W57">
            <v>739.37199999999996</v>
          </cell>
          <cell r="X57">
            <v>656.14600000000007</v>
          </cell>
          <cell r="Y57">
            <v>611.74299999999982</v>
          </cell>
        </row>
        <row r="70">
          <cell r="B70">
            <v>190</v>
          </cell>
          <cell r="C70">
            <v>211</v>
          </cell>
          <cell r="D70">
            <v>264</v>
          </cell>
          <cell r="E70">
            <v>289</v>
          </cell>
          <cell r="F70">
            <v>281</v>
          </cell>
          <cell r="G70">
            <v>267</v>
          </cell>
          <cell r="H70">
            <v>273</v>
          </cell>
          <cell r="I70">
            <v>111</v>
          </cell>
          <cell r="J70">
            <v>131</v>
          </cell>
          <cell r="K70">
            <v>131</v>
          </cell>
          <cell r="L70">
            <v>131</v>
          </cell>
          <cell r="M70">
            <v>141</v>
          </cell>
          <cell r="N70">
            <v>171</v>
          </cell>
          <cell r="O70">
            <v>141</v>
          </cell>
          <cell r="P70">
            <v>126</v>
          </cell>
          <cell r="Q70">
            <v>126</v>
          </cell>
          <cell r="R70">
            <v>123</v>
          </cell>
          <cell r="S70">
            <v>80</v>
          </cell>
          <cell r="T70">
            <v>80</v>
          </cell>
          <cell r="U70">
            <v>80</v>
          </cell>
          <cell r="V70">
            <v>60</v>
          </cell>
          <cell r="W70">
            <v>60</v>
          </cell>
          <cell r="X70">
            <v>153</v>
          </cell>
          <cell r="Y70">
            <v>60</v>
          </cell>
        </row>
        <row r="71">
          <cell r="B71">
            <v>238</v>
          </cell>
          <cell r="C71">
            <v>258</v>
          </cell>
          <cell r="D71">
            <v>269</v>
          </cell>
          <cell r="E71">
            <v>269</v>
          </cell>
          <cell r="F71">
            <v>258</v>
          </cell>
          <cell r="G71">
            <v>308</v>
          </cell>
          <cell r="H71">
            <v>63</v>
          </cell>
          <cell r="I71">
            <v>57</v>
          </cell>
          <cell r="J71">
            <v>82</v>
          </cell>
          <cell r="K71">
            <v>67</v>
          </cell>
          <cell r="L71">
            <v>73</v>
          </cell>
          <cell r="M71">
            <v>83</v>
          </cell>
          <cell r="N71">
            <v>111</v>
          </cell>
          <cell r="O71">
            <v>86</v>
          </cell>
          <cell r="P71">
            <v>86</v>
          </cell>
          <cell r="Q71">
            <v>98</v>
          </cell>
          <cell r="R71">
            <v>89</v>
          </cell>
          <cell r="S71">
            <v>62</v>
          </cell>
          <cell r="T71">
            <v>71</v>
          </cell>
          <cell r="U71">
            <v>71</v>
          </cell>
          <cell r="V71">
            <v>71</v>
          </cell>
          <cell r="W71">
            <v>87</v>
          </cell>
          <cell r="X71">
            <v>243</v>
          </cell>
          <cell r="Y71">
            <v>291</v>
          </cell>
        </row>
        <row r="72">
          <cell r="B72">
            <v>299.10000000000002</v>
          </cell>
          <cell r="C72">
            <v>169.7</v>
          </cell>
          <cell r="D72">
            <v>160.19999999999999</v>
          </cell>
          <cell r="E72">
            <v>161.5</v>
          </cell>
          <cell r="F72">
            <v>193.1</v>
          </cell>
          <cell r="G72">
            <v>110</v>
          </cell>
          <cell r="H72">
            <v>110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110</v>
          </cell>
          <cell r="N72">
            <v>110</v>
          </cell>
          <cell r="O72">
            <v>110</v>
          </cell>
          <cell r="P72">
            <v>110</v>
          </cell>
          <cell r="Q72">
            <v>110</v>
          </cell>
          <cell r="R72">
            <v>110</v>
          </cell>
          <cell r="S72">
            <v>110</v>
          </cell>
          <cell r="T72">
            <v>110</v>
          </cell>
          <cell r="U72">
            <v>110</v>
          </cell>
          <cell r="V72">
            <v>110</v>
          </cell>
          <cell r="W72">
            <v>110</v>
          </cell>
          <cell r="X72">
            <v>176.5</v>
          </cell>
          <cell r="Y72">
            <v>131.19999999999999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878.51599999999996</v>
          </cell>
          <cell r="C62">
            <v>868.93599999999992</v>
          </cell>
          <cell r="D62">
            <v>863.82299999999998</v>
          </cell>
          <cell r="E62">
            <v>854.86299999999994</v>
          </cell>
          <cell r="F62">
            <v>827.81899999999996</v>
          </cell>
          <cell r="G62">
            <v>822.86599999999999</v>
          </cell>
          <cell r="H62">
            <v>825.73900000000003</v>
          </cell>
          <cell r="I62">
            <v>860.68599999999992</v>
          </cell>
          <cell r="J62">
            <v>823.70600000000002</v>
          </cell>
          <cell r="K62">
            <v>765.83799999999997</v>
          </cell>
          <cell r="L62">
            <v>704.49099999999999</v>
          </cell>
          <cell r="M62">
            <v>711.37799999999993</v>
          </cell>
          <cell r="N62">
            <v>721.87300000000005</v>
          </cell>
          <cell r="O62">
            <v>749.89300000000003</v>
          </cell>
          <cell r="P62">
            <v>760.78</v>
          </cell>
          <cell r="Q62">
            <v>772.22700000000009</v>
          </cell>
          <cell r="R62">
            <v>768.976</v>
          </cell>
          <cell r="S62">
            <v>769.99900000000002</v>
          </cell>
          <cell r="T62">
            <v>779.18899999999996</v>
          </cell>
          <cell r="U62">
            <v>788.16899999999998</v>
          </cell>
          <cell r="V62">
            <v>790.20999999999992</v>
          </cell>
          <cell r="W62">
            <v>773.24800000000005</v>
          </cell>
          <cell r="X62">
            <v>881.72399999999993</v>
          </cell>
          <cell r="Y62">
            <v>928.73699999999997</v>
          </cell>
        </row>
        <row r="63">
          <cell r="B63">
            <v>880.66600000000005</v>
          </cell>
          <cell r="C63">
            <v>879.63299999999992</v>
          </cell>
          <cell r="D63">
            <v>866.53199999999993</v>
          </cell>
          <cell r="E63">
            <v>874.91699999999992</v>
          </cell>
          <cell r="F63">
            <v>932.42200000000003</v>
          </cell>
          <cell r="G63">
            <v>1087.2259999999999</v>
          </cell>
          <cell r="H63">
            <v>1292.5940000000001</v>
          </cell>
          <cell r="I63">
            <v>1443.5330000000001</v>
          </cell>
          <cell r="J63">
            <v>1539.9</v>
          </cell>
          <cell r="K63">
            <v>1596.106</v>
          </cell>
          <cell r="L63">
            <v>1618.69</v>
          </cell>
          <cell r="M63">
            <v>1620.9100000000003</v>
          </cell>
          <cell r="N63">
            <v>1621.8679999999999</v>
          </cell>
          <cell r="O63">
            <v>1595.7129999999997</v>
          </cell>
          <cell r="P63">
            <v>1539.521</v>
          </cell>
          <cell r="Q63">
            <v>1474.7919999999997</v>
          </cell>
          <cell r="R63">
            <v>1411.6759999999997</v>
          </cell>
          <cell r="S63">
            <v>1378.2150000000001</v>
          </cell>
          <cell r="T63">
            <v>1332.45</v>
          </cell>
          <cell r="U63">
            <v>1283.972</v>
          </cell>
          <cell r="V63">
            <v>1216.4130000000002</v>
          </cell>
          <cell r="W63">
            <v>1143.838</v>
          </cell>
          <cell r="X63">
            <v>1109.2879999999998</v>
          </cell>
          <cell r="Y63">
            <v>1067.296</v>
          </cell>
        </row>
        <row r="64">
          <cell r="B64">
            <v>2469.6000000000004</v>
          </cell>
          <cell r="C64">
            <v>2336.0710000000004</v>
          </cell>
          <cell r="D64">
            <v>2244.607</v>
          </cell>
          <cell r="E64">
            <v>2204.39</v>
          </cell>
          <cell r="F64">
            <v>2243.2969999999996</v>
          </cell>
          <cell r="G64">
            <v>2344.64</v>
          </cell>
          <cell r="H64">
            <v>2787.6820000000002</v>
          </cell>
          <cell r="I64">
            <v>3180.7180000000003</v>
          </cell>
          <cell r="J64">
            <v>3625.3520000000008</v>
          </cell>
          <cell r="K64">
            <v>3902.7949999999996</v>
          </cell>
          <cell r="L64">
            <v>4063.8759999999997</v>
          </cell>
          <cell r="M64">
            <v>4161.6540000000005</v>
          </cell>
          <cell r="N64">
            <v>4139.0349999999999</v>
          </cell>
          <cell r="O64">
            <v>3904.6380000000004</v>
          </cell>
          <cell r="P64">
            <v>3652.6849999999999</v>
          </cell>
          <cell r="Q64">
            <v>3466.9999999999995</v>
          </cell>
          <cell r="R64">
            <v>3433.5819999999999</v>
          </cell>
          <cell r="S64">
            <v>3557.1490000000003</v>
          </cell>
          <cell r="T64">
            <v>3631.2570000000001</v>
          </cell>
          <cell r="U64">
            <v>3812.7869999999998</v>
          </cell>
          <cell r="V64">
            <v>4083.4490000000001</v>
          </cell>
          <cell r="W64">
            <v>3744.895</v>
          </cell>
          <cell r="X64">
            <v>3316.2450000000003</v>
          </cell>
          <cell r="Y64">
            <v>2825.5070000000001</v>
          </cell>
        </row>
        <row r="66">
          <cell r="B66">
            <v>92.5</v>
          </cell>
          <cell r="C66">
            <v>93</v>
          </cell>
          <cell r="D66">
            <v>93.5</v>
          </cell>
          <cell r="E66">
            <v>96</v>
          </cell>
          <cell r="F66">
            <v>113.5</v>
          </cell>
          <cell r="G66">
            <v>137</v>
          </cell>
          <cell r="H66">
            <v>137</v>
          </cell>
          <cell r="I66">
            <v>141</v>
          </cell>
          <cell r="J66">
            <v>142.5</v>
          </cell>
          <cell r="K66">
            <v>146</v>
          </cell>
          <cell r="L66">
            <v>154.5</v>
          </cell>
          <cell r="M66">
            <v>153.5</v>
          </cell>
          <cell r="N66">
            <v>157</v>
          </cell>
          <cell r="O66">
            <v>158.5</v>
          </cell>
          <cell r="P66">
            <v>140.5</v>
          </cell>
          <cell r="Q66">
            <v>152.5</v>
          </cell>
          <cell r="R66">
            <v>144</v>
          </cell>
          <cell r="S66">
            <v>148.5</v>
          </cell>
          <cell r="T66">
            <v>137</v>
          </cell>
          <cell r="U66">
            <v>142.5</v>
          </cell>
          <cell r="V66">
            <v>147.5</v>
          </cell>
          <cell r="W66">
            <v>143.5</v>
          </cell>
          <cell r="X66">
            <v>134</v>
          </cell>
          <cell r="Y66">
            <v>136.5</v>
          </cell>
        </row>
        <row r="70">
          <cell r="B70">
            <v>100</v>
          </cell>
          <cell r="C70">
            <v>50</v>
          </cell>
          <cell r="D70">
            <v>100</v>
          </cell>
          <cell r="E70">
            <v>87.305999999999997</v>
          </cell>
          <cell r="F70">
            <v>59.584000000000003</v>
          </cell>
          <cell r="G70">
            <v>20</v>
          </cell>
          <cell r="H70">
            <v>70</v>
          </cell>
          <cell r="I70">
            <v>155</v>
          </cell>
          <cell r="J70">
            <v>174</v>
          </cell>
          <cell r="K70">
            <v>209.54599999999999</v>
          </cell>
          <cell r="L70">
            <v>199</v>
          </cell>
          <cell r="M70">
            <v>233</v>
          </cell>
          <cell r="N70">
            <v>207</v>
          </cell>
          <cell r="O70">
            <v>183</v>
          </cell>
          <cell r="P70">
            <v>169</v>
          </cell>
          <cell r="Q70">
            <v>142</v>
          </cell>
          <cell r="R70">
            <v>138</v>
          </cell>
          <cell r="S70">
            <v>133</v>
          </cell>
          <cell r="T70">
            <v>135</v>
          </cell>
          <cell r="U70">
            <v>157</v>
          </cell>
          <cell r="V70">
            <v>153</v>
          </cell>
          <cell r="W70">
            <v>133</v>
          </cell>
          <cell r="X70">
            <v>103</v>
          </cell>
          <cell r="Y70">
            <v>103</v>
          </cell>
        </row>
        <row r="71">
          <cell r="B71">
            <v>20</v>
          </cell>
          <cell r="C71">
            <v>28.127000000000002</v>
          </cell>
          <cell r="D71">
            <v>43.969000000000001</v>
          </cell>
          <cell r="E71">
            <v>55</v>
          </cell>
          <cell r="F71">
            <v>20</v>
          </cell>
          <cell r="G71">
            <v>10</v>
          </cell>
          <cell r="H71">
            <v>135</v>
          </cell>
          <cell r="I71">
            <v>245</v>
          </cell>
          <cell r="J71">
            <v>238</v>
          </cell>
          <cell r="K71">
            <v>253</v>
          </cell>
          <cell r="L71">
            <v>183</v>
          </cell>
          <cell r="M71">
            <v>172</v>
          </cell>
          <cell r="N71">
            <v>97</v>
          </cell>
          <cell r="O71">
            <v>140</v>
          </cell>
          <cell r="P71">
            <v>140</v>
          </cell>
          <cell r="Q71">
            <v>140</v>
          </cell>
          <cell r="R71">
            <v>140</v>
          </cell>
          <cell r="S71">
            <v>195</v>
          </cell>
          <cell r="T71">
            <v>258</v>
          </cell>
          <cell r="U71">
            <v>232</v>
          </cell>
          <cell r="V71">
            <v>272</v>
          </cell>
          <cell r="W71">
            <v>187</v>
          </cell>
          <cell r="X71">
            <v>110</v>
          </cell>
          <cell r="Y71">
            <v>50</v>
          </cell>
        </row>
        <row r="72">
          <cell r="G72">
            <v>46.7</v>
          </cell>
          <cell r="H72">
            <v>100.1</v>
          </cell>
          <cell r="I72">
            <v>590.20000000000005</v>
          </cell>
          <cell r="J72">
            <v>540</v>
          </cell>
          <cell r="K72">
            <v>370.8</v>
          </cell>
          <cell r="L72">
            <v>323.2</v>
          </cell>
          <cell r="M72">
            <v>260.60000000000002</v>
          </cell>
          <cell r="N72">
            <v>89.7</v>
          </cell>
          <cell r="O72">
            <v>160.80000000000001</v>
          </cell>
          <cell r="P72">
            <v>302.8</v>
          </cell>
          <cell r="Q72">
            <v>168.1</v>
          </cell>
          <cell r="R72">
            <v>112.6</v>
          </cell>
          <cell r="S72">
            <v>71.2</v>
          </cell>
          <cell r="T72">
            <v>203.2</v>
          </cell>
          <cell r="U72">
            <v>235.8</v>
          </cell>
          <cell r="V72">
            <v>261.3</v>
          </cell>
          <cell r="W72">
            <v>160.30000000000001</v>
          </cell>
        </row>
      </sheetData>
      <sheetData sheetId="18">
        <row r="7">
          <cell r="B7">
            <v>63.9</v>
          </cell>
          <cell r="C7">
            <v>58.8</v>
          </cell>
          <cell r="D7">
            <v>54.92</v>
          </cell>
          <cell r="E7">
            <v>53.57</v>
          </cell>
          <cell r="F7">
            <v>57.06</v>
          </cell>
          <cell r="G7">
            <v>65.900000000000006</v>
          </cell>
          <cell r="H7">
            <v>77.849999999999994</v>
          </cell>
          <cell r="I7">
            <v>88.28</v>
          </cell>
          <cell r="J7">
            <v>92.47</v>
          </cell>
          <cell r="K7">
            <v>85.42</v>
          </cell>
          <cell r="L7">
            <v>85.01</v>
          </cell>
          <cell r="M7">
            <v>84.78</v>
          </cell>
          <cell r="N7">
            <v>86.1</v>
          </cell>
          <cell r="O7">
            <v>82.08</v>
          </cell>
          <cell r="P7">
            <v>77.849999999999994</v>
          </cell>
          <cell r="Q7">
            <v>77.099999999999994</v>
          </cell>
          <cell r="R7">
            <v>77.849999999999994</v>
          </cell>
          <cell r="S7">
            <v>83</v>
          </cell>
          <cell r="T7">
            <v>85.85</v>
          </cell>
          <cell r="U7">
            <v>97.49</v>
          </cell>
          <cell r="V7">
            <v>97.79</v>
          </cell>
          <cell r="W7">
            <v>92.49</v>
          </cell>
          <cell r="X7">
            <v>90.99</v>
          </cell>
          <cell r="Y7">
            <v>86.5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4441.2379999999994</v>
      </c>
      <c r="C4" s="18">
        <v>4255.7809999999999</v>
      </c>
      <c r="D4" s="18">
        <v>4212.4450000000006</v>
      </c>
      <c r="E4" s="18">
        <v>4172.491</v>
      </c>
      <c r="F4" s="18">
        <v>4196.6360000000004</v>
      </c>
      <c r="G4" s="18">
        <v>4468.4450000000006</v>
      </c>
      <c r="H4" s="18">
        <v>5348.1260000000011</v>
      </c>
      <c r="I4" s="18">
        <v>6616.1470000000008</v>
      </c>
      <c r="J4" s="18">
        <v>7083.4669999999987</v>
      </c>
      <c r="K4" s="18">
        <v>7244.0959999999977</v>
      </c>
      <c r="L4" s="18">
        <v>7246.7670000000007</v>
      </c>
      <c r="M4" s="18">
        <v>7313.0779999999959</v>
      </c>
      <c r="N4" s="18">
        <v>7033.5140000000001</v>
      </c>
      <c r="O4" s="18">
        <v>6892.5380000000005</v>
      </c>
      <c r="P4" s="18">
        <v>6705.2410000000009</v>
      </c>
      <c r="Q4" s="18">
        <v>6316.6299999999992</v>
      </c>
      <c r="R4" s="18">
        <v>6148.8450000000021</v>
      </c>
      <c r="S4" s="18">
        <v>6253.0739999999996</v>
      </c>
      <c r="T4" s="18">
        <v>6476.1060000000007</v>
      </c>
      <c r="U4" s="18">
        <v>6652.2360000000008</v>
      </c>
      <c r="V4" s="18">
        <v>6923.8799999999992</v>
      </c>
      <c r="W4" s="18">
        <v>6285.7899999999991</v>
      </c>
      <c r="X4" s="18">
        <v>5654.2920000000013</v>
      </c>
      <c r="Y4" s="18">
        <v>5111.0210000000006</v>
      </c>
      <c r="Z4" s="19"/>
      <c r="AA4" s="20">
        <f>SUM(B4:Z4)</f>
        <v>143051.88400000002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</v>
      </c>
      <c r="C7" s="28">
        <v>58.8</v>
      </c>
      <c r="D7" s="28">
        <v>54.92</v>
      </c>
      <c r="E7" s="28">
        <v>53.57</v>
      </c>
      <c r="F7" s="28">
        <v>57.06</v>
      </c>
      <c r="G7" s="28">
        <v>65.900000000000006</v>
      </c>
      <c r="H7" s="28">
        <v>77.849999999999994</v>
      </c>
      <c r="I7" s="28">
        <v>88.28</v>
      </c>
      <c r="J7" s="28">
        <v>92.47</v>
      </c>
      <c r="K7" s="28">
        <v>85.42</v>
      </c>
      <c r="L7" s="28">
        <v>85.01</v>
      </c>
      <c r="M7" s="28">
        <v>84.78</v>
      </c>
      <c r="N7" s="28">
        <v>86.1</v>
      </c>
      <c r="O7" s="28">
        <v>82.08</v>
      </c>
      <c r="P7" s="28">
        <v>77.849999999999994</v>
      </c>
      <c r="Q7" s="28">
        <v>77.099999999999994</v>
      </c>
      <c r="R7" s="28">
        <v>77.849999999999994</v>
      </c>
      <c r="S7" s="28">
        <v>83</v>
      </c>
      <c r="T7" s="28">
        <v>85.85</v>
      </c>
      <c r="U7" s="28">
        <v>97.49</v>
      </c>
      <c r="V7" s="28">
        <v>97.79</v>
      </c>
      <c r="W7" s="28">
        <v>92.49</v>
      </c>
      <c r="X7" s="28">
        <v>90.99</v>
      </c>
      <c r="Y7" s="28">
        <v>86.5</v>
      </c>
      <c r="Z7" s="29"/>
      <c r="AA7" s="30">
        <f>IF(SUM(GR_MAINLAND_MCP_SUM_SELL)&lt;&gt;0,AVERAGEIF(GR_MAINLAND_MCP_SUM_SELL,"&lt;&gt;"""),"")</f>
        <v>79.293749999999974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370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370</v>
      </c>
      <c r="I10" s="42">
        <v>395</v>
      </c>
      <c r="J10" s="42">
        <v>395</v>
      </c>
      <c r="K10" s="42">
        <v>370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370</v>
      </c>
      <c r="U10" s="42">
        <v>395</v>
      </c>
      <c r="V10" s="42">
        <v>395</v>
      </c>
      <c r="W10" s="42">
        <v>395</v>
      </c>
      <c r="X10" s="42">
        <v>370</v>
      </c>
      <c r="Y10" s="42">
        <v>370</v>
      </c>
      <c r="Z10" s="43"/>
      <c r="AA10" s="44">
        <f>SUM(B10:Z10)</f>
        <v>8693</v>
      </c>
    </row>
    <row r="11" spans="1:27" ht="24.95" customHeight="1" x14ac:dyDescent="0.2">
      <c r="A11" s="45" t="s">
        <v>7</v>
      </c>
      <c r="B11" s="46">
        <v>2467.9</v>
      </c>
      <c r="C11" s="47">
        <v>2467.9</v>
      </c>
      <c r="D11" s="47">
        <v>2447.9</v>
      </c>
      <c r="E11" s="47">
        <v>2447.9</v>
      </c>
      <c r="F11" s="47">
        <v>2465.9</v>
      </c>
      <c r="G11" s="47">
        <v>2731.8760000000002</v>
      </c>
      <c r="H11" s="47">
        <v>3346.2660000000005</v>
      </c>
      <c r="I11" s="47">
        <v>3787.0620000000004</v>
      </c>
      <c r="J11" s="47">
        <v>3909.7719999999999</v>
      </c>
      <c r="K11" s="47">
        <v>3814.8049999999998</v>
      </c>
      <c r="L11" s="47">
        <v>3889.056</v>
      </c>
      <c r="M11" s="47">
        <v>3741.5259999999998</v>
      </c>
      <c r="N11" s="47">
        <v>3434.172</v>
      </c>
      <c r="O11" s="47">
        <v>3353.6680000000001</v>
      </c>
      <c r="P11" s="47">
        <v>3303.9160000000002</v>
      </c>
      <c r="Q11" s="47">
        <v>3099.9620000000004</v>
      </c>
      <c r="R11" s="47">
        <v>3250.6909999999998</v>
      </c>
      <c r="S11" s="47">
        <v>3449.7390000000005</v>
      </c>
      <c r="T11" s="47">
        <v>3489.1710000000003</v>
      </c>
      <c r="U11" s="47">
        <v>3675.9340000000002</v>
      </c>
      <c r="V11" s="47">
        <v>3702.9380000000001</v>
      </c>
      <c r="W11" s="47">
        <v>3628.9839999999999</v>
      </c>
      <c r="X11" s="47">
        <v>3552.6459999999997</v>
      </c>
      <c r="Y11" s="47">
        <v>3559.0779999999995</v>
      </c>
      <c r="Z11" s="48"/>
      <c r="AA11" s="49">
        <f>SUM(B11:Z11)</f>
        <v>79018.761999999973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334</v>
      </c>
      <c r="I12" s="47">
        <v>908</v>
      </c>
      <c r="J12" s="47">
        <v>775.30700000000002</v>
      </c>
      <c r="K12" s="47">
        <v>686</v>
      </c>
      <c r="L12" s="47">
        <v>336</v>
      </c>
      <c r="M12" s="47">
        <v>336</v>
      </c>
      <c r="N12" s="47">
        <v>166</v>
      </c>
      <c r="O12" s="47">
        <v>95</v>
      </c>
      <c r="P12" s="47">
        <v>64</v>
      </c>
      <c r="Q12" s="47">
        <v>64</v>
      </c>
      <c r="R12" s="47">
        <v>64</v>
      </c>
      <c r="S12" s="47">
        <v>438</v>
      </c>
      <c r="T12" s="47">
        <v>1067</v>
      </c>
      <c r="U12" s="47">
        <v>1327.9479999999999</v>
      </c>
      <c r="V12" s="47">
        <v>1704.7</v>
      </c>
      <c r="W12" s="47">
        <v>1215.434</v>
      </c>
      <c r="X12" s="47">
        <v>453</v>
      </c>
      <c r="Y12" s="47">
        <v>38</v>
      </c>
      <c r="Z12" s="48"/>
      <c r="AA12" s="49">
        <f>SUM(B12:Z12)</f>
        <v>10382.388999999999</v>
      </c>
    </row>
    <row r="13" spans="1:27" ht="24.95" customHeight="1" x14ac:dyDescent="0.2">
      <c r="A13" s="50" t="s">
        <v>9</v>
      </c>
      <c r="B13" s="51">
        <v>788.23800000000006</v>
      </c>
      <c r="C13" s="52">
        <v>715.18099999999993</v>
      </c>
      <c r="D13" s="52">
        <v>637.34499999999991</v>
      </c>
      <c r="E13" s="52">
        <v>571.09100000000001</v>
      </c>
      <c r="F13" s="52">
        <v>538.63599999999985</v>
      </c>
      <c r="G13" s="52">
        <v>561.56899999999985</v>
      </c>
      <c r="H13" s="52">
        <v>801.85999999999979</v>
      </c>
      <c r="I13" s="52">
        <v>1198.085</v>
      </c>
      <c r="J13" s="52">
        <v>1630.3880000000001</v>
      </c>
      <c r="K13" s="52">
        <v>2015.2910000000002</v>
      </c>
      <c r="L13" s="52">
        <v>2311.7109999999998</v>
      </c>
      <c r="M13" s="52">
        <v>2505.5520000000006</v>
      </c>
      <c r="N13" s="52">
        <v>2645.3419999999996</v>
      </c>
      <c r="O13" s="52">
        <v>2710.8700000000003</v>
      </c>
      <c r="P13" s="52">
        <v>2619.3249999999994</v>
      </c>
      <c r="Q13" s="52">
        <v>2422.6679999999997</v>
      </c>
      <c r="R13" s="52">
        <v>2116.154</v>
      </c>
      <c r="S13" s="52">
        <v>1717.335</v>
      </c>
      <c r="T13" s="52">
        <v>1238.9349999999999</v>
      </c>
      <c r="U13" s="52">
        <v>942.35399999999993</v>
      </c>
      <c r="V13" s="52">
        <v>830.24199999999996</v>
      </c>
      <c r="W13" s="52">
        <v>739.37199999999996</v>
      </c>
      <c r="X13" s="52">
        <v>656.14600000000007</v>
      </c>
      <c r="Y13" s="52">
        <v>611.74299999999982</v>
      </c>
      <c r="Z13" s="53"/>
      <c r="AA13" s="54">
        <f>SUM(B13:Z13)</f>
        <v>33525.432999999997</v>
      </c>
    </row>
    <row r="14" spans="1:27" ht="30" customHeight="1" thickBot="1" x14ac:dyDescent="0.25">
      <c r="A14" s="55" t="s">
        <v>10</v>
      </c>
      <c r="B14" s="56">
        <f>IF(LEN(B$2)&gt;0,SUM(B10:B13),"")</f>
        <v>3664.1379999999999</v>
      </c>
      <c r="C14" s="57">
        <f t="shared" ref="C14:Z14" si="0">IF(LEN(C$2)&gt;0,SUM(C10:C13),"")</f>
        <v>3567.0810000000001</v>
      </c>
      <c r="D14" s="57">
        <f t="shared" si="0"/>
        <v>3469.2449999999999</v>
      </c>
      <c r="E14" s="57">
        <f t="shared" si="0"/>
        <v>3402.991</v>
      </c>
      <c r="F14" s="57">
        <f t="shared" si="0"/>
        <v>3414.5360000000001</v>
      </c>
      <c r="G14" s="57">
        <f t="shared" si="0"/>
        <v>3733.4450000000002</v>
      </c>
      <c r="H14" s="57">
        <f t="shared" si="0"/>
        <v>4852.1260000000002</v>
      </c>
      <c r="I14" s="57">
        <f t="shared" si="0"/>
        <v>6288.1469999999999</v>
      </c>
      <c r="J14" s="57">
        <f t="shared" si="0"/>
        <v>6710.4669999999996</v>
      </c>
      <c r="K14" s="57">
        <f t="shared" si="0"/>
        <v>6886.0960000000005</v>
      </c>
      <c r="L14" s="57">
        <f t="shared" si="0"/>
        <v>6882.7669999999998</v>
      </c>
      <c r="M14" s="57">
        <f t="shared" si="0"/>
        <v>6929.0780000000004</v>
      </c>
      <c r="N14" s="57">
        <f t="shared" si="0"/>
        <v>6591.5139999999992</v>
      </c>
      <c r="O14" s="57">
        <f t="shared" si="0"/>
        <v>6505.5380000000005</v>
      </c>
      <c r="P14" s="57">
        <f t="shared" si="0"/>
        <v>6333.241</v>
      </c>
      <c r="Q14" s="57">
        <f t="shared" si="0"/>
        <v>5932.63</v>
      </c>
      <c r="R14" s="57">
        <f t="shared" si="0"/>
        <v>5776.8449999999993</v>
      </c>
      <c r="S14" s="57">
        <f t="shared" si="0"/>
        <v>5951.0740000000005</v>
      </c>
      <c r="T14" s="57">
        <f t="shared" si="0"/>
        <v>6165.1059999999998</v>
      </c>
      <c r="U14" s="57">
        <f t="shared" si="0"/>
        <v>6341.2359999999999</v>
      </c>
      <c r="V14" s="57">
        <f t="shared" si="0"/>
        <v>6632.88</v>
      </c>
      <c r="W14" s="57">
        <f t="shared" si="0"/>
        <v>5978.79</v>
      </c>
      <c r="X14" s="57">
        <f t="shared" si="0"/>
        <v>5031.7919999999995</v>
      </c>
      <c r="Y14" s="57">
        <f t="shared" si="0"/>
        <v>4578.820999999999</v>
      </c>
      <c r="Z14" s="58" t="str">
        <f t="shared" si="0"/>
        <v/>
      </c>
      <c r="AA14" s="59">
        <f>SUM(AA9:AA13)</f>
        <v>131619.58399999997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1307.9000000000001</v>
      </c>
      <c r="C25" s="67">
        <v>1259.9000000000001</v>
      </c>
      <c r="D25" s="67">
        <v>1227.9000000000001</v>
      </c>
      <c r="E25" s="67">
        <v>1191.9000000000001</v>
      </c>
      <c r="F25" s="67">
        <v>1202.9000000000001</v>
      </c>
      <c r="G25" s="67">
        <v>1315.9</v>
      </c>
      <c r="H25" s="67">
        <v>1809.9</v>
      </c>
      <c r="I25" s="67">
        <v>2801.9</v>
      </c>
      <c r="J25" s="67">
        <v>3057.9</v>
      </c>
      <c r="K25" s="67">
        <v>3264.9</v>
      </c>
      <c r="L25" s="67">
        <v>3110.9</v>
      </c>
      <c r="M25" s="67">
        <v>3197.9</v>
      </c>
      <c r="N25" s="67">
        <v>3044.9</v>
      </c>
      <c r="O25" s="67">
        <v>2935.9</v>
      </c>
      <c r="P25" s="67">
        <v>2824.9</v>
      </c>
      <c r="Q25" s="67">
        <v>2638.9</v>
      </c>
      <c r="R25" s="67">
        <v>2427.9</v>
      </c>
      <c r="S25" s="67">
        <v>2429.9</v>
      </c>
      <c r="T25" s="67">
        <v>2674.9</v>
      </c>
      <c r="U25" s="67">
        <v>2645.9</v>
      </c>
      <c r="V25" s="67">
        <v>2597.9</v>
      </c>
      <c r="W25" s="67">
        <v>2185.9</v>
      </c>
      <c r="X25" s="67">
        <v>1477.9</v>
      </c>
      <c r="Y25" s="67">
        <v>1005.9</v>
      </c>
      <c r="Z25" s="68"/>
      <c r="AA25" s="69">
        <f>SUM(B25:Z25)</f>
        <v>53640.60000000002</v>
      </c>
    </row>
    <row r="26" spans="1:27" ht="24.95" customHeight="1" x14ac:dyDescent="0.2">
      <c r="A26" s="70" t="s">
        <v>20</v>
      </c>
      <c r="B26" s="71">
        <v>591.23800000000006</v>
      </c>
      <c r="C26" s="72">
        <v>583.18100000000004</v>
      </c>
      <c r="D26" s="72">
        <v>601.34500000000003</v>
      </c>
      <c r="E26" s="72">
        <v>596.09100000000001</v>
      </c>
      <c r="F26" s="72">
        <v>577.63599999999997</v>
      </c>
      <c r="G26" s="72">
        <v>799.54499999999996</v>
      </c>
      <c r="H26" s="72">
        <v>1125.2260000000001</v>
      </c>
      <c r="I26" s="72">
        <v>1381.2470000000001</v>
      </c>
      <c r="J26" s="72">
        <v>1592.567</v>
      </c>
      <c r="K26" s="72">
        <v>1546.1959999999999</v>
      </c>
      <c r="L26" s="72">
        <v>1702.867</v>
      </c>
      <c r="M26" s="72">
        <v>1779.1780000000001</v>
      </c>
      <c r="N26" s="72">
        <v>1845.614</v>
      </c>
      <c r="O26" s="72">
        <v>1813.6379999999999</v>
      </c>
      <c r="P26" s="72">
        <v>1737.3409999999999</v>
      </c>
      <c r="Q26" s="72">
        <v>1534.73</v>
      </c>
      <c r="R26" s="72">
        <v>1577.9449999999999</v>
      </c>
      <c r="S26" s="72">
        <v>1588.174</v>
      </c>
      <c r="T26" s="72">
        <v>1338.2059999999999</v>
      </c>
      <c r="U26" s="72">
        <v>1523.336</v>
      </c>
      <c r="V26" s="72">
        <v>1842.98</v>
      </c>
      <c r="W26" s="72">
        <v>1636.89</v>
      </c>
      <c r="X26" s="72">
        <v>1596.8920000000001</v>
      </c>
      <c r="Y26" s="72">
        <v>1570.921</v>
      </c>
      <c r="Z26" s="73"/>
      <c r="AA26" s="74">
        <f>SUM(B26:Z26)</f>
        <v>32482.983999999993</v>
      </c>
    </row>
    <row r="27" spans="1:27" ht="24.95" customHeight="1" x14ac:dyDescent="0.2">
      <c r="A27" s="77" t="s">
        <v>21</v>
      </c>
      <c r="B27" s="75">
        <v>2353</v>
      </c>
      <c r="C27" s="76">
        <v>2353</v>
      </c>
      <c r="D27" s="76">
        <v>2333</v>
      </c>
      <c r="E27" s="76">
        <v>2333</v>
      </c>
      <c r="F27" s="76">
        <v>2333</v>
      </c>
      <c r="G27" s="76">
        <v>2353</v>
      </c>
      <c r="H27" s="76">
        <v>2413</v>
      </c>
      <c r="I27" s="76">
        <v>2433</v>
      </c>
      <c r="J27" s="76">
        <v>2433</v>
      </c>
      <c r="K27" s="76">
        <v>2433</v>
      </c>
      <c r="L27" s="76">
        <v>2433</v>
      </c>
      <c r="M27" s="76">
        <v>2336</v>
      </c>
      <c r="N27" s="76">
        <v>2143</v>
      </c>
      <c r="O27" s="76">
        <v>2143</v>
      </c>
      <c r="P27" s="76">
        <v>2143</v>
      </c>
      <c r="Q27" s="76">
        <v>2143</v>
      </c>
      <c r="R27" s="76">
        <v>2143</v>
      </c>
      <c r="S27" s="76">
        <v>2235</v>
      </c>
      <c r="T27" s="76">
        <v>2463</v>
      </c>
      <c r="U27" s="76">
        <v>2483</v>
      </c>
      <c r="V27" s="76">
        <v>2483</v>
      </c>
      <c r="W27" s="76">
        <v>2463</v>
      </c>
      <c r="X27" s="76">
        <v>2513</v>
      </c>
      <c r="Y27" s="76">
        <v>2513</v>
      </c>
      <c r="Z27" s="78"/>
      <c r="AA27" s="79">
        <f>SUM(B27:Z27)</f>
        <v>56407</v>
      </c>
    </row>
    <row r="28" spans="1:27" ht="30" customHeight="1" thickBot="1" x14ac:dyDescent="0.25">
      <c r="A28" s="55" t="s">
        <v>22</v>
      </c>
      <c r="B28" s="56">
        <f>IF(LEN(B$2)&gt;0,SUM(B25:B27),"")</f>
        <v>4252.1379999999999</v>
      </c>
      <c r="C28" s="57">
        <f t="shared" ref="C28:Z28" si="2">IF(LEN(C$2)&gt;0,SUM(C25:C27),"")</f>
        <v>4196.0810000000001</v>
      </c>
      <c r="D28" s="57">
        <f t="shared" si="2"/>
        <v>4162.2449999999999</v>
      </c>
      <c r="E28" s="57">
        <f t="shared" si="2"/>
        <v>4120.991</v>
      </c>
      <c r="F28" s="57">
        <f t="shared" si="2"/>
        <v>4113.5360000000001</v>
      </c>
      <c r="G28" s="57">
        <f t="shared" si="2"/>
        <v>4468.4449999999997</v>
      </c>
      <c r="H28" s="57">
        <f t="shared" si="2"/>
        <v>5348.1260000000002</v>
      </c>
      <c r="I28" s="57">
        <f t="shared" si="2"/>
        <v>6616.1469999999999</v>
      </c>
      <c r="J28" s="57">
        <f t="shared" si="2"/>
        <v>7083.4670000000006</v>
      </c>
      <c r="K28" s="57">
        <f t="shared" si="2"/>
        <v>7244.0959999999995</v>
      </c>
      <c r="L28" s="57">
        <f t="shared" si="2"/>
        <v>7246.7669999999998</v>
      </c>
      <c r="M28" s="57">
        <f t="shared" si="2"/>
        <v>7313.0780000000004</v>
      </c>
      <c r="N28" s="57">
        <f t="shared" si="2"/>
        <v>7033.5140000000001</v>
      </c>
      <c r="O28" s="57">
        <f t="shared" si="2"/>
        <v>6892.5380000000005</v>
      </c>
      <c r="P28" s="57">
        <f t="shared" si="2"/>
        <v>6705.241</v>
      </c>
      <c r="Q28" s="57">
        <f t="shared" si="2"/>
        <v>6316.63</v>
      </c>
      <c r="R28" s="57">
        <f t="shared" si="2"/>
        <v>6148.8450000000003</v>
      </c>
      <c r="S28" s="57">
        <f t="shared" si="2"/>
        <v>6253.0740000000005</v>
      </c>
      <c r="T28" s="57">
        <f t="shared" si="2"/>
        <v>6476.1059999999998</v>
      </c>
      <c r="U28" s="57">
        <f t="shared" si="2"/>
        <v>6652.2359999999999</v>
      </c>
      <c r="V28" s="57">
        <f t="shared" si="2"/>
        <v>6923.88</v>
      </c>
      <c r="W28" s="57">
        <f t="shared" si="2"/>
        <v>6285.79</v>
      </c>
      <c r="X28" s="57">
        <f t="shared" si="2"/>
        <v>5587.7920000000004</v>
      </c>
      <c r="Y28" s="57">
        <f t="shared" si="2"/>
        <v>5089.8209999999999</v>
      </c>
      <c r="Z28" s="58" t="str">
        <f t="shared" si="2"/>
        <v/>
      </c>
      <c r="AA28" s="59">
        <f>SUM(AA25:AA27)</f>
        <v>142530.58400000003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190</v>
      </c>
      <c r="C31" s="90">
        <v>211</v>
      </c>
      <c r="D31" s="90">
        <v>264</v>
      </c>
      <c r="E31" s="90">
        <v>289</v>
      </c>
      <c r="F31" s="90">
        <v>281</v>
      </c>
      <c r="G31" s="90">
        <v>267</v>
      </c>
      <c r="H31" s="90">
        <v>273</v>
      </c>
      <c r="I31" s="90">
        <v>111</v>
      </c>
      <c r="J31" s="90">
        <v>131</v>
      </c>
      <c r="K31" s="90">
        <v>131</v>
      </c>
      <c r="L31" s="90">
        <v>131</v>
      </c>
      <c r="M31" s="90">
        <v>141</v>
      </c>
      <c r="N31" s="90">
        <v>171</v>
      </c>
      <c r="O31" s="90">
        <v>141</v>
      </c>
      <c r="P31" s="90">
        <v>126</v>
      </c>
      <c r="Q31" s="90">
        <v>126</v>
      </c>
      <c r="R31" s="90">
        <v>123</v>
      </c>
      <c r="S31" s="90">
        <v>80</v>
      </c>
      <c r="T31" s="90">
        <v>80</v>
      </c>
      <c r="U31" s="90">
        <v>80</v>
      </c>
      <c r="V31" s="90">
        <v>60</v>
      </c>
      <c r="W31" s="90">
        <v>60</v>
      </c>
      <c r="X31" s="90">
        <v>153</v>
      </c>
      <c r="Y31" s="90">
        <v>60</v>
      </c>
      <c r="Z31" s="91"/>
      <c r="AA31" s="69">
        <f t="shared" ref="AA31:AA36" si="3">SUM(B31:Z31)</f>
        <v>3680</v>
      </c>
    </row>
    <row r="32" spans="1:27" ht="24.95" customHeight="1" x14ac:dyDescent="0.2">
      <c r="A32" s="92" t="s">
        <v>25</v>
      </c>
      <c r="B32" s="93">
        <v>238</v>
      </c>
      <c r="C32" s="94">
        <v>258</v>
      </c>
      <c r="D32" s="94">
        <v>269</v>
      </c>
      <c r="E32" s="94">
        <v>269</v>
      </c>
      <c r="F32" s="94">
        <v>258</v>
      </c>
      <c r="G32" s="94">
        <v>308</v>
      </c>
      <c r="H32" s="94">
        <v>63</v>
      </c>
      <c r="I32" s="94">
        <v>57</v>
      </c>
      <c r="J32" s="94">
        <v>82</v>
      </c>
      <c r="K32" s="94">
        <v>67</v>
      </c>
      <c r="L32" s="94">
        <v>73</v>
      </c>
      <c r="M32" s="94">
        <v>83</v>
      </c>
      <c r="N32" s="94">
        <v>111</v>
      </c>
      <c r="O32" s="94">
        <v>86</v>
      </c>
      <c r="P32" s="94">
        <v>86</v>
      </c>
      <c r="Q32" s="94">
        <v>98</v>
      </c>
      <c r="R32" s="94">
        <v>89</v>
      </c>
      <c r="S32" s="94">
        <v>62</v>
      </c>
      <c r="T32" s="94">
        <v>71</v>
      </c>
      <c r="U32" s="94">
        <v>71</v>
      </c>
      <c r="V32" s="94">
        <v>71</v>
      </c>
      <c r="W32" s="94">
        <v>87</v>
      </c>
      <c r="X32" s="94">
        <v>243</v>
      </c>
      <c r="Y32" s="94">
        <v>291</v>
      </c>
      <c r="Z32" s="95"/>
      <c r="AA32" s="74">
        <f t="shared" si="3"/>
        <v>3391</v>
      </c>
    </row>
    <row r="33" spans="1:27" ht="24.95" customHeight="1" x14ac:dyDescent="0.2">
      <c r="A33" s="92" t="s">
        <v>26</v>
      </c>
      <c r="B33" s="93">
        <v>299.10000000000002</v>
      </c>
      <c r="C33" s="94">
        <v>169.7</v>
      </c>
      <c r="D33" s="94">
        <v>160.19999999999999</v>
      </c>
      <c r="E33" s="94">
        <v>161.5</v>
      </c>
      <c r="F33" s="94">
        <v>193.1</v>
      </c>
      <c r="G33" s="94">
        <v>110</v>
      </c>
      <c r="H33" s="94">
        <v>110</v>
      </c>
      <c r="I33" s="94">
        <v>110</v>
      </c>
      <c r="J33" s="94">
        <v>110</v>
      </c>
      <c r="K33" s="94">
        <v>110</v>
      </c>
      <c r="L33" s="94">
        <v>110</v>
      </c>
      <c r="M33" s="94">
        <v>110</v>
      </c>
      <c r="N33" s="94">
        <v>110</v>
      </c>
      <c r="O33" s="94">
        <v>110</v>
      </c>
      <c r="P33" s="94">
        <v>110</v>
      </c>
      <c r="Q33" s="94">
        <v>110</v>
      </c>
      <c r="R33" s="94">
        <v>110</v>
      </c>
      <c r="S33" s="94">
        <v>110</v>
      </c>
      <c r="T33" s="94">
        <v>110</v>
      </c>
      <c r="U33" s="94">
        <v>110</v>
      </c>
      <c r="V33" s="94">
        <v>110</v>
      </c>
      <c r="W33" s="94">
        <v>110</v>
      </c>
      <c r="X33" s="94">
        <v>176.5</v>
      </c>
      <c r="Y33" s="94">
        <v>131.19999999999999</v>
      </c>
      <c r="Z33" s="95"/>
      <c r="AA33" s="74">
        <f t="shared" si="3"/>
        <v>3161.2999999999997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777.1</v>
      </c>
      <c r="C36" s="83">
        <f t="shared" ref="C36:Z36" si="4">IF(LEN(C$2)&gt;0,SUM(C31:C35),"")</f>
        <v>688.7</v>
      </c>
      <c r="D36" s="83">
        <f t="shared" si="4"/>
        <v>743.2</v>
      </c>
      <c r="E36" s="83">
        <f t="shared" si="4"/>
        <v>769.5</v>
      </c>
      <c r="F36" s="83">
        <f t="shared" si="4"/>
        <v>782.1</v>
      </c>
      <c r="G36" s="83">
        <f t="shared" si="4"/>
        <v>735</v>
      </c>
      <c r="H36" s="83">
        <f t="shared" si="4"/>
        <v>496</v>
      </c>
      <c r="I36" s="83">
        <f t="shared" si="4"/>
        <v>328</v>
      </c>
      <c r="J36" s="83">
        <f t="shared" si="4"/>
        <v>373</v>
      </c>
      <c r="K36" s="83">
        <f t="shared" si="4"/>
        <v>358</v>
      </c>
      <c r="L36" s="83">
        <f t="shared" si="4"/>
        <v>364</v>
      </c>
      <c r="M36" s="83">
        <f t="shared" si="4"/>
        <v>384</v>
      </c>
      <c r="N36" s="83">
        <f t="shared" si="4"/>
        <v>442</v>
      </c>
      <c r="O36" s="83">
        <f t="shared" si="4"/>
        <v>387</v>
      </c>
      <c r="P36" s="83">
        <f t="shared" si="4"/>
        <v>372</v>
      </c>
      <c r="Q36" s="83">
        <f t="shared" si="4"/>
        <v>384</v>
      </c>
      <c r="R36" s="83">
        <f t="shared" si="4"/>
        <v>372</v>
      </c>
      <c r="S36" s="83">
        <f t="shared" si="4"/>
        <v>302</v>
      </c>
      <c r="T36" s="83">
        <f t="shared" si="4"/>
        <v>311</v>
      </c>
      <c r="U36" s="83">
        <f t="shared" si="4"/>
        <v>311</v>
      </c>
      <c r="V36" s="83">
        <f t="shared" si="4"/>
        <v>291</v>
      </c>
      <c r="W36" s="83">
        <f t="shared" si="4"/>
        <v>307</v>
      </c>
      <c r="X36" s="83">
        <f t="shared" si="4"/>
        <v>622.5</v>
      </c>
      <c r="Y36" s="83">
        <f t="shared" si="4"/>
        <v>532.20000000000005</v>
      </c>
      <c r="Z36" s="84" t="str">
        <f t="shared" si="4"/>
        <v/>
      </c>
      <c r="AA36" s="85">
        <f t="shared" si="3"/>
        <v>11432.300000000001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189.1</v>
      </c>
      <c r="C41" s="94">
        <v>59.7</v>
      </c>
      <c r="D41" s="94">
        <v>50.2</v>
      </c>
      <c r="E41" s="94">
        <v>51.5</v>
      </c>
      <c r="F41" s="94">
        <v>83.1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>
        <v>66.5</v>
      </c>
      <c r="Y41" s="94">
        <v>21.2</v>
      </c>
      <c r="Z41" s="95"/>
      <c r="AA41" s="74">
        <f t="shared" si="5"/>
        <v>521.30000000000007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189.1</v>
      </c>
      <c r="C44" s="83">
        <f t="shared" ref="C44:Z44" si="6">IF(LEN(C$2)&gt;0,SUM(C39:C43),"")</f>
        <v>59.7</v>
      </c>
      <c r="D44" s="83">
        <f t="shared" si="6"/>
        <v>50.2</v>
      </c>
      <c r="E44" s="83">
        <f t="shared" si="6"/>
        <v>51.5</v>
      </c>
      <c r="F44" s="83">
        <f t="shared" si="6"/>
        <v>83.1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66.5</v>
      </c>
      <c r="Y44" s="83">
        <f t="shared" si="6"/>
        <v>21.2</v>
      </c>
      <c r="Z44" s="84" t="str">
        <f t="shared" si="6"/>
        <v/>
      </c>
      <c r="AA44" s="85">
        <f t="shared" si="5"/>
        <v>521.30000000000007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4441.2380000000003</v>
      </c>
      <c r="C47" s="83">
        <f t="shared" ref="C47:Z47" si="8">IF(LEN(C$2)&gt;0,C14+C22+C36,"")</f>
        <v>4255.7809999999999</v>
      </c>
      <c r="D47" s="83">
        <f t="shared" si="8"/>
        <v>4212.4449999999997</v>
      </c>
      <c r="E47" s="83">
        <f t="shared" si="8"/>
        <v>4172.491</v>
      </c>
      <c r="F47" s="83">
        <f t="shared" si="8"/>
        <v>4196.6360000000004</v>
      </c>
      <c r="G47" s="83">
        <f t="shared" si="8"/>
        <v>4468.4449999999997</v>
      </c>
      <c r="H47" s="83">
        <f t="shared" si="8"/>
        <v>5348.1260000000002</v>
      </c>
      <c r="I47" s="83">
        <f t="shared" si="8"/>
        <v>6616.1469999999999</v>
      </c>
      <c r="J47" s="83">
        <f t="shared" si="8"/>
        <v>7083.4669999999996</v>
      </c>
      <c r="K47" s="83">
        <f t="shared" si="8"/>
        <v>7244.0960000000005</v>
      </c>
      <c r="L47" s="83">
        <f t="shared" si="8"/>
        <v>7246.7669999999998</v>
      </c>
      <c r="M47" s="83">
        <f t="shared" si="8"/>
        <v>7313.0780000000004</v>
      </c>
      <c r="N47" s="83">
        <f t="shared" si="8"/>
        <v>7033.5139999999992</v>
      </c>
      <c r="O47" s="83">
        <f t="shared" si="8"/>
        <v>6892.5380000000005</v>
      </c>
      <c r="P47" s="83">
        <f t="shared" si="8"/>
        <v>6705.241</v>
      </c>
      <c r="Q47" s="83">
        <f t="shared" si="8"/>
        <v>6316.63</v>
      </c>
      <c r="R47" s="83">
        <f t="shared" si="8"/>
        <v>6148.8449999999993</v>
      </c>
      <c r="S47" s="83">
        <f t="shared" si="8"/>
        <v>6253.0740000000005</v>
      </c>
      <c r="T47" s="83">
        <f t="shared" si="8"/>
        <v>6476.1059999999998</v>
      </c>
      <c r="U47" s="83">
        <f t="shared" si="8"/>
        <v>6652.2359999999999</v>
      </c>
      <c r="V47" s="83">
        <f t="shared" si="8"/>
        <v>6923.88</v>
      </c>
      <c r="W47" s="83">
        <f t="shared" si="8"/>
        <v>6285.79</v>
      </c>
      <c r="X47" s="83">
        <f t="shared" si="8"/>
        <v>5654.2919999999995</v>
      </c>
      <c r="Y47" s="83">
        <f t="shared" si="8"/>
        <v>5111.0209999999988</v>
      </c>
      <c r="Z47" s="84" t="str">
        <f t="shared" si="8"/>
        <v/>
      </c>
      <c r="AA47" s="100">
        <f>SUM(B47:Z47)</f>
        <v>143051.88399999999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4441.2820000000011</v>
      </c>
      <c r="C4" s="18">
        <v>4255.7670000000007</v>
      </c>
      <c r="D4" s="18">
        <v>4212.4310000000005</v>
      </c>
      <c r="E4" s="18">
        <v>4172.4759999999997</v>
      </c>
      <c r="F4" s="18">
        <v>4196.6219999999994</v>
      </c>
      <c r="G4" s="18">
        <v>4468.4320000000016</v>
      </c>
      <c r="H4" s="18">
        <v>5348.1149999999998</v>
      </c>
      <c r="I4" s="18">
        <v>6616.1369999999997</v>
      </c>
      <c r="J4" s="18">
        <v>7083.4580000000005</v>
      </c>
      <c r="K4" s="18">
        <v>7244.0850000000009</v>
      </c>
      <c r="L4" s="18">
        <v>7246.7569999999996</v>
      </c>
      <c r="M4" s="18">
        <v>7313.0420000000004</v>
      </c>
      <c r="N4" s="18">
        <v>7033.4760000000006</v>
      </c>
      <c r="O4" s="18">
        <v>6892.543999999999</v>
      </c>
      <c r="P4" s="18">
        <v>6705.2860000000037</v>
      </c>
      <c r="Q4" s="18">
        <v>6316.6190000000006</v>
      </c>
      <c r="R4" s="18">
        <v>6148.8339999999998</v>
      </c>
      <c r="S4" s="18">
        <v>6253.0630000000001</v>
      </c>
      <c r="T4" s="18">
        <v>6476.0959999999986</v>
      </c>
      <c r="U4" s="18">
        <v>6652.228000000001</v>
      </c>
      <c r="V4" s="18">
        <v>6923.8719999999994</v>
      </c>
      <c r="W4" s="18">
        <v>6285.7810000000027</v>
      </c>
      <c r="X4" s="18">
        <v>5654.2570000000005</v>
      </c>
      <c r="Y4" s="18">
        <v>5111.0399999999991</v>
      </c>
      <c r="Z4" s="19"/>
      <c r="AA4" s="20">
        <f>SUM(B4:Z4)</f>
        <v>143051.70000000001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</v>
      </c>
      <c r="C7" s="28">
        <v>58.8</v>
      </c>
      <c r="D7" s="28">
        <v>54.92</v>
      </c>
      <c r="E7" s="28">
        <v>53.57</v>
      </c>
      <c r="F7" s="28">
        <v>57.06</v>
      </c>
      <c r="G7" s="28">
        <v>65.900000000000006</v>
      </c>
      <c r="H7" s="28">
        <v>77.849999999999994</v>
      </c>
      <c r="I7" s="28">
        <v>88.28</v>
      </c>
      <c r="J7" s="28">
        <v>92.47</v>
      </c>
      <c r="K7" s="28">
        <v>85.42</v>
      </c>
      <c r="L7" s="28">
        <v>85.01</v>
      </c>
      <c r="M7" s="28">
        <v>84.78</v>
      </c>
      <c r="N7" s="28">
        <v>86.1</v>
      </c>
      <c r="O7" s="28">
        <v>82.08</v>
      </c>
      <c r="P7" s="28">
        <v>77.849999999999994</v>
      </c>
      <c r="Q7" s="28">
        <v>77.099999999999994</v>
      </c>
      <c r="R7" s="28">
        <v>77.849999999999994</v>
      </c>
      <c r="S7" s="28">
        <v>83</v>
      </c>
      <c r="T7" s="28">
        <v>85.85</v>
      </c>
      <c r="U7" s="28">
        <v>97.49</v>
      </c>
      <c r="V7" s="28">
        <v>97.79</v>
      </c>
      <c r="W7" s="28">
        <v>92.49</v>
      </c>
      <c r="X7" s="28">
        <v>90.99</v>
      </c>
      <c r="Y7" s="28">
        <v>86.5</v>
      </c>
      <c r="Z7" s="29"/>
      <c r="AA7" s="30">
        <v>79.293749999999974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878.51599999999996</v>
      </c>
      <c r="C17" s="67">
        <v>868.93599999999992</v>
      </c>
      <c r="D17" s="67">
        <v>863.82299999999998</v>
      </c>
      <c r="E17" s="67">
        <v>854.86299999999994</v>
      </c>
      <c r="F17" s="67">
        <v>827.81899999999996</v>
      </c>
      <c r="G17" s="67">
        <v>822.86599999999999</v>
      </c>
      <c r="H17" s="67">
        <v>825.73900000000003</v>
      </c>
      <c r="I17" s="67">
        <v>860.68599999999992</v>
      </c>
      <c r="J17" s="67">
        <v>823.70600000000002</v>
      </c>
      <c r="K17" s="67">
        <v>765.83799999999997</v>
      </c>
      <c r="L17" s="67">
        <v>704.49099999999999</v>
      </c>
      <c r="M17" s="67">
        <v>711.37799999999993</v>
      </c>
      <c r="N17" s="67">
        <v>721.87300000000005</v>
      </c>
      <c r="O17" s="67">
        <v>749.89300000000003</v>
      </c>
      <c r="P17" s="67">
        <v>760.78</v>
      </c>
      <c r="Q17" s="67">
        <v>772.22700000000009</v>
      </c>
      <c r="R17" s="67">
        <v>768.976</v>
      </c>
      <c r="S17" s="67">
        <v>769.99900000000002</v>
      </c>
      <c r="T17" s="67">
        <v>779.18899999999996</v>
      </c>
      <c r="U17" s="67">
        <v>788.16899999999998</v>
      </c>
      <c r="V17" s="67">
        <v>790.20999999999992</v>
      </c>
      <c r="W17" s="67">
        <v>773.24800000000005</v>
      </c>
      <c r="X17" s="67">
        <v>881.72399999999993</v>
      </c>
      <c r="Y17" s="67">
        <v>928.73699999999997</v>
      </c>
      <c r="Z17" s="68"/>
      <c r="AA17" s="69">
        <f>SUM(B17:Z17)</f>
        <v>19293.686000000002</v>
      </c>
    </row>
    <row r="18" spans="1:27" ht="24.95" customHeight="1" x14ac:dyDescent="0.2">
      <c r="A18" s="70" t="s">
        <v>13</v>
      </c>
      <c r="B18" s="71">
        <v>880.66600000000005</v>
      </c>
      <c r="C18" s="72">
        <v>879.63299999999992</v>
      </c>
      <c r="D18" s="72">
        <v>866.53199999999993</v>
      </c>
      <c r="E18" s="72">
        <v>874.91699999999992</v>
      </c>
      <c r="F18" s="72">
        <v>932.42200000000003</v>
      </c>
      <c r="G18" s="72">
        <v>1087.2259999999999</v>
      </c>
      <c r="H18" s="72">
        <v>1292.5940000000001</v>
      </c>
      <c r="I18" s="72">
        <v>1443.5330000000001</v>
      </c>
      <c r="J18" s="72">
        <v>1539.9</v>
      </c>
      <c r="K18" s="72">
        <v>1596.106</v>
      </c>
      <c r="L18" s="72">
        <v>1618.69</v>
      </c>
      <c r="M18" s="72">
        <v>1620.9100000000003</v>
      </c>
      <c r="N18" s="72">
        <v>1621.8679999999999</v>
      </c>
      <c r="O18" s="72">
        <v>1595.7129999999997</v>
      </c>
      <c r="P18" s="72">
        <v>1539.521</v>
      </c>
      <c r="Q18" s="72">
        <v>1474.7919999999997</v>
      </c>
      <c r="R18" s="72">
        <v>1411.6759999999997</v>
      </c>
      <c r="S18" s="72">
        <v>1378.2150000000001</v>
      </c>
      <c r="T18" s="72">
        <v>1332.45</v>
      </c>
      <c r="U18" s="72">
        <v>1283.972</v>
      </c>
      <c r="V18" s="72">
        <v>1216.4130000000002</v>
      </c>
      <c r="W18" s="72">
        <v>1143.838</v>
      </c>
      <c r="X18" s="72">
        <v>1109.2879999999998</v>
      </c>
      <c r="Y18" s="72">
        <v>1067.296</v>
      </c>
      <c r="Z18" s="73"/>
      <c r="AA18" s="74">
        <f>SUM(B18:Z18)</f>
        <v>30808.171000000002</v>
      </c>
    </row>
    <row r="19" spans="1:27" ht="24.95" customHeight="1" x14ac:dyDescent="0.2">
      <c r="A19" s="70" t="s">
        <v>14</v>
      </c>
      <c r="B19" s="75">
        <v>2469.6000000000004</v>
      </c>
      <c r="C19" s="76">
        <v>2336.0710000000004</v>
      </c>
      <c r="D19" s="76">
        <v>2244.607</v>
      </c>
      <c r="E19" s="76">
        <v>2204.39</v>
      </c>
      <c r="F19" s="76">
        <v>2243.2969999999996</v>
      </c>
      <c r="G19" s="76">
        <v>2344.64</v>
      </c>
      <c r="H19" s="76">
        <v>2787.6820000000002</v>
      </c>
      <c r="I19" s="76">
        <v>3180.7180000000003</v>
      </c>
      <c r="J19" s="76">
        <v>3625.3520000000008</v>
      </c>
      <c r="K19" s="76">
        <v>3902.7949999999996</v>
      </c>
      <c r="L19" s="76">
        <v>4063.8759999999997</v>
      </c>
      <c r="M19" s="76">
        <v>4161.6540000000005</v>
      </c>
      <c r="N19" s="76">
        <v>4139.0349999999999</v>
      </c>
      <c r="O19" s="76">
        <v>3904.6380000000004</v>
      </c>
      <c r="P19" s="76">
        <v>3652.6849999999999</v>
      </c>
      <c r="Q19" s="76">
        <v>3466.9999999999995</v>
      </c>
      <c r="R19" s="76">
        <v>3433.5819999999999</v>
      </c>
      <c r="S19" s="76">
        <v>3557.1490000000003</v>
      </c>
      <c r="T19" s="76">
        <v>3631.2570000000001</v>
      </c>
      <c r="U19" s="76">
        <v>3812.7869999999998</v>
      </c>
      <c r="V19" s="76">
        <v>4083.4490000000001</v>
      </c>
      <c r="W19" s="76">
        <v>3744.895</v>
      </c>
      <c r="X19" s="76">
        <v>3316.2450000000003</v>
      </c>
      <c r="Y19" s="76">
        <v>2825.5070000000001</v>
      </c>
      <c r="Z19" s="73"/>
      <c r="AA19" s="74">
        <f>SUM(B19:Z19)</f>
        <v>79132.910999999993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92.5</v>
      </c>
      <c r="C21" s="72">
        <v>93</v>
      </c>
      <c r="D21" s="72">
        <v>93.5</v>
      </c>
      <c r="E21" s="72">
        <v>96</v>
      </c>
      <c r="F21" s="72">
        <v>113.5</v>
      </c>
      <c r="G21" s="72">
        <v>137</v>
      </c>
      <c r="H21" s="72">
        <v>137</v>
      </c>
      <c r="I21" s="72">
        <v>141</v>
      </c>
      <c r="J21" s="72">
        <v>142.5</v>
      </c>
      <c r="K21" s="72">
        <v>146</v>
      </c>
      <c r="L21" s="72">
        <v>154.5</v>
      </c>
      <c r="M21" s="72">
        <v>153.5</v>
      </c>
      <c r="N21" s="72">
        <v>157</v>
      </c>
      <c r="O21" s="72">
        <v>158.5</v>
      </c>
      <c r="P21" s="72">
        <v>140.5</v>
      </c>
      <c r="Q21" s="72">
        <v>152.5</v>
      </c>
      <c r="R21" s="72">
        <v>144</v>
      </c>
      <c r="S21" s="72">
        <v>148.5</v>
      </c>
      <c r="T21" s="72">
        <v>137</v>
      </c>
      <c r="U21" s="72">
        <v>142.5</v>
      </c>
      <c r="V21" s="72">
        <v>147.5</v>
      </c>
      <c r="W21" s="72">
        <v>143.5</v>
      </c>
      <c r="X21" s="72">
        <v>134</v>
      </c>
      <c r="Y21" s="72">
        <v>136.5</v>
      </c>
      <c r="Z21" s="72"/>
      <c r="AA21" s="74">
        <f>SUM(B21:Z21)</f>
        <v>3242</v>
      </c>
    </row>
    <row r="22" spans="1:27" ht="30" customHeight="1" thickBot="1" x14ac:dyDescent="0.25">
      <c r="A22" s="81" t="s">
        <v>17</v>
      </c>
      <c r="B22" s="82">
        <f t="shared" ref="B22:AA22" si="1">SUM(B17:B21)</f>
        <v>4321.2820000000002</v>
      </c>
      <c r="C22" s="83">
        <f t="shared" si="1"/>
        <v>4177.6400000000003</v>
      </c>
      <c r="D22" s="83">
        <f t="shared" si="1"/>
        <v>4068.462</v>
      </c>
      <c r="E22" s="83">
        <f t="shared" si="1"/>
        <v>4030.1699999999996</v>
      </c>
      <c r="F22" s="83">
        <f t="shared" si="1"/>
        <v>4117.0379999999996</v>
      </c>
      <c r="G22" s="83">
        <f t="shared" si="1"/>
        <v>4391.732</v>
      </c>
      <c r="H22" s="83">
        <f t="shared" si="1"/>
        <v>5043.0150000000003</v>
      </c>
      <c r="I22" s="83">
        <f t="shared" si="1"/>
        <v>5625.9369999999999</v>
      </c>
      <c r="J22" s="83">
        <f t="shared" si="1"/>
        <v>6131.4580000000005</v>
      </c>
      <c r="K22" s="83">
        <f t="shared" si="1"/>
        <v>6410.7389999999996</v>
      </c>
      <c r="L22" s="83">
        <f t="shared" si="1"/>
        <v>6541.5569999999998</v>
      </c>
      <c r="M22" s="83">
        <f t="shared" si="1"/>
        <v>6647.4420000000009</v>
      </c>
      <c r="N22" s="83">
        <f t="shared" si="1"/>
        <v>6639.7759999999998</v>
      </c>
      <c r="O22" s="83">
        <f t="shared" si="1"/>
        <v>6408.7440000000006</v>
      </c>
      <c r="P22" s="83">
        <f t="shared" si="1"/>
        <v>6093.4859999999999</v>
      </c>
      <c r="Q22" s="83">
        <f t="shared" si="1"/>
        <v>5866.5189999999993</v>
      </c>
      <c r="R22" s="83">
        <f t="shared" si="1"/>
        <v>5758.2339999999995</v>
      </c>
      <c r="S22" s="83">
        <f t="shared" si="1"/>
        <v>5853.8630000000003</v>
      </c>
      <c r="T22" s="83">
        <f t="shared" si="1"/>
        <v>5879.8960000000006</v>
      </c>
      <c r="U22" s="83">
        <f t="shared" si="1"/>
        <v>6027.4279999999999</v>
      </c>
      <c r="V22" s="83">
        <f t="shared" si="1"/>
        <v>6237.5720000000001</v>
      </c>
      <c r="W22" s="83">
        <f t="shared" si="1"/>
        <v>5805.4809999999998</v>
      </c>
      <c r="X22" s="83">
        <f t="shared" si="1"/>
        <v>5441.2569999999996</v>
      </c>
      <c r="Y22" s="83">
        <f t="shared" si="1"/>
        <v>4958.04</v>
      </c>
      <c r="Z22" s="84">
        <f t="shared" si="1"/>
        <v>0</v>
      </c>
      <c r="AA22" s="85">
        <f t="shared" si="1"/>
        <v>132476.76799999998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112.5</v>
      </c>
      <c r="C25" s="67">
        <v>113</v>
      </c>
      <c r="D25" s="67">
        <v>113.5</v>
      </c>
      <c r="E25" s="67">
        <v>116</v>
      </c>
      <c r="F25" s="67">
        <v>133.5</v>
      </c>
      <c r="G25" s="67">
        <v>157</v>
      </c>
      <c r="H25" s="67">
        <v>162</v>
      </c>
      <c r="I25" s="67">
        <v>166</v>
      </c>
      <c r="J25" s="67">
        <v>167.5</v>
      </c>
      <c r="K25" s="67">
        <v>166</v>
      </c>
      <c r="L25" s="67">
        <v>174.5</v>
      </c>
      <c r="M25" s="67">
        <v>173.5</v>
      </c>
      <c r="N25" s="67">
        <v>177</v>
      </c>
      <c r="O25" s="67">
        <v>178.5</v>
      </c>
      <c r="P25" s="67">
        <v>160.5</v>
      </c>
      <c r="Q25" s="67">
        <v>172.5</v>
      </c>
      <c r="R25" s="67">
        <v>164</v>
      </c>
      <c r="S25" s="67">
        <v>183.5</v>
      </c>
      <c r="T25" s="67">
        <v>172</v>
      </c>
      <c r="U25" s="67">
        <v>177.5</v>
      </c>
      <c r="V25" s="67">
        <v>182.5</v>
      </c>
      <c r="W25" s="67">
        <v>178.5</v>
      </c>
      <c r="X25" s="67">
        <v>169</v>
      </c>
      <c r="Y25" s="67">
        <v>156.5</v>
      </c>
      <c r="Z25" s="68"/>
      <c r="AA25" s="69">
        <f>SUM(B25:Z25)</f>
        <v>3827</v>
      </c>
    </row>
    <row r="26" spans="1:27" ht="24.95" customHeight="1" x14ac:dyDescent="0.2">
      <c r="A26" s="70" t="s">
        <v>20</v>
      </c>
      <c r="B26" s="71">
        <v>4328.7820000000002</v>
      </c>
      <c r="C26" s="72">
        <v>4142.7669999999998</v>
      </c>
      <c r="D26" s="72">
        <v>4098.9309999999996</v>
      </c>
      <c r="E26" s="72">
        <v>4056.4760000000001</v>
      </c>
      <c r="F26" s="72">
        <v>4063.1219999999998</v>
      </c>
      <c r="G26" s="72">
        <v>4264.732</v>
      </c>
      <c r="H26" s="72">
        <v>5086.0150000000003</v>
      </c>
      <c r="I26" s="72">
        <v>5859.9369999999999</v>
      </c>
      <c r="J26" s="72">
        <v>6375.9579999999996</v>
      </c>
      <c r="K26" s="72">
        <v>6707.2849999999999</v>
      </c>
      <c r="L26" s="72">
        <v>6749.0569999999998</v>
      </c>
      <c r="M26" s="72">
        <v>6878.942</v>
      </c>
      <c r="N26" s="72">
        <v>6766.7759999999998</v>
      </c>
      <c r="O26" s="72">
        <v>6553.2439999999997</v>
      </c>
      <c r="P26" s="72">
        <v>6241.9859999999999</v>
      </c>
      <c r="Q26" s="72">
        <v>5976.0190000000002</v>
      </c>
      <c r="R26" s="72">
        <v>5872.2340000000004</v>
      </c>
      <c r="S26" s="72">
        <v>5998.3630000000003</v>
      </c>
      <c r="T26" s="72">
        <v>6100.8959999999997</v>
      </c>
      <c r="U26" s="72">
        <v>6238.9279999999999</v>
      </c>
      <c r="V26" s="72">
        <v>6480.0720000000001</v>
      </c>
      <c r="W26" s="72">
        <v>5946.9809999999998</v>
      </c>
      <c r="X26" s="72">
        <v>5485.2569999999996</v>
      </c>
      <c r="Y26" s="72">
        <v>4954.54</v>
      </c>
      <c r="Z26" s="73"/>
      <c r="AA26" s="74">
        <f>SUM(B26:Z26)</f>
        <v>135227.29999999999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4441.2820000000002</v>
      </c>
      <c r="C28" s="57">
        <f t="shared" si="2"/>
        <v>4255.7669999999998</v>
      </c>
      <c r="D28" s="57">
        <f t="shared" si="2"/>
        <v>4212.4309999999996</v>
      </c>
      <c r="E28" s="57">
        <f t="shared" si="2"/>
        <v>4172.4760000000006</v>
      </c>
      <c r="F28" s="57">
        <f t="shared" si="2"/>
        <v>4196.6219999999994</v>
      </c>
      <c r="G28" s="57">
        <f t="shared" si="2"/>
        <v>4421.732</v>
      </c>
      <c r="H28" s="57">
        <f t="shared" si="2"/>
        <v>5248.0150000000003</v>
      </c>
      <c r="I28" s="57">
        <f t="shared" si="2"/>
        <v>6025.9369999999999</v>
      </c>
      <c r="J28" s="57">
        <f t="shared" si="2"/>
        <v>6543.4579999999996</v>
      </c>
      <c r="K28" s="57">
        <f t="shared" si="2"/>
        <v>6873.2849999999999</v>
      </c>
      <c r="L28" s="57">
        <f t="shared" si="2"/>
        <v>6923.5569999999998</v>
      </c>
      <c r="M28" s="57">
        <f t="shared" si="2"/>
        <v>7052.442</v>
      </c>
      <c r="N28" s="57">
        <f t="shared" si="2"/>
        <v>6943.7759999999998</v>
      </c>
      <c r="O28" s="57">
        <f t="shared" si="2"/>
        <v>6731.7439999999997</v>
      </c>
      <c r="P28" s="57">
        <f t="shared" si="2"/>
        <v>6402.4859999999999</v>
      </c>
      <c r="Q28" s="57">
        <f t="shared" si="2"/>
        <v>6148.5190000000002</v>
      </c>
      <c r="R28" s="57">
        <f t="shared" si="2"/>
        <v>6036.2340000000004</v>
      </c>
      <c r="S28" s="57">
        <f t="shared" si="2"/>
        <v>6181.8630000000003</v>
      </c>
      <c r="T28" s="57">
        <f t="shared" si="2"/>
        <v>6272.8959999999997</v>
      </c>
      <c r="U28" s="57">
        <f t="shared" si="2"/>
        <v>6416.4279999999999</v>
      </c>
      <c r="V28" s="57">
        <f t="shared" si="2"/>
        <v>6662.5720000000001</v>
      </c>
      <c r="W28" s="57">
        <f t="shared" si="2"/>
        <v>6125.4809999999998</v>
      </c>
      <c r="X28" s="57">
        <f t="shared" si="2"/>
        <v>5654.2569999999996</v>
      </c>
      <c r="Y28" s="57">
        <f t="shared" si="2"/>
        <v>5111.04</v>
      </c>
      <c r="Z28" s="58">
        <f t="shared" si="2"/>
        <v>0</v>
      </c>
      <c r="AA28" s="59">
        <f t="shared" si="2"/>
        <v>139054.29999999999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100</v>
      </c>
      <c r="C31" s="90">
        <v>50</v>
      </c>
      <c r="D31" s="90">
        <v>100</v>
      </c>
      <c r="E31" s="90">
        <v>87.305999999999997</v>
      </c>
      <c r="F31" s="90">
        <v>59.584000000000003</v>
      </c>
      <c r="G31" s="90">
        <v>20</v>
      </c>
      <c r="H31" s="90">
        <v>70</v>
      </c>
      <c r="I31" s="90">
        <v>155</v>
      </c>
      <c r="J31" s="90">
        <v>174</v>
      </c>
      <c r="K31" s="90">
        <v>209.54599999999999</v>
      </c>
      <c r="L31" s="90">
        <v>199</v>
      </c>
      <c r="M31" s="90">
        <v>233</v>
      </c>
      <c r="N31" s="90">
        <v>207</v>
      </c>
      <c r="O31" s="90">
        <v>183</v>
      </c>
      <c r="P31" s="90">
        <v>169</v>
      </c>
      <c r="Q31" s="90">
        <v>142</v>
      </c>
      <c r="R31" s="90">
        <v>138</v>
      </c>
      <c r="S31" s="90">
        <v>133</v>
      </c>
      <c r="T31" s="90">
        <v>135</v>
      </c>
      <c r="U31" s="90">
        <v>157</v>
      </c>
      <c r="V31" s="90">
        <v>153</v>
      </c>
      <c r="W31" s="90">
        <v>133</v>
      </c>
      <c r="X31" s="90">
        <v>103</v>
      </c>
      <c r="Y31" s="90">
        <v>103</v>
      </c>
      <c r="Z31" s="91"/>
      <c r="AA31" s="69">
        <f t="shared" ref="AA31:AA36" si="3">SUM(B31:Z31)</f>
        <v>3213.4359999999997</v>
      </c>
    </row>
    <row r="32" spans="1:27" ht="24.95" customHeight="1" x14ac:dyDescent="0.2">
      <c r="A32" s="92" t="s">
        <v>37</v>
      </c>
      <c r="B32" s="93">
        <v>20</v>
      </c>
      <c r="C32" s="94">
        <v>28.127000000000002</v>
      </c>
      <c r="D32" s="94">
        <v>43.969000000000001</v>
      </c>
      <c r="E32" s="94">
        <v>55</v>
      </c>
      <c r="F32" s="94">
        <v>20</v>
      </c>
      <c r="G32" s="94">
        <v>10</v>
      </c>
      <c r="H32" s="94">
        <v>135</v>
      </c>
      <c r="I32" s="94">
        <v>245</v>
      </c>
      <c r="J32" s="94">
        <v>238</v>
      </c>
      <c r="K32" s="94">
        <v>253</v>
      </c>
      <c r="L32" s="94">
        <v>183</v>
      </c>
      <c r="M32" s="94">
        <v>172</v>
      </c>
      <c r="N32" s="94">
        <v>97</v>
      </c>
      <c r="O32" s="94">
        <v>140</v>
      </c>
      <c r="P32" s="94">
        <v>140</v>
      </c>
      <c r="Q32" s="94">
        <v>140</v>
      </c>
      <c r="R32" s="94">
        <v>140</v>
      </c>
      <c r="S32" s="94">
        <v>195</v>
      </c>
      <c r="T32" s="94">
        <v>258</v>
      </c>
      <c r="U32" s="94">
        <v>232</v>
      </c>
      <c r="V32" s="94">
        <v>272</v>
      </c>
      <c r="W32" s="94">
        <v>187</v>
      </c>
      <c r="X32" s="94">
        <v>110</v>
      </c>
      <c r="Y32" s="94">
        <v>50</v>
      </c>
      <c r="Z32" s="95"/>
      <c r="AA32" s="74">
        <f t="shared" si="3"/>
        <v>3364.096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46.7</v>
      </c>
      <c r="H33" s="94">
        <v>100.1</v>
      </c>
      <c r="I33" s="94">
        <v>590.20000000000005</v>
      </c>
      <c r="J33" s="94">
        <v>540</v>
      </c>
      <c r="K33" s="94">
        <v>370.8</v>
      </c>
      <c r="L33" s="94">
        <v>323.2</v>
      </c>
      <c r="M33" s="94">
        <v>260.60000000000002</v>
      </c>
      <c r="N33" s="94">
        <v>89.7</v>
      </c>
      <c r="O33" s="94">
        <v>160.80000000000001</v>
      </c>
      <c r="P33" s="94">
        <v>302.8</v>
      </c>
      <c r="Q33" s="94">
        <v>168.1</v>
      </c>
      <c r="R33" s="94">
        <v>112.6</v>
      </c>
      <c r="S33" s="94">
        <v>71.2</v>
      </c>
      <c r="T33" s="94">
        <v>203.2</v>
      </c>
      <c r="U33" s="94">
        <v>235.8</v>
      </c>
      <c r="V33" s="94">
        <v>261.3</v>
      </c>
      <c r="W33" s="94">
        <v>160.30000000000001</v>
      </c>
      <c r="X33" s="94"/>
      <c r="Y33" s="94"/>
      <c r="Z33" s="95"/>
      <c r="AA33" s="74">
        <f t="shared" si="3"/>
        <v>3997.4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120</v>
      </c>
      <c r="C36" s="83">
        <f t="shared" ref="C36:Z36" si="4">SUM(C31:C35)</f>
        <v>78.12700000000001</v>
      </c>
      <c r="D36" s="83">
        <f t="shared" si="4"/>
        <v>143.96899999999999</v>
      </c>
      <c r="E36" s="83">
        <f t="shared" si="4"/>
        <v>142.30599999999998</v>
      </c>
      <c r="F36" s="83">
        <f t="shared" si="4"/>
        <v>79.584000000000003</v>
      </c>
      <c r="G36" s="83">
        <f t="shared" si="4"/>
        <v>76.7</v>
      </c>
      <c r="H36" s="83">
        <f t="shared" si="4"/>
        <v>305.10000000000002</v>
      </c>
      <c r="I36" s="83">
        <f t="shared" si="4"/>
        <v>990.2</v>
      </c>
      <c r="J36" s="83">
        <f t="shared" si="4"/>
        <v>952</v>
      </c>
      <c r="K36" s="83">
        <f t="shared" si="4"/>
        <v>833.346</v>
      </c>
      <c r="L36" s="83">
        <f t="shared" si="4"/>
        <v>705.2</v>
      </c>
      <c r="M36" s="83">
        <f t="shared" si="4"/>
        <v>665.6</v>
      </c>
      <c r="N36" s="83">
        <f t="shared" si="4"/>
        <v>393.7</v>
      </c>
      <c r="O36" s="83">
        <f t="shared" si="4"/>
        <v>483.8</v>
      </c>
      <c r="P36" s="83">
        <f t="shared" si="4"/>
        <v>611.79999999999995</v>
      </c>
      <c r="Q36" s="83">
        <f t="shared" si="4"/>
        <v>450.1</v>
      </c>
      <c r="R36" s="83">
        <f t="shared" si="4"/>
        <v>390.6</v>
      </c>
      <c r="S36" s="83">
        <f t="shared" si="4"/>
        <v>399.2</v>
      </c>
      <c r="T36" s="83">
        <f t="shared" si="4"/>
        <v>596.20000000000005</v>
      </c>
      <c r="U36" s="83">
        <f t="shared" si="4"/>
        <v>624.79999999999995</v>
      </c>
      <c r="V36" s="83">
        <f t="shared" si="4"/>
        <v>686.3</v>
      </c>
      <c r="W36" s="83">
        <f t="shared" si="4"/>
        <v>480.3</v>
      </c>
      <c r="X36" s="83">
        <f t="shared" si="4"/>
        <v>213</v>
      </c>
      <c r="Y36" s="83">
        <f t="shared" si="4"/>
        <v>153</v>
      </c>
      <c r="Z36" s="84">
        <f t="shared" si="4"/>
        <v>0</v>
      </c>
      <c r="AA36" s="85">
        <f t="shared" si="3"/>
        <v>10574.931999999999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46.7</v>
      </c>
      <c r="H41" s="94">
        <v>100.1</v>
      </c>
      <c r="I41" s="94">
        <v>590.20000000000005</v>
      </c>
      <c r="J41" s="94">
        <v>540</v>
      </c>
      <c r="K41" s="94">
        <v>370.8</v>
      </c>
      <c r="L41" s="94">
        <v>323.2</v>
      </c>
      <c r="M41" s="94">
        <v>260.60000000000002</v>
      </c>
      <c r="N41" s="94">
        <v>89.7</v>
      </c>
      <c r="O41" s="94">
        <v>160.80000000000001</v>
      </c>
      <c r="P41" s="94">
        <v>302.8</v>
      </c>
      <c r="Q41" s="94">
        <v>168.1</v>
      </c>
      <c r="R41" s="94">
        <v>112.6</v>
      </c>
      <c r="S41" s="94">
        <v>71.2</v>
      </c>
      <c r="T41" s="94">
        <v>203.2</v>
      </c>
      <c r="U41" s="94">
        <v>235.8</v>
      </c>
      <c r="V41" s="94">
        <v>261.3</v>
      </c>
      <c r="W41" s="94">
        <v>160.30000000000001</v>
      </c>
      <c r="X41" s="94"/>
      <c r="Y41" s="94"/>
      <c r="Z41" s="95"/>
      <c r="AA41" s="74">
        <f t="shared" si="5"/>
        <v>3997.4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46.7</v>
      </c>
      <c r="H44" s="83">
        <f t="shared" si="6"/>
        <v>100.1</v>
      </c>
      <c r="I44" s="83">
        <f t="shared" si="6"/>
        <v>590.20000000000005</v>
      </c>
      <c r="J44" s="83">
        <f t="shared" si="6"/>
        <v>540</v>
      </c>
      <c r="K44" s="83">
        <f t="shared" si="6"/>
        <v>370.8</v>
      </c>
      <c r="L44" s="83">
        <f t="shared" si="6"/>
        <v>323.2</v>
      </c>
      <c r="M44" s="83">
        <f t="shared" si="6"/>
        <v>260.60000000000002</v>
      </c>
      <c r="N44" s="83">
        <f t="shared" si="6"/>
        <v>89.7</v>
      </c>
      <c r="O44" s="83">
        <f t="shared" si="6"/>
        <v>160.80000000000001</v>
      </c>
      <c r="P44" s="83">
        <f t="shared" si="6"/>
        <v>302.8</v>
      </c>
      <c r="Q44" s="83">
        <f t="shared" si="6"/>
        <v>168.1</v>
      </c>
      <c r="R44" s="83">
        <f t="shared" si="6"/>
        <v>112.6</v>
      </c>
      <c r="S44" s="83">
        <f t="shared" si="6"/>
        <v>71.2</v>
      </c>
      <c r="T44" s="83">
        <f t="shared" si="6"/>
        <v>203.2</v>
      </c>
      <c r="U44" s="83">
        <f t="shared" si="6"/>
        <v>235.8</v>
      </c>
      <c r="V44" s="83">
        <f t="shared" si="6"/>
        <v>261.3</v>
      </c>
      <c r="W44" s="83">
        <f t="shared" si="6"/>
        <v>160.30000000000001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3997.4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4441.2820000000002</v>
      </c>
      <c r="C47" s="83">
        <f t="shared" ref="C47:Z47" si="8">SUM(C10:C13)+C22+C36</f>
        <v>4255.7670000000007</v>
      </c>
      <c r="D47" s="83">
        <f t="shared" si="8"/>
        <v>4212.4309999999996</v>
      </c>
      <c r="E47" s="83">
        <f t="shared" si="8"/>
        <v>4172.4759999999997</v>
      </c>
      <c r="F47" s="83">
        <f t="shared" si="8"/>
        <v>4196.6219999999994</v>
      </c>
      <c r="G47" s="83">
        <f t="shared" si="8"/>
        <v>4468.4319999999998</v>
      </c>
      <c r="H47" s="83">
        <f t="shared" si="8"/>
        <v>5348.1150000000007</v>
      </c>
      <c r="I47" s="83">
        <f t="shared" si="8"/>
        <v>6616.1369999999997</v>
      </c>
      <c r="J47" s="83">
        <f t="shared" si="8"/>
        <v>7083.4580000000005</v>
      </c>
      <c r="K47" s="83">
        <f t="shared" si="8"/>
        <v>7244.0849999999991</v>
      </c>
      <c r="L47" s="83">
        <f t="shared" si="8"/>
        <v>7246.7569999999996</v>
      </c>
      <c r="M47" s="83">
        <f t="shared" si="8"/>
        <v>7313.0420000000013</v>
      </c>
      <c r="N47" s="83">
        <f t="shared" si="8"/>
        <v>7033.4759999999997</v>
      </c>
      <c r="O47" s="83">
        <f t="shared" si="8"/>
        <v>6892.5440000000008</v>
      </c>
      <c r="P47" s="83">
        <f t="shared" si="8"/>
        <v>6705.2860000000001</v>
      </c>
      <c r="Q47" s="83">
        <f t="shared" si="8"/>
        <v>6316.6189999999997</v>
      </c>
      <c r="R47" s="83">
        <f t="shared" si="8"/>
        <v>6148.8339999999998</v>
      </c>
      <c r="S47" s="83">
        <f t="shared" si="8"/>
        <v>6253.0630000000001</v>
      </c>
      <c r="T47" s="83">
        <f t="shared" si="8"/>
        <v>6476.0960000000005</v>
      </c>
      <c r="U47" s="83">
        <f t="shared" si="8"/>
        <v>6652.2280000000001</v>
      </c>
      <c r="V47" s="83">
        <f t="shared" si="8"/>
        <v>6923.8720000000003</v>
      </c>
      <c r="W47" s="83">
        <f t="shared" si="8"/>
        <v>6285.7809999999999</v>
      </c>
      <c r="X47" s="83">
        <f t="shared" si="8"/>
        <v>5654.2569999999996</v>
      </c>
      <c r="Y47" s="83">
        <f t="shared" si="8"/>
        <v>5111.04</v>
      </c>
      <c r="Z47" s="84">
        <f t="shared" si="8"/>
        <v>0</v>
      </c>
      <c r="AA47" s="100">
        <f>SUM(B47:Z47)</f>
        <v>143051.70000000001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-189.1</v>
      </c>
      <c r="C4" s="18">
        <v>-59.7</v>
      </c>
      <c r="D4" s="18">
        <v>-50.2</v>
      </c>
      <c r="E4" s="18">
        <v>-51.5</v>
      </c>
      <c r="F4" s="18">
        <v>-83.1</v>
      </c>
      <c r="G4" s="18">
        <v>46.7</v>
      </c>
      <c r="H4" s="18">
        <v>100.1</v>
      </c>
      <c r="I4" s="18">
        <v>590.20000000000005</v>
      </c>
      <c r="J4" s="18">
        <v>540</v>
      </c>
      <c r="K4" s="18">
        <v>370.8</v>
      </c>
      <c r="L4" s="18">
        <v>323.2</v>
      </c>
      <c r="M4" s="18">
        <v>260.60000000000002</v>
      </c>
      <c r="N4" s="18">
        <v>89.7</v>
      </c>
      <c r="O4" s="18">
        <v>160.80000000000001</v>
      </c>
      <c r="P4" s="18">
        <v>302.8</v>
      </c>
      <c r="Q4" s="18">
        <v>168.1</v>
      </c>
      <c r="R4" s="18">
        <v>112.6</v>
      </c>
      <c r="S4" s="18">
        <v>71.2</v>
      </c>
      <c r="T4" s="18">
        <v>203.2</v>
      </c>
      <c r="U4" s="18">
        <v>235.8</v>
      </c>
      <c r="V4" s="18">
        <v>261.3</v>
      </c>
      <c r="W4" s="18">
        <v>160.30000000000001</v>
      </c>
      <c r="X4" s="18">
        <v>-66.5</v>
      </c>
      <c r="Y4" s="18">
        <v>-21.2</v>
      </c>
      <c r="Z4" s="19"/>
      <c r="AA4" s="107">
        <f>SUM(B4:Z4)</f>
        <v>3476.1000000000004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63.9</v>
      </c>
      <c r="C7" s="113">
        <v>58.8</v>
      </c>
      <c r="D7" s="113">
        <v>54.92</v>
      </c>
      <c r="E7" s="113">
        <v>53.57</v>
      </c>
      <c r="F7" s="113">
        <v>57.06</v>
      </c>
      <c r="G7" s="113">
        <v>65.900000000000006</v>
      </c>
      <c r="H7" s="113">
        <v>77.849999999999994</v>
      </c>
      <c r="I7" s="113">
        <v>88.28</v>
      </c>
      <c r="J7" s="113">
        <v>92.47</v>
      </c>
      <c r="K7" s="113">
        <v>85.42</v>
      </c>
      <c r="L7" s="113">
        <v>85.01</v>
      </c>
      <c r="M7" s="113">
        <v>84.78</v>
      </c>
      <c r="N7" s="113">
        <v>86.1</v>
      </c>
      <c r="O7" s="113">
        <v>82.08</v>
      </c>
      <c r="P7" s="113">
        <v>77.849999999999994</v>
      </c>
      <c r="Q7" s="113">
        <v>77.099999999999994</v>
      </c>
      <c r="R7" s="113">
        <v>77.849999999999994</v>
      </c>
      <c r="S7" s="113">
        <v>83</v>
      </c>
      <c r="T7" s="113">
        <v>85.85</v>
      </c>
      <c r="U7" s="113">
        <v>97.49</v>
      </c>
      <c r="V7" s="113">
        <v>97.79</v>
      </c>
      <c r="W7" s="113">
        <v>92.49</v>
      </c>
      <c r="X7" s="113">
        <v>90.99</v>
      </c>
      <c r="Y7" s="113">
        <v>86.5</v>
      </c>
      <c r="Z7" s="114"/>
      <c r="AA7" s="115">
        <v>79.293749999999974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189.1</v>
      </c>
      <c r="C13" s="125">
        <v>59.7</v>
      </c>
      <c r="D13" s="125">
        <v>50.2</v>
      </c>
      <c r="E13" s="125">
        <v>51.5</v>
      </c>
      <c r="F13" s="125">
        <v>83.1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>
        <v>66.5</v>
      </c>
      <c r="Y13" s="126">
        <v>21.2</v>
      </c>
      <c r="Z13" s="127"/>
      <c r="AA13" s="128">
        <f t="shared" si="0"/>
        <v>521.30000000000007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189.1</v>
      </c>
      <c r="C16" s="131">
        <f t="shared" ref="C16:Z16" si="1">IF(LEN(C$2)&gt;0,SUM(C11:C15),"")</f>
        <v>59.7</v>
      </c>
      <c r="D16" s="131">
        <f t="shared" si="1"/>
        <v>50.2</v>
      </c>
      <c r="E16" s="131">
        <f t="shared" si="1"/>
        <v>51.5</v>
      </c>
      <c r="F16" s="131">
        <f t="shared" si="1"/>
        <v>83.1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66.5</v>
      </c>
      <c r="Y16" s="131">
        <f t="shared" si="1"/>
        <v>21.2</v>
      </c>
      <c r="Z16" s="132" t="str">
        <f t="shared" si="1"/>
        <v/>
      </c>
      <c r="AA16" s="85">
        <f t="shared" si="0"/>
        <v>521.30000000000007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46.7</v>
      </c>
      <c r="H21" s="125">
        <v>100.1</v>
      </c>
      <c r="I21" s="125">
        <v>590.20000000000005</v>
      </c>
      <c r="J21" s="125">
        <v>540</v>
      </c>
      <c r="K21" s="125">
        <v>370.8</v>
      </c>
      <c r="L21" s="125">
        <v>323.2</v>
      </c>
      <c r="M21" s="125">
        <v>260.60000000000002</v>
      </c>
      <c r="N21" s="125">
        <v>89.7</v>
      </c>
      <c r="O21" s="125">
        <v>160.80000000000001</v>
      </c>
      <c r="P21" s="125">
        <v>302.8</v>
      </c>
      <c r="Q21" s="125">
        <v>168.1</v>
      </c>
      <c r="R21" s="125">
        <v>112.6</v>
      </c>
      <c r="S21" s="125">
        <v>71.2</v>
      </c>
      <c r="T21" s="125">
        <v>203.2</v>
      </c>
      <c r="U21" s="125">
        <v>235.8</v>
      </c>
      <c r="V21" s="125">
        <v>261.3</v>
      </c>
      <c r="W21" s="125">
        <v>160.30000000000001</v>
      </c>
      <c r="X21" s="125"/>
      <c r="Y21" s="126"/>
      <c r="Z21" s="127"/>
      <c r="AA21" s="128">
        <f t="shared" si="2"/>
        <v>3997.4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46.7</v>
      </c>
      <c r="H24" s="131">
        <f t="shared" si="3"/>
        <v>100.1</v>
      </c>
      <c r="I24" s="131">
        <f t="shared" si="3"/>
        <v>590.20000000000005</v>
      </c>
      <c r="J24" s="131">
        <f t="shared" si="3"/>
        <v>540</v>
      </c>
      <c r="K24" s="131">
        <f t="shared" si="3"/>
        <v>370.8</v>
      </c>
      <c r="L24" s="131">
        <f t="shared" si="3"/>
        <v>323.2</v>
      </c>
      <c r="M24" s="131">
        <f t="shared" si="3"/>
        <v>260.60000000000002</v>
      </c>
      <c r="N24" s="131">
        <f t="shared" si="3"/>
        <v>89.7</v>
      </c>
      <c r="O24" s="131">
        <f t="shared" si="3"/>
        <v>160.80000000000001</v>
      </c>
      <c r="P24" s="131">
        <f t="shared" si="3"/>
        <v>302.8</v>
      </c>
      <c r="Q24" s="131">
        <f t="shared" si="3"/>
        <v>168.1</v>
      </c>
      <c r="R24" s="131">
        <f t="shared" si="3"/>
        <v>112.6</v>
      </c>
      <c r="S24" s="131">
        <f t="shared" si="3"/>
        <v>71.2</v>
      </c>
      <c r="T24" s="131">
        <f t="shared" si="3"/>
        <v>203.2</v>
      </c>
      <c r="U24" s="131">
        <f t="shared" si="3"/>
        <v>235.8</v>
      </c>
      <c r="V24" s="131">
        <f t="shared" si="3"/>
        <v>261.3</v>
      </c>
      <c r="W24" s="131">
        <f t="shared" si="3"/>
        <v>160.30000000000001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3997.4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2021-06-06T11:18:33Z</dcterms:created>
  <dcterms:modified xsi:type="dcterms:W3CDTF">2021-06-06T11:18:34Z</dcterms:modified>
</cp:coreProperties>
</file>