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[1]SPOT_Orders_OverView_01!$A$48:$A$80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<sst xmlns="http://schemas.openxmlformats.org/spreadsheetml/2006/main" count="109" uniqueCount="48">
  <si>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05/06/2021 14:16:06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</si>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</sst>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2285.2670000000003</c:v>
                </c:pt>
                <c:pt idx="1">
                  <c:v>2016.2929999999999</c:v>
                </c:pt>
                <c:pt idx="2">
                  <c:v>1872.682</c:v>
                </c:pt>
                <c:pt idx="3">
                  <c:v>1859.7140000000002</c:v>
                </c:pt>
                <c:pt idx="4">
                  <c:v>1869.1480000000001</c:v>
                </c:pt>
                <c:pt idx="5">
                  <c:v>1729.587</c:v>
                </c:pt>
                <c:pt idx="6">
                  <c:v>1532.4009999999998</c:v>
                </c:pt>
                <c:pt idx="7">
                  <c:v>1495.9</c:v>
                </c:pt>
                <c:pt idx="8">
                  <c:v>1495.9</c:v>
                </c:pt>
                <c:pt idx="9">
                  <c:v>1564.9</c:v>
                </c:pt>
                <c:pt idx="10">
                  <c:v>1563.9</c:v>
                </c:pt>
                <c:pt idx="11">
                  <c:v>1395.9</c:v>
                </c:pt>
                <c:pt idx="12">
                  <c:v>1415.9</c:v>
                </c:pt>
                <c:pt idx="13">
                  <c:v>1425.9</c:v>
                </c:pt>
                <c:pt idx="14">
                  <c:v>1475.9</c:v>
                </c:pt>
                <c:pt idx="15">
                  <c:v>1634.9</c:v>
                </c:pt>
                <c:pt idx="16">
                  <c:v>1660.9</c:v>
                </c:pt>
                <c:pt idx="17">
                  <c:v>1901.9</c:v>
                </c:pt>
                <c:pt idx="18">
                  <c:v>1917.9</c:v>
                </c:pt>
                <c:pt idx="19">
                  <c:v>2409.5700000000002</c:v>
                </c:pt>
                <c:pt idx="20">
                  <c:v>2757.9479999999999</c:v>
                </c:pt>
                <c:pt idx="21">
                  <c:v>2758.973</c:v>
                </c:pt>
                <c:pt idx="22">
                  <c:v>2693.875</c:v>
                </c:pt>
                <c:pt idx="23">
                  <c:v>2666.3690000000001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1594</c:v>
                </c:pt>
                <c:pt idx="1">
                  <c:v>1634</c:v>
                </c:pt>
                <c:pt idx="2">
                  <c:v>1663</c:v>
                </c:pt>
                <c:pt idx="3">
                  <c:v>1642</c:v>
                </c:pt>
                <c:pt idx="4">
                  <c:v>1631</c:v>
                </c:pt>
                <c:pt idx="5">
                  <c:v>1628</c:v>
                </c:pt>
                <c:pt idx="6">
                  <c:v>1678</c:v>
                </c:pt>
                <c:pt idx="7">
                  <c:v>1146</c:v>
                </c:pt>
                <c:pt idx="8">
                  <c:v>1060.7</c:v>
                </c:pt>
                <c:pt idx="9">
                  <c:v>1040.5</c:v>
                </c:pt>
                <c:pt idx="10">
                  <c:v>1252</c:v>
                </c:pt>
                <c:pt idx="11">
                  <c:v>1359.0239999999999</c:v>
                </c:pt>
                <c:pt idx="12">
                  <c:v>1234.479</c:v>
                </c:pt>
                <c:pt idx="13">
                  <c:v>1320.577</c:v>
                </c:pt>
                <c:pt idx="14">
                  <c:v>1143.7</c:v>
                </c:pt>
                <c:pt idx="15">
                  <c:v>1098.4000000000001</c:v>
                </c:pt>
                <c:pt idx="16">
                  <c:v>1369.645</c:v>
                </c:pt>
                <c:pt idx="17">
                  <c:v>1059.8</c:v>
                </c:pt>
                <c:pt idx="18">
                  <c:v>846.1</c:v>
                </c:pt>
                <c:pt idx="19">
                  <c:v>556.5</c:v>
                </c:pt>
                <c:pt idx="20">
                  <c:v>549</c:v>
                </c:pt>
                <c:pt idx="21">
                  <c:v>549</c:v>
                </c:pt>
                <c:pt idx="22">
                  <c:v>620.79999999999995</c:v>
                </c:pt>
                <c:pt idx="23">
                  <c:v>958.96699999999998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393.17099999999994</c:v>
                </c:pt>
                <c:pt idx="1">
                  <c:v>394.07199999999995</c:v>
                </c:pt>
                <c:pt idx="2">
                  <c:v>395.75700000000001</c:v>
                </c:pt>
                <c:pt idx="3">
                  <c:v>390.28499999999997</c:v>
                </c:pt>
                <c:pt idx="4">
                  <c:v>385.03699999999998</c:v>
                </c:pt>
                <c:pt idx="5">
                  <c:v>444.67699999999996</c:v>
                </c:pt>
                <c:pt idx="6">
                  <c:v>728.89</c:v>
                </c:pt>
                <c:pt idx="7">
                  <c:v>1232.1829999999995</c:v>
                </c:pt>
                <c:pt idx="8">
                  <c:v>1768.2370000000001</c:v>
                </c:pt>
                <c:pt idx="9">
                  <c:v>2207.0750000000003</c:v>
                </c:pt>
                <c:pt idx="10">
                  <c:v>2514.5179999999996</c:v>
                </c:pt>
                <c:pt idx="11">
                  <c:v>2704.9129999999996</c:v>
                </c:pt>
                <c:pt idx="12">
                  <c:v>2821.8950000000009</c:v>
                </c:pt>
                <c:pt idx="13">
                  <c:v>2827.3710000000001</c:v>
                </c:pt>
                <c:pt idx="14">
                  <c:v>2710.1629999999996</c:v>
                </c:pt>
                <c:pt idx="15">
                  <c:v>2478.4609999999993</c:v>
                </c:pt>
                <c:pt idx="16">
                  <c:v>2161.3760000000002</c:v>
                </c:pt>
                <c:pt idx="17">
                  <c:v>1748.3469999999998</c:v>
                </c:pt>
                <c:pt idx="18">
                  <c:v>1311.7549999999999</c:v>
                </c:pt>
                <c:pt idx="19">
                  <c:v>1086.691</c:v>
                </c:pt>
                <c:pt idx="20">
                  <c:v>1047.1479999999999</c:v>
                </c:pt>
                <c:pt idx="21">
                  <c:v>983.08200000000011</c:v>
                </c:pt>
                <c:pt idx="22">
                  <c:v>904.77899999999988</c:v>
                </c:pt>
                <c:pt idx="23">
                  <c:v>826.57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164</c:v>
                </c:pt>
                <c:pt idx="7">
                  <c:v>907</c:v>
                </c:pt>
                <c:pt idx="8">
                  <c:v>790</c:v>
                </c:pt>
                <c:pt idx="9">
                  <c:v>751</c:v>
                </c:pt>
                <c:pt idx="10">
                  <c:v>431</c:v>
                </c:pt>
                <c:pt idx="11">
                  <c:v>309</c:v>
                </c:pt>
                <c:pt idx="12">
                  <c:v>169</c:v>
                </c:pt>
                <c:pt idx="13">
                  <c:v>95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438</c:v>
                </c:pt>
                <c:pt idx="18">
                  <c:v>1115</c:v>
                </c:pt>
                <c:pt idx="19">
                  <c:v>1382</c:v>
                </c:pt>
                <c:pt idx="20">
                  <c:v>1477</c:v>
                </c:pt>
                <c:pt idx="21">
                  <c:v>1091</c:v>
                </c:pt>
                <c:pt idx="22">
                  <c:v>744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8155792"/>
        <c:axId val="448158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4461.438000000001</c:v>
                </c:pt>
                <c:pt idx="1">
                  <c:v>4233.3649999999989</c:v>
                </c:pt>
                <c:pt idx="2">
                  <c:v>4120.4390000000003</c:v>
                </c:pt>
                <c:pt idx="3">
                  <c:v>4080.9990000000003</c:v>
                </c:pt>
                <c:pt idx="4">
                  <c:v>4100.1850000000004</c:v>
                </c:pt>
                <c:pt idx="5">
                  <c:v>4047.2640000000006</c:v>
                </c:pt>
                <c:pt idx="6">
                  <c:v>4254.2909999999993</c:v>
                </c:pt>
                <c:pt idx="7">
                  <c:v>4932.1150000000016</c:v>
                </c:pt>
                <c:pt idx="8">
                  <c:v>5265.8210000000008</c:v>
                </c:pt>
                <c:pt idx="9">
                  <c:v>5714.4590000000007</c:v>
                </c:pt>
                <c:pt idx="10">
                  <c:v>5912.4180000000006</c:v>
                </c:pt>
                <c:pt idx="11">
                  <c:v>5919.8369999999986</c:v>
                </c:pt>
                <c:pt idx="12">
                  <c:v>5792.2740000000003</c:v>
                </c:pt>
                <c:pt idx="13">
                  <c:v>5819.847999999999</c:v>
                </c:pt>
                <c:pt idx="14">
                  <c:v>5544.7610000000004</c:v>
                </c:pt>
                <c:pt idx="15">
                  <c:v>5426.8050000000012</c:v>
                </c:pt>
                <c:pt idx="16">
                  <c:v>5406.9210000000003</c:v>
                </c:pt>
                <c:pt idx="17">
                  <c:v>5299.0309999999972</c:v>
                </c:pt>
                <c:pt idx="18">
                  <c:v>5341.7659999999987</c:v>
                </c:pt>
                <c:pt idx="19">
                  <c:v>5585.7480000000005</c:v>
                </c:pt>
                <c:pt idx="20">
                  <c:v>5982.1389999999992</c:v>
                </c:pt>
                <c:pt idx="21">
                  <c:v>5533.0429999999997</c:v>
                </c:pt>
                <c:pt idx="22">
                  <c:v>5114.4420000000009</c:v>
                </c:pt>
                <c:pt idx="23">
                  <c:v>4640.8939999999993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155792"/>
        <c:axId val="448158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65.900000000000006</c:v>
                </c:pt>
                <c:pt idx="1">
                  <c:v>65.64</c:v>
                </c:pt>
                <c:pt idx="2">
                  <c:v>65.64</c:v>
                </c:pt>
                <c:pt idx="3">
                  <c:v>65.900000000000006</c:v>
                </c:pt>
                <c:pt idx="4">
                  <c:v>65.900000000000006</c:v>
                </c:pt>
                <c:pt idx="5">
                  <c:v>65.64</c:v>
                </c:pt>
                <c:pt idx="6">
                  <c:v>65.64</c:v>
                </c:pt>
                <c:pt idx="7">
                  <c:v>41.97</c:v>
                </c:pt>
                <c:pt idx="8">
                  <c:v>44.96</c:v>
                </c:pt>
                <c:pt idx="9">
                  <c:v>46</c:v>
                </c:pt>
                <c:pt idx="10">
                  <c:v>48</c:v>
                </c:pt>
                <c:pt idx="11">
                  <c:v>64.849999999999994</c:v>
                </c:pt>
                <c:pt idx="12">
                  <c:v>54.89</c:v>
                </c:pt>
                <c:pt idx="13">
                  <c:v>57.95</c:v>
                </c:pt>
                <c:pt idx="14">
                  <c:v>39.04</c:v>
                </c:pt>
                <c:pt idx="15">
                  <c:v>38.880000000000003</c:v>
                </c:pt>
                <c:pt idx="16">
                  <c:v>52.09</c:v>
                </c:pt>
                <c:pt idx="17">
                  <c:v>47.67</c:v>
                </c:pt>
                <c:pt idx="18">
                  <c:v>59.78</c:v>
                </c:pt>
                <c:pt idx="19">
                  <c:v>67.790000000000006</c:v>
                </c:pt>
                <c:pt idx="20">
                  <c:v>73.150000000000006</c:v>
                </c:pt>
                <c:pt idx="21">
                  <c:v>74.22</c:v>
                </c:pt>
                <c:pt idx="22">
                  <c:v>70.58</c:v>
                </c:pt>
                <c:pt idx="23">
                  <c:v>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160104"/>
        <c:axId val="448160496"/>
      </c:lineChart>
      <c:catAx>
        <c:axId val="448155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158144"/>
        <c:crosses val="autoZero"/>
        <c:auto val="1"/>
        <c:lblAlgn val="ctr"/>
        <c:lblOffset val="100"/>
        <c:noMultiLvlLbl val="0"/>
      </c:catAx>
      <c:valAx>
        <c:axId val="44815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155792"/>
        <c:crosses val="autoZero"/>
        <c:crossBetween val="between"/>
      </c:valAx>
      <c:valAx>
        <c:axId val="448160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160104"/>
        <c:crosses val="max"/>
        <c:crossBetween val="between"/>
      </c:valAx>
      <c:catAx>
        <c:axId val="448160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160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44353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45401.62700000003</v>
          </cell>
        </row>
        <row r="28">
          <cell r="C28">
            <v>10403</v>
          </cell>
        </row>
        <row r="29">
          <cell r="C29">
            <v>28635.191999999999</v>
          </cell>
        </row>
        <row r="30">
          <cell r="C30">
            <v>34466.453000000001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20257.808000000001</v>
          </cell>
        </row>
        <row r="39">
          <cell r="C39">
            <v>22171.192999999999</v>
          </cell>
        </row>
        <row r="40">
          <cell r="C40">
            <v>73953.59199999999</v>
          </cell>
        </row>
        <row r="41">
          <cell r="C41">
            <v>1380</v>
          </cell>
        </row>
        <row r="42">
          <cell r="C42">
            <v>2576.21</v>
          </cell>
        </row>
        <row r="43">
          <cell r="C43">
            <v>2191.5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65.900000000000006</v>
          </cell>
          <cell r="C7">
            <v>65.64</v>
          </cell>
          <cell r="D7">
            <v>65.64</v>
          </cell>
          <cell r="E7">
            <v>65.900000000000006</v>
          </cell>
          <cell r="F7">
            <v>65.900000000000006</v>
          </cell>
          <cell r="G7">
            <v>65.64</v>
          </cell>
          <cell r="H7">
            <v>65.64</v>
          </cell>
          <cell r="I7">
            <v>41.97</v>
          </cell>
          <cell r="J7">
            <v>44.96</v>
          </cell>
          <cell r="K7">
            <v>46</v>
          </cell>
          <cell r="L7">
            <v>48</v>
          </cell>
          <cell r="M7">
            <v>64.849999999999994</v>
          </cell>
          <cell r="N7">
            <v>54.89</v>
          </cell>
          <cell r="O7">
            <v>57.95</v>
          </cell>
          <cell r="P7">
            <v>39.04</v>
          </cell>
          <cell r="Q7">
            <v>38.880000000000003</v>
          </cell>
          <cell r="R7">
            <v>52.09</v>
          </cell>
          <cell r="S7">
            <v>47.67</v>
          </cell>
          <cell r="T7">
            <v>59.78</v>
          </cell>
          <cell r="U7">
            <v>67.790000000000006</v>
          </cell>
          <cell r="V7">
            <v>73.150000000000006</v>
          </cell>
          <cell r="W7">
            <v>74.22</v>
          </cell>
          <cell r="X7">
            <v>70.58</v>
          </cell>
          <cell r="Y7">
            <v>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65.900000000000006</v>
          </cell>
          <cell r="C7">
            <v>65.64</v>
          </cell>
          <cell r="D7">
            <v>65.64</v>
          </cell>
          <cell r="E7">
            <v>65.900000000000006</v>
          </cell>
          <cell r="F7">
            <v>65.900000000000006</v>
          </cell>
          <cell r="G7">
            <v>65.64</v>
          </cell>
          <cell r="H7">
            <v>65.64</v>
          </cell>
          <cell r="I7">
            <v>41.97</v>
          </cell>
          <cell r="J7">
            <v>44.96</v>
          </cell>
          <cell r="K7">
            <v>46</v>
          </cell>
          <cell r="L7">
            <v>48</v>
          </cell>
          <cell r="M7">
            <v>64.849999999999994</v>
          </cell>
          <cell r="N7">
            <v>54.89</v>
          </cell>
          <cell r="O7">
            <v>57.95</v>
          </cell>
          <cell r="P7">
            <v>39.04</v>
          </cell>
          <cell r="Q7">
            <v>38.880000000000003</v>
          </cell>
          <cell r="R7">
            <v>52.09</v>
          </cell>
          <cell r="S7">
            <v>47.67</v>
          </cell>
          <cell r="T7">
            <v>59.78</v>
          </cell>
          <cell r="U7">
            <v>67.790000000000006</v>
          </cell>
          <cell r="V7">
            <v>73.150000000000006</v>
          </cell>
          <cell r="W7">
            <v>74.22</v>
          </cell>
          <cell r="X7">
            <v>70.58</v>
          </cell>
          <cell r="Y7">
            <v>71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412</v>
          </cell>
          <cell r="C23">
            <v>382.39299999999997</v>
          </cell>
          <cell r="D23">
            <v>286.78199999999998</v>
          </cell>
          <cell r="E23">
            <v>414</v>
          </cell>
          <cell r="F23">
            <v>414</v>
          </cell>
          <cell r="G23">
            <v>355.68700000000001</v>
          </cell>
          <cell r="H23">
            <v>318.50099999999998</v>
          </cell>
          <cell r="I23">
            <v>282</v>
          </cell>
          <cell r="J23">
            <v>282</v>
          </cell>
          <cell r="K23">
            <v>282</v>
          </cell>
          <cell r="L23">
            <v>282</v>
          </cell>
          <cell r="M23">
            <v>282</v>
          </cell>
          <cell r="N23">
            <v>282</v>
          </cell>
          <cell r="O23">
            <v>282</v>
          </cell>
          <cell r="P23">
            <v>282</v>
          </cell>
          <cell r="Q23">
            <v>282</v>
          </cell>
          <cell r="R23">
            <v>282</v>
          </cell>
          <cell r="S23">
            <v>282</v>
          </cell>
          <cell r="T23">
            <v>282</v>
          </cell>
          <cell r="U23">
            <v>402</v>
          </cell>
          <cell r="V23">
            <v>405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161</v>
          </cell>
          <cell r="T24">
            <v>162</v>
          </cell>
          <cell r="U24">
            <v>214</v>
          </cell>
          <cell r="V24">
            <v>214</v>
          </cell>
          <cell r="W24">
            <v>214</v>
          </cell>
          <cell r="X24">
            <v>214</v>
          </cell>
          <cell r="Y24">
            <v>214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220</v>
          </cell>
          <cell r="U25">
            <v>223.67</v>
          </cell>
          <cell r="V25">
            <v>361</v>
          </cell>
          <cell r="W25">
            <v>362</v>
          </cell>
          <cell r="X25">
            <v>363</v>
          </cell>
          <cell r="Y25">
            <v>364</v>
          </cell>
        </row>
        <row r="26">
          <cell r="K26">
            <v>69</v>
          </cell>
          <cell r="L26">
            <v>75</v>
          </cell>
          <cell r="M26">
            <v>100</v>
          </cell>
          <cell r="N26">
            <v>120</v>
          </cell>
          <cell r="O26">
            <v>130</v>
          </cell>
          <cell r="P26">
            <v>130</v>
          </cell>
          <cell r="Q26">
            <v>87</v>
          </cell>
        </row>
        <row r="27">
          <cell r="B27">
            <v>393.36700000000002</v>
          </cell>
          <cell r="C27">
            <v>336</v>
          </cell>
          <cell r="D27">
            <v>336</v>
          </cell>
          <cell r="E27">
            <v>367.81400000000002</v>
          </cell>
          <cell r="F27">
            <v>377.24799999999999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193</v>
          </cell>
          <cell r="U31">
            <v>42</v>
          </cell>
          <cell r="V31">
            <v>200</v>
          </cell>
          <cell r="W31">
            <v>200</v>
          </cell>
          <cell r="X31">
            <v>200</v>
          </cell>
          <cell r="Y31">
            <v>200</v>
          </cell>
        </row>
        <row r="32">
          <cell r="B32">
            <v>220</v>
          </cell>
          <cell r="C32">
            <v>220</v>
          </cell>
          <cell r="D32">
            <v>172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230</v>
          </cell>
          <cell r="I33">
            <v>230</v>
          </cell>
          <cell r="J33">
            <v>230</v>
          </cell>
          <cell r="K33">
            <v>230</v>
          </cell>
          <cell r="L33">
            <v>230</v>
          </cell>
          <cell r="M33">
            <v>230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230</v>
          </cell>
          <cell r="S33">
            <v>230</v>
          </cell>
          <cell r="T33">
            <v>230</v>
          </cell>
          <cell r="U33">
            <v>250</v>
          </cell>
          <cell r="V33">
            <v>300.048</v>
          </cell>
          <cell r="W33">
            <v>300.07299999999998</v>
          </cell>
          <cell r="X33">
            <v>278.97500000000002</v>
          </cell>
          <cell r="Y33">
            <v>300.46899999999999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160</v>
          </cell>
          <cell r="Q35">
            <v>70</v>
          </cell>
          <cell r="R35">
            <v>165</v>
          </cell>
          <cell r="S35">
            <v>165</v>
          </cell>
          <cell r="T35">
            <v>180</v>
          </cell>
          <cell r="U35">
            <v>220</v>
          </cell>
          <cell r="V35">
            <v>220</v>
          </cell>
          <cell r="W35">
            <v>220</v>
          </cell>
          <cell r="X35">
            <v>250</v>
          </cell>
          <cell r="Y35">
            <v>250</v>
          </cell>
        </row>
        <row r="36">
          <cell r="B36">
            <v>182</v>
          </cell>
          <cell r="P36">
            <v>50</v>
          </cell>
          <cell r="Q36">
            <v>182</v>
          </cell>
          <cell r="R36">
            <v>200</v>
          </cell>
          <cell r="S36">
            <v>380</v>
          </cell>
          <cell r="T36">
            <v>380</v>
          </cell>
          <cell r="U36">
            <v>380</v>
          </cell>
          <cell r="V36">
            <v>380</v>
          </cell>
          <cell r="W36">
            <v>380</v>
          </cell>
          <cell r="X36">
            <v>300</v>
          </cell>
          <cell r="Y36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70</v>
          </cell>
          <cell r="S38">
            <v>100</v>
          </cell>
          <cell r="T38">
            <v>180</v>
          </cell>
          <cell r="U38">
            <v>200</v>
          </cell>
          <cell r="V38">
            <v>200</v>
          </cell>
          <cell r="W38">
            <v>180</v>
          </cell>
          <cell r="X38">
            <v>70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M39">
            <v>70</v>
          </cell>
          <cell r="S39">
            <v>70</v>
          </cell>
          <cell r="T39">
            <v>140</v>
          </cell>
          <cell r="U39">
            <v>140</v>
          </cell>
          <cell r="V39">
            <v>140</v>
          </cell>
          <cell r="W39">
            <v>140</v>
          </cell>
          <cell r="X39">
            <v>70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K41">
            <v>60</v>
          </cell>
          <cell r="U41">
            <v>40</v>
          </cell>
          <cell r="V41">
            <v>40</v>
          </cell>
          <cell r="W41">
            <v>40</v>
          </cell>
        </row>
        <row r="42">
          <cell r="I42">
            <v>150</v>
          </cell>
          <cell r="J42">
            <v>150</v>
          </cell>
          <cell r="K42">
            <v>150</v>
          </cell>
          <cell r="S42">
            <v>150</v>
          </cell>
          <cell r="T42">
            <v>225</v>
          </cell>
          <cell r="U42">
            <v>225</v>
          </cell>
          <cell r="V42">
            <v>226</v>
          </cell>
          <cell r="W42">
            <v>150</v>
          </cell>
          <cell r="X42">
            <v>150</v>
          </cell>
        </row>
        <row r="43">
          <cell r="I43">
            <v>92</v>
          </cell>
          <cell r="J43">
            <v>92</v>
          </cell>
          <cell r="K43">
            <v>92</v>
          </cell>
          <cell r="L43">
            <v>92</v>
          </cell>
          <cell r="T43">
            <v>180</v>
          </cell>
          <cell r="U43">
            <v>192</v>
          </cell>
          <cell r="V43">
            <v>200</v>
          </cell>
          <cell r="W43">
            <v>200</v>
          </cell>
          <cell r="X43">
            <v>210</v>
          </cell>
        </row>
        <row r="44">
          <cell r="J44">
            <v>53</v>
          </cell>
          <cell r="K44">
            <v>53</v>
          </cell>
          <cell r="L44">
            <v>53</v>
          </cell>
          <cell r="M44">
            <v>53</v>
          </cell>
          <cell r="N44">
            <v>53</v>
          </cell>
          <cell r="S44">
            <v>54</v>
          </cell>
          <cell r="T44">
            <v>53</v>
          </cell>
          <cell r="U44">
            <v>53</v>
          </cell>
          <cell r="V44">
            <v>53</v>
          </cell>
          <cell r="W44">
            <v>53</v>
          </cell>
        </row>
        <row r="45">
          <cell r="H45">
            <v>30</v>
          </cell>
          <cell r="I45">
            <v>100</v>
          </cell>
          <cell r="J45">
            <v>45</v>
          </cell>
          <cell r="K45">
            <v>30</v>
          </cell>
          <cell r="T45">
            <v>100</v>
          </cell>
          <cell r="U45">
            <v>100</v>
          </cell>
          <cell r="V45">
            <v>100</v>
          </cell>
          <cell r="W45">
            <v>45</v>
          </cell>
          <cell r="X45">
            <v>45</v>
          </cell>
        </row>
        <row r="46">
          <cell r="U46">
            <v>45</v>
          </cell>
          <cell r="V46">
            <v>125</v>
          </cell>
          <cell r="W46">
            <v>90</v>
          </cell>
          <cell r="X46">
            <v>90</v>
          </cell>
        </row>
        <row r="47">
          <cell r="H47">
            <v>40</v>
          </cell>
          <cell r="I47">
            <v>100</v>
          </cell>
          <cell r="J47">
            <v>45</v>
          </cell>
          <cell r="K47">
            <v>30</v>
          </cell>
          <cell r="T47">
            <v>100</v>
          </cell>
          <cell r="U47">
            <v>100</v>
          </cell>
          <cell r="V47">
            <v>100</v>
          </cell>
          <cell r="W47">
            <v>45</v>
          </cell>
          <cell r="X47">
            <v>45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49</v>
          </cell>
          <cell r="J48">
            <v>49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49</v>
          </cell>
          <cell r="U48">
            <v>49</v>
          </cell>
          <cell r="V48">
            <v>55</v>
          </cell>
          <cell r="W48">
            <v>50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G52">
            <v>30</v>
          </cell>
          <cell r="H52">
            <v>30</v>
          </cell>
          <cell r="I52">
            <v>60</v>
          </cell>
          <cell r="U52">
            <v>60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69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393.17099999999994</v>
          </cell>
          <cell r="C57">
            <v>394.07199999999995</v>
          </cell>
          <cell r="D57">
            <v>395.75700000000001</v>
          </cell>
          <cell r="E57">
            <v>390.28499999999997</v>
          </cell>
          <cell r="F57">
            <v>385.03699999999998</v>
          </cell>
          <cell r="G57">
            <v>444.67699999999996</v>
          </cell>
          <cell r="H57">
            <v>728.89</v>
          </cell>
          <cell r="I57">
            <v>1232.1829999999995</v>
          </cell>
          <cell r="J57">
            <v>1768.2370000000001</v>
          </cell>
          <cell r="K57">
            <v>2207.0750000000003</v>
          </cell>
          <cell r="L57">
            <v>2514.5179999999996</v>
          </cell>
          <cell r="M57">
            <v>2704.9129999999996</v>
          </cell>
          <cell r="N57">
            <v>2821.8950000000009</v>
          </cell>
          <cell r="O57">
            <v>2827.3710000000001</v>
          </cell>
          <cell r="P57">
            <v>2710.1629999999996</v>
          </cell>
          <cell r="Q57">
            <v>2478.4609999999993</v>
          </cell>
          <cell r="R57">
            <v>2161.3760000000002</v>
          </cell>
          <cell r="S57">
            <v>1748.3469999999998</v>
          </cell>
          <cell r="T57">
            <v>1311.7549999999999</v>
          </cell>
          <cell r="U57">
            <v>1086.691</v>
          </cell>
          <cell r="V57">
            <v>1047.1479999999999</v>
          </cell>
          <cell r="W57">
            <v>983.08200000000011</v>
          </cell>
          <cell r="X57">
            <v>904.77899999999988</v>
          </cell>
          <cell r="Y57">
            <v>826.57</v>
          </cell>
        </row>
        <row r="70">
          <cell r="B70">
            <v>305</v>
          </cell>
          <cell r="C70">
            <v>334</v>
          </cell>
          <cell r="D70">
            <v>365</v>
          </cell>
          <cell r="E70">
            <v>345</v>
          </cell>
          <cell r="F70">
            <v>335</v>
          </cell>
          <cell r="G70">
            <v>340</v>
          </cell>
          <cell r="H70">
            <v>388</v>
          </cell>
          <cell r="I70">
            <v>268</v>
          </cell>
          <cell r="J70">
            <v>190</v>
          </cell>
          <cell r="K70">
            <v>190</v>
          </cell>
          <cell r="L70">
            <v>195</v>
          </cell>
          <cell r="M70">
            <v>228</v>
          </cell>
          <cell r="N70">
            <v>181</v>
          </cell>
          <cell r="O70">
            <v>192</v>
          </cell>
          <cell r="P70">
            <v>172</v>
          </cell>
          <cell r="Q70">
            <v>172</v>
          </cell>
          <cell r="R70">
            <v>202.64499999999998</v>
          </cell>
          <cell r="S70">
            <v>190</v>
          </cell>
          <cell r="T70">
            <v>180</v>
          </cell>
          <cell r="U70">
            <v>180</v>
          </cell>
          <cell r="V70">
            <v>181</v>
          </cell>
          <cell r="W70">
            <v>178</v>
          </cell>
          <cell r="X70">
            <v>173</v>
          </cell>
          <cell r="Y70">
            <v>211</v>
          </cell>
        </row>
        <row r="71">
          <cell r="B71">
            <v>489</v>
          </cell>
          <cell r="C71">
            <v>500</v>
          </cell>
          <cell r="D71">
            <v>498</v>
          </cell>
          <cell r="E71">
            <v>497</v>
          </cell>
          <cell r="F71">
            <v>496</v>
          </cell>
          <cell r="G71">
            <v>488</v>
          </cell>
          <cell r="H71">
            <v>490</v>
          </cell>
          <cell r="I71">
            <v>262</v>
          </cell>
          <cell r="J71">
            <v>267</v>
          </cell>
          <cell r="K71">
            <v>258</v>
          </cell>
          <cell r="L71">
            <v>257</v>
          </cell>
          <cell r="M71">
            <v>331.024</v>
          </cell>
          <cell r="N71">
            <v>253.47899999999998</v>
          </cell>
          <cell r="O71">
            <v>328.577</v>
          </cell>
          <cell r="P71">
            <v>202</v>
          </cell>
          <cell r="Q71">
            <v>202</v>
          </cell>
          <cell r="R71">
            <v>367</v>
          </cell>
          <cell r="S71">
            <v>308</v>
          </cell>
          <cell r="T71">
            <v>194</v>
          </cell>
          <cell r="U71">
            <v>214</v>
          </cell>
          <cell r="V71">
            <v>208</v>
          </cell>
          <cell r="W71">
            <v>211</v>
          </cell>
          <cell r="X71">
            <v>219</v>
          </cell>
          <cell r="Y71">
            <v>287.06700000000001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566</v>
          </cell>
          <cell r="J72">
            <v>553.70000000000005</v>
          </cell>
          <cell r="K72">
            <v>542.5</v>
          </cell>
          <cell r="L72">
            <v>750</v>
          </cell>
          <cell r="M72">
            <v>750</v>
          </cell>
          <cell r="N72">
            <v>750</v>
          </cell>
          <cell r="O72">
            <v>750</v>
          </cell>
          <cell r="P72">
            <v>719.7</v>
          </cell>
          <cell r="Q72">
            <v>674.4</v>
          </cell>
          <cell r="R72">
            <v>750</v>
          </cell>
          <cell r="S72">
            <v>511.8</v>
          </cell>
          <cell r="T72">
            <v>422.1</v>
          </cell>
          <cell r="U72">
            <v>112.5</v>
          </cell>
          <cell r="V72">
            <v>110</v>
          </cell>
          <cell r="W72">
            <v>110</v>
          </cell>
          <cell r="X72">
            <v>178.8</v>
          </cell>
          <cell r="Y72">
            <v>410.9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862.29300000000001</v>
          </cell>
          <cell r="C62">
            <v>856.745</v>
          </cell>
          <cell r="D62">
            <v>874.74899999999991</v>
          </cell>
          <cell r="E62">
            <v>865.75599999999997</v>
          </cell>
          <cell r="F62">
            <v>843.72399999999993</v>
          </cell>
          <cell r="G62">
            <v>834.25900000000001</v>
          </cell>
          <cell r="H62">
            <v>814.29900000000009</v>
          </cell>
          <cell r="I62">
            <v>835.32999999999993</v>
          </cell>
          <cell r="J62">
            <v>810.42399999999998</v>
          </cell>
          <cell r="K62">
            <v>808.41599999999994</v>
          </cell>
          <cell r="L62">
            <v>801.94599999999991</v>
          </cell>
          <cell r="M62">
            <v>832.625</v>
          </cell>
          <cell r="N62">
            <v>812.56600000000003</v>
          </cell>
          <cell r="O62">
            <v>835.34899999999993</v>
          </cell>
          <cell r="P62">
            <v>841.24900000000002</v>
          </cell>
          <cell r="Q62">
            <v>860.72400000000005</v>
          </cell>
          <cell r="R62">
            <v>846.73699999999997</v>
          </cell>
          <cell r="S62">
            <v>832.78800000000001</v>
          </cell>
          <cell r="T62">
            <v>850.82600000000002</v>
          </cell>
          <cell r="U62">
            <v>860.81100000000004</v>
          </cell>
          <cell r="V62">
            <v>878.81700000000001</v>
          </cell>
          <cell r="W62">
            <v>862.81399999999996</v>
          </cell>
          <cell r="X62">
            <v>863.79300000000001</v>
          </cell>
          <cell r="Y62">
            <v>870.76800000000003</v>
          </cell>
        </row>
        <row r="63">
          <cell r="B63">
            <v>926.08399999999983</v>
          </cell>
          <cell r="C63">
            <v>906.1099999999999</v>
          </cell>
          <cell r="D63">
            <v>887.54900000000021</v>
          </cell>
          <cell r="E63">
            <v>886.05400000000009</v>
          </cell>
          <cell r="F63">
            <v>892.02199999999993</v>
          </cell>
          <cell r="G63">
            <v>877.36599999999987</v>
          </cell>
          <cell r="H63">
            <v>888.04600000000005</v>
          </cell>
          <cell r="I63">
            <v>915.85699999999986</v>
          </cell>
          <cell r="J63">
            <v>930.61399999999981</v>
          </cell>
          <cell r="K63">
            <v>945.57300000000009</v>
          </cell>
          <cell r="L63">
            <v>960.98899999999992</v>
          </cell>
          <cell r="M63">
            <v>962.40300000000002</v>
          </cell>
          <cell r="N63">
            <v>965.69500000000005</v>
          </cell>
          <cell r="O63">
            <v>966.42199999999991</v>
          </cell>
          <cell r="P63">
            <v>960.52</v>
          </cell>
          <cell r="Q63">
            <v>958.52799999999991</v>
          </cell>
          <cell r="R63">
            <v>953.08299999999997</v>
          </cell>
          <cell r="S63">
            <v>952.14100000000019</v>
          </cell>
          <cell r="T63">
            <v>934.93</v>
          </cell>
          <cell r="U63">
            <v>917.42600000000016</v>
          </cell>
          <cell r="V63">
            <v>911.45399999999995</v>
          </cell>
          <cell r="W63">
            <v>904.01700000000005</v>
          </cell>
          <cell r="X63">
            <v>894.726</v>
          </cell>
          <cell r="Y63">
            <v>873.58400000000017</v>
          </cell>
        </row>
        <row r="64">
          <cell r="B64">
            <v>2562.0610000000001</v>
          </cell>
          <cell r="C64">
            <v>2340.5100000000007</v>
          </cell>
          <cell r="D64">
            <v>2254.1410000000001</v>
          </cell>
          <cell r="E64">
            <v>2227.6889999999999</v>
          </cell>
          <cell r="F64">
            <v>2260.4389999999999</v>
          </cell>
          <cell r="G64">
            <v>2226.1389999999997</v>
          </cell>
          <cell r="H64">
            <v>2441.4459999999999</v>
          </cell>
          <cell r="I64">
            <v>2851.9660000000003</v>
          </cell>
          <cell r="J64">
            <v>3231.9069999999997</v>
          </cell>
          <cell r="K64">
            <v>3623.7310000000002</v>
          </cell>
          <cell r="L64">
            <v>3931.0800000000004</v>
          </cell>
          <cell r="M64">
            <v>4016.3089999999997</v>
          </cell>
          <cell r="N64">
            <v>3901.0129999999999</v>
          </cell>
          <cell r="O64">
            <v>3538.5770000000007</v>
          </cell>
          <cell r="P64">
            <v>3206.9920000000006</v>
          </cell>
          <cell r="Q64">
            <v>3073.0530000000003</v>
          </cell>
          <cell r="R64">
            <v>3142.1010000000001</v>
          </cell>
          <cell r="S64">
            <v>3308.7149999999997</v>
          </cell>
          <cell r="T64">
            <v>3380.01</v>
          </cell>
          <cell r="U64">
            <v>3557.0110000000004</v>
          </cell>
          <cell r="V64">
            <v>3753.6679999999997</v>
          </cell>
          <cell r="W64">
            <v>3416.069</v>
          </cell>
          <cell r="X64">
            <v>3052.9229999999998</v>
          </cell>
          <cell r="Y64">
            <v>2656.0419999999999</v>
          </cell>
        </row>
        <row r="65">
          <cell r="O65">
            <v>345</v>
          </cell>
          <cell r="P65">
            <v>345</v>
          </cell>
          <cell r="Q65">
            <v>345</v>
          </cell>
          <cell r="R65">
            <v>345</v>
          </cell>
        </row>
        <row r="66">
          <cell r="B66">
            <v>93</v>
          </cell>
          <cell r="C66">
            <v>109</v>
          </cell>
          <cell r="D66">
            <v>86</v>
          </cell>
          <cell r="E66">
            <v>83.5</v>
          </cell>
          <cell r="F66">
            <v>86</v>
          </cell>
          <cell r="G66">
            <v>91.5</v>
          </cell>
          <cell r="H66">
            <v>91.5</v>
          </cell>
          <cell r="I66">
            <v>87.5</v>
          </cell>
          <cell r="J66">
            <v>85</v>
          </cell>
          <cell r="K66">
            <v>85</v>
          </cell>
          <cell r="L66">
            <v>83.5</v>
          </cell>
          <cell r="M66">
            <v>90.5</v>
          </cell>
          <cell r="N66">
            <v>95</v>
          </cell>
          <cell r="O66">
            <v>96.5</v>
          </cell>
          <cell r="P66">
            <v>98</v>
          </cell>
          <cell r="Q66">
            <v>96.5</v>
          </cell>
          <cell r="R66">
            <v>102</v>
          </cell>
          <cell r="S66">
            <v>90.5</v>
          </cell>
          <cell r="T66">
            <v>92</v>
          </cell>
          <cell r="U66">
            <v>92.5</v>
          </cell>
          <cell r="V66">
            <v>95</v>
          </cell>
          <cell r="W66">
            <v>89</v>
          </cell>
          <cell r="X66">
            <v>85</v>
          </cell>
          <cell r="Y66">
            <v>87.5</v>
          </cell>
        </row>
        <row r="70">
          <cell r="B70">
            <v>18</v>
          </cell>
          <cell r="C70">
            <v>21</v>
          </cell>
          <cell r="D70">
            <v>18</v>
          </cell>
          <cell r="E70">
            <v>18</v>
          </cell>
          <cell r="F70">
            <v>18</v>
          </cell>
          <cell r="G70">
            <v>18</v>
          </cell>
          <cell r="H70">
            <v>19</v>
          </cell>
          <cell r="I70">
            <v>86.462000000000003</v>
          </cell>
          <cell r="J70">
            <v>102.876</v>
          </cell>
          <cell r="K70">
            <v>109</v>
          </cell>
          <cell r="L70">
            <v>54.902999999999999</v>
          </cell>
          <cell r="M70">
            <v>18</v>
          </cell>
          <cell r="N70">
            <v>18</v>
          </cell>
          <cell r="O70">
            <v>38</v>
          </cell>
          <cell r="P70">
            <v>38</v>
          </cell>
          <cell r="Q70">
            <v>38</v>
          </cell>
          <cell r="R70">
            <v>18</v>
          </cell>
          <cell r="S70">
            <v>39.442999999999998</v>
          </cell>
          <cell r="T70">
            <v>34</v>
          </cell>
          <cell r="U70">
            <v>103</v>
          </cell>
          <cell r="V70">
            <v>153</v>
          </cell>
          <cell r="W70">
            <v>111.143</v>
          </cell>
          <cell r="X70">
            <v>168</v>
          </cell>
          <cell r="Y70">
            <v>153</v>
          </cell>
        </row>
        <row r="71">
          <cell r="I71">
            <v>155</v>
          </cell>
          <cell r="J71">
            <v>105</v>
          </cell>
          <cell r="K71">
            <v>142.739</v>
          </cell>
          <cell r="L71">
            <v>80</v>
          </cell>
          <cell r="P71">
            <v>55</v>
          </cell>
          <cell r="Q71">
            <v>55</v>
          </cell>
          <cell r="S71">
            <v>75.444000000000003</v>
          </cell>
          <cell r="T71">
            <v>50</v>
          </cell>
          <cell r="U71">
            <v>55</v>
          </cell>
          <cell r="V71">
            <v>55</v>
          </cell>
          <cell r="W71">
            <v>55</v>
          </cell>
          <cell r="X71">
            <v>50</v>
          </cell>
        </row>
        <row r="72">
          <cell r="V72">
            <v>135.19999999999999</v>
          </cell>
          <cell r="W72">
            <v>95</v>
          </cell>
        </row>
      </sheetData>
      <sheetData sheetId="18">
        <row r="7">
          <cell r="B7">
            <v>65.900000000000006</v>
          </cell>
          <cell r="C7">
            <v>65.64</v>
          </cell>
          <cell r="D7">
            <v>65.64</v>
          </cell>
          <cell r="E7">
            <v>65.900000000000006</v>
          </cell>
          <cell r="F7">
            <v>65.900000000000006</v>
          </cell>
          <cell r="G7">
            <v>65.64</v>
          </cell>
          <cell r="H7">
            <v>65.64</v>
          </cell>
          <cell r="I7">
            <v>41.97</v>
          </cell>
          <cell r="J7">
            <v>44.96</v>
          </cell>
          <cell r="K7">
            <v>46</v>
          </cell>
          <cell r="L7">
            <v>48</v>
          </cell>
          <cell r="M7">
            <v>64.849999999999994</v>
          </cell>
          <cell r="N7">
            <v>54.89</v>
          </cell>
          <cell r="O7">
            <v>57.95</v>
          </cell>
          <cell r="P7">
            <v>39.04</v>
          </cell>
          <cell r="Q7">
            <v>38.880000000000003</v>
          </cell>
          <cell r="R7">
            <v>52.09</v>
          </cell>
          <cell r="S7">
            <v>47.67</v>
          </cell>
          <cell r="T7">
            <v>59.78</v>
          </cell>
          <cell r="U7">
            <v>67.790000000000006</v>
          </cell>
          <cell r="V7">
            <v>73.150000000000006</v>
          </cell>
          <cell r="W7">
            <v>74.22</v>
          </cell>
          <cell r="X7">
            <v>70.58</v>
          </cell>
          <cell r="Y7">
            <v>71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44351</v>
          </cell>
        </row>
        <row r="4">
          <cell r="B4">
            <v>44351</v>
          </cell>
        </row>
        <row r="5">
          <cell r="B5">
            <v>44351</v>
          </cell>
        </row>
        <row r="6">
          <cell r="B6">
            <v>44351</v>
          </cell>
        </row>
        <row r="7">
          <cell r="B7">
            <v>44351</v>
          </cell>
        </row>
        <row r="8">
          <cell r="B8">
            <v>44351</v>
          </cell>
        </row>
        <row r="9">
          <cell r="B9">
            <v>44351</v>
          </cell>
        </row>
        <row r="10">
          <cell r="B10">
            <v>44351</v>
          </cell>
        </row>
        <row r="11">
          <cell r="B11">
            <v>44351</v>
          </cell>
        </row>
        <row r="12">
          <cell r="B12">
            <v>44351</v>
          </cell>
        </row>
        <row r="13">
          <cell r="B13">
            <v>44351</v>
          </cell>
        </row>
        <row r="14">
          <cell r="B14">
            <v>44351</v>
          </cell>
        </row>
        <row r="15">
          <cell r="B15">
            <v>44351</v>
          </cell>
        </row>
        <row r="16">
          <cell r="B16">
            <v>44351</v>
          </cell>
        </row>
      </sheetData>
      <sheetData sheetId="41">
        <row r="2">
          <cell r="C2">
            <v>44354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850.83900000000006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12.994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4461.438000000001</v>
      </c>
      <c r="C4" s="18">
        <v>4233.3650000000007</v>
      </c>
      <c r="D4" s="18">
        <v>4120.4390000000003</v>
      </c>
      <c r="E4" s="18">
        <v>4080.9989999999998</v>
      </c>
      <c r="F4" s="18">
        <v>4100.1849999999995</v>
      </c>
      <c r="G4" s="18">
        <v>4047.2639999999997</v>
      </c>
      <c r="H4" s="18">
        <v>4254.2909999999993</v>
      </c>
      <c r="I4" s="18">
        <v>4932.0829999999987</v>
      </c>
      <c r="J4" s="18">
        <v>5265.8370000000004</v>
      </c>
      <c r="K4" s="18">
        <v>5714.4749999999976</v>
      </c>
      <c r="L4" s="18">
        <v>5912.4179999999997</v>
      </c>
      <c r="M4" s="18">
        <v>5919.8369999999995</v>
      </c>
      <c r="N4" s="18">
        <v>5792.2740000000003</v>
      </c>
      <c r="O4" s="18">
        <v>5819.8480000000018</v>
      </c>
      <c r="P4" s="18">
        <v>5544.7629999999999</v>
      </c>
      <c r="Q4" s="18">
        <v>5426.7609999999986</v>
      </c>
      <c r="R4" s="18">
        <v>5406.9210000000003</v>
      </c>
      <c r="S4" s="18">
        <v>5299.0469999999987</v>
      </c>
      <c r="T4" s="18">
        <v>5341.7549999999983</v>
      </c>
      <c r="U4" s="18">
        <v>5585.7609999999995</v>
      </c>
      <c r="V4" s="18">
        <v>5982.0960000000005</v>
      </c>
      <c r="W4" s="18">
        <v>5533.0550000000003</v>
      </c>
      <c r="X4" s="18">
        <v>5114.4539999999997</v>
      </c>
      <c r="Y4" s="18">
        <v>4640.9059999999999</v>
      </c>
      <c r="Z4" s="19"/>
      <c r="AA4" s="20">
        <f>SUM(B4:Z4)</f>
        <v>122530.27200000001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65.900000000000006</v>
      </c>
      <c r="C7" s="28">
        <v>65.64</v>
      </c>
      <c r="D7" s="28">
        <v>65.64</v>
      </c>
      <c r="E7" s="28">
        <v>65.900000000000006</v>
      </c>
      <c r="F7" s="28">
        <v>65.900000000000006</v>
      </c>
      <c r="G7" s="28">
        <v>65.64</v>
      </c>
      <c r="H7" s="28">
        <v>65.64</v>
      </c>
      <c r="I7" s="28">
        <v>41.97</v>
      </c>
      <c r="J7" s="28">
        <v>44.96</v>
      </c>
      <c r="K7" s="28">
        <v>46</v>
      </c>
      <c r="L7" s="28">
        <v>48</v>
      </c>
      <c r="M7" s="28">
        <v>64.849999999999994</v>
      </c>
      <c r="N7" s="28">
        <v>54.89</v>
      </c>
      <c r="O7" s="28">
        <v>57.95</v>
      </c>
      <c r="P7" s="28">
        <v>39.04</v>
      </c>
      <c r="Q7" s="28">
        <v>38.880000000000003</v>
      </c>
      <c r="R7" s="28">
        <v>52.09</v>
      </c>
      <c r="S7" s="28">
        <v>47.67</v>
      </c>
      <c r="T7" s="28">
        <v>59.78</v>
      </c>
      <c r="U7" s="28">
        <v>67.790000000000006</v>
      </c>
      <c r="V7" s="28">
        <v>73.150000000000006</v>
      </c>
      <c r="W7" s="28">
        <v>74.22</v>
      </c>
      <c r="X7" s="28">
        <v>70.58</v>
      </c>
      <c r="Y7" s="28">
        <v>71</v>
      </c>
      <c r="Z7" s="29"/>
      <c r="AA7" s="30">
        <f>IF(SUM(GR_MAINLAND_MCP_SUM_SELL)&lt;&gt;0,AVERAGEIF(GR_MAINLAND_MCP_SUM_SELL,"&lt;&gt;"""),"")</f>
        <v>58.878333333333337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2285.2670000000003</v>
      </c>
      <c r="C11" s="47">
        <v>2016.2929999999999</v>
      </c>
      <c r="D11" s="47">
        <v>1872.682</v>
      </c>
      <c r="E11" s="47">
        <v>1859.7140000000002</v>
      </c>
      <c r="F11" s="47">
        <v>1869.1480000000001</v>
      </c>
      <c r="G11" s="47">
        <v>1729.587</v>
      </c>
      <c r="H11" s="47">
        <v>1532.4009999999998</v>
      </c>
      <c r="I11" s="47">
        <v>1495.9</v>
      </c>
      <c r="J11" s="47">
        <v>1495.9</v>
      </c>
      <c r="K11" s="47">
        <v>1564.9</v>
      </c>
      <c r="L11" s="47">
        <v>1563.9</v>
      </c>
      <c r="M11" s="47">
        <v>1395.9</v>
      </c>
      <c r="N11" s="47">
        <v>1415.9</v>
      </c>
      <c r="O11" s="47">
        <v>1425.9</v>
      </c>
      <c r="P11" s="47">
        <v>1475.9</v>
      </c>
      <c r="Q11" s="47">
        <v>1634.9</v>
      </c>
      <c r="R11" s="47">
        <v>1660.9</v>
      </c>
      <c r="S11" s="47">
        <v>1901.9</v>
      </c>
      <c r="T11" s="47">
        <v>1917.9</v>
      </c>
      <c r="U11" s="47">
        <v>2409.5700000000002</v>
      </c>
      <c r="V11" s="47">
        <v>2757.9479999999999</v>
      </c>
      <c r="W11" s="47">
        <v>2758.973</v>
      </c>
      <c r="X11" s="47">
        <v>2693.875</v>
      </c>
      <c r="Y11" s="47">
        <v>2666.3690000000001</v>
      </c>
      <c r="Z11" s="48"/>
      <c r="AA11" s="49">
        <f>SUM(B11:Z11)</f>
        <v>45401.627000000008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164</v>
      </c>
      <c r="I12" s="47">
        <v>907</v>
      </c>
      <c r="J12" s="47">
        <v>790</v>
      </c>
      <c r="K12" s="47">
        <v>751</v>
      </c>
      <c r="L12" s="47">
        <v>431</v>
      </c>
      <c r="M12" s="47">
        <v>309</v>
      </c>
      <c r="N12" s="47">
        <v>169</v>
      </c>
      <c r="O12" s="47">
        <v>95</v>
      </c>
      <c r="P12" s="47">
        <v>64</v>
      </c>
      <c r="Q12" s="47">
        <v>64</v>
      </c>
      <c r="R12" s="47">
        <v>64</v>
      </c>
      <c r="S12" s="47">
        <v>438</v>
      </c>
      <c r="T12" s="47">
        <v>1115</v>
      </c>
      <c r="U12" s="47">
        <v>1382</v>
      </c>
      <c r="V12" s="47">
        <v>1477</v>
      </c>
      <c r="W12" s="47">
        <v>1091</v>
      </c>
      <c r="X12" s="47">
        <v>744</v>
      </c>
      <c r="Y12" s="47">
        <v>38</v>
      </c>
      <c r="Z12" s="48"/>
      <c r="AA12" s="49">
        <f>SUM(B12:Z12)</f>
        <v>10403</v>
      </c>
    </row>
    <row r="13" spans="1:27" ht="24.95" customHeight="1" x14ac:dyDescent="0.2">
      <c r="A13" s="50" t="s">
        <v>9</v>
      </c>
      <c r="B13" s="51">
        <v>393.17099999999994</v>
      </c>
      <c r="C13" s="52">
        <v>394.07199999999995</v>
      </c>
      <c r="D13" s="52">
        <v>395.75700000000001</v>
      </c>
      <c r="E13" s="52">
        <v>390.28499999999997</v>
      </c>
      <c r="F13" s="52">
        <v>385.03699999999998</v>
      </c>
      <c r="G13" s="52">
        <v>444.67699999999996</v>
      </c>
      <c r="H13" s="52">
        <v>728.89</v>
      </c>
      <c r="I13" s="52">
        <v>1232.1829999999995</v>
      </c>
      <c r="J13" s="52">
        <v>1768.2370000000001</v>
      </c>
      <c r="K13" s="52">
        <v>2207.0750000000003</v>
      </c>
      <c r="L13" s="52">
        <v>2514.5179999999996</v>
      </c>
      <c r="M13" s="52">
        <v>2704.9129999999996</v>
      </c>
      <c r="N13" s="52">
        <v>2821.8950000000009</v>
      </c>
      <c r="O13" s="52">
        <v>2827.3710000000001</v>
      </c>
      <c r="P13" s="52">
        <v>2710.1629999999996</v>
      </c>
      <c r="Q13" s="52">
        <v>2478.4609999999993</v>
      </c>
      <c r="R13" s="52">
        <v>2161.3760000000002</v>
      </c>
      <c r="S13" s="52">
        <v>1748.3469999999998</v>
      </c>
      <c r="T13" s="52">
        <v>1311.7549999999999</v>
      </c>
      <c r="U13" s="52">
        <v>1086.691</v>
      </c>
      <c r="V13" s="52">
        <v>1047.1479999999999</v>
      </c>
      <c r="W13" s="52">
        <v>983.08200000000011</v>
      </c>
      <c r="X13" s="52">
        <v>904.77899999999988</v>
      </c>
      <c r="Y13" s="52">
        <v>826.57</v>
      </c>
      <c r="Z13" s="53"/>
      <c r="AA13" s="54">
        <f>SUM(B13:Z13)</f>
        <v>34466.453000000001</v>
      </c>
    </row>
    <row r="14" spans="1:27" ht="30" customHeight="1" thickBot="1" x14ac:dyDescent="0.25">
      <c r="A14" s="55" t="s">
        <v>10</v>
      </c>
      <c r="B14" s="56">
        <f>IF(LEN(B$2)&gt;0,SUM(B10:B13),"")</f>
        <v>2867.4380000000001</v>
      </c>
      <c r="C14" s="57">
        <f t="shared" ref="C14:Z14" si="0">IF(LEN(C$2)&gt;0,SUM(C10:C13),"")</f>
        <v>2599.3649999999998</v>
      </c>
      <c r="D14" s="57">
        <f t="shared" si="0"/>
        <v>2457.4389999999999</v>
      </c>
      <c r="E14" s="57">
        <f t="shared" si="0"/>
        <v>2438.9989999999998</v>
      </c>
      <c r="F14" s="57">
        <f t="shared" si="0"/>
        <v>2469.1849999999999</v>
      </c>
      <c r="G14" s="57">
        <f t="shared" si="0"/>
        <v>2419.2640000000001</v>
      </c>
      <c r="H14" s="57">
        <f t="shared" si="0"/>
        <v>2576.2909999999997</v>
      </c>
      <c r="I14" s="57">
        <f t="shared" si="0"/>
        <v>3786.0829999999996</v>
      </c>
      <c r="J14" s="57">
        <f t="shared" si="0"/>
        <v>4205.1370000000006</v>
      </c>
      <c r="K14" s="57">
        <f t="shared" si="0"/>
        <v>4673.9750000000004</v>
      </c>
      <c r="L14" s="57">
        <f t="shared" si="0"/>
        <v>4660.4179999999997</v>
      </c>
      <c r="M14" s="57">
        <f t="shared" si="0"/>
        <v>4560.8130000000001</v>
      </c>
      <c r="N14" s="57">
        <f t="shared" si="0"/>
        <v>4557.795000000001</v>
      </c>
      <c r="O14" s="57">
        <f t="shared" si="0"/>
        <v>4499.2710000000006</v>
      </c>
      <c r="P14" s="57">
        <f t="shared" si="0"/>
        <v>4401.0630000000001</v>
      </c>
      <c r="Q14" s="57">
        <f t="shared" si="0"/>
        <v>4328.360999999999</v>
      </c>
      <c r="R14" s="57">
        <f t="shared" si="0"/>
        <v>4037.2760000000003</v>
      </c>
      <c r="S14" s="57">
        <f t="shared" si="0"/>
        <v>4239.2469999999994</v>
      </c>
      <c r="T14" s="57">
        <f t="shared" si="0"/>
        <v>4495.6549999999997</v>
      </c>
      <c r="U14" s="57">
        <f t="shared" si="0"/>
        <v>5029.2610000000004</v>
      </c>
      <c r="V14" s="57">
        <f t="shared" si="0"/>
        <v>5433.0960000000005</v>
      </c>
      <c r="W14" s="57">
        <f t="shared" si="0"/>
        <v>4984.0550000000003</v>
      </c>
      <c r="X14" s="57">
        <f t="shared" si="0"/>
        <v>4493.6539999999995</v>
      </c>
      <c r="Y14" s="57">
        <f t="shared" si="0"/>
        <v>3681.9390000000003</v>
      </c>
      <c r="Z14" s="58" t="str">
        <f t="shared" si="0"/>
        <v/>
      </c>
      <c r="AA14" s="59">
        <f>SUM(AA9:AA13)</f>
        <v>93895.080000000016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1213.9000000000001</v>
      </c>
      <c r="C25" s="67">
        <v>1014.9</v>
      </c>
      <c r="D25" s="67">
        <v>1008.9</v>
      </c>
      <c r="E25" s="67">
        <v>1008.9</v>
      </c>
      <c r="F25" s="67">
        <v>1030.9000000000001</v>
      </c>
      <c r="G25" s="67">
        <v>1109.9000000000001</v>
      </c>
      <c r="H25" s="67">
        <v>1355.9</v>
      </c>
      <c r="I25" s="67">
        <v>2532.9</v>
      </c>
      <c r="J25" s="67">
        <v>2878.9</v>
      </c>
      <c r="K25" s="67">
        <v>3198.9</v>
      </c>
      <c r="L25" s="67">
        <v>3177.9</v>
      </c>
      <c r="M25" s="67">
        <v>3200.9</v>
      </c>
      <c r="N25" s="67">
        <v>3162.9</v>
      </c>
      <c r="O25" s="67">
        <v>3081.9</v>
      </c>
      <c r="P25" s="67">
        <v>2989.9</v>
      </c>
      <c r="Q25" s="67">
        <v>2876.9</v>
      </c>
      <c r="R25" s="67">
        <v>2545.9</v>
      </c>
      <c r="S25" s="67">
        <v>2732.9</v>
      </c>
      <c r="T25" s="67">
        <v>2896.9</v>
      </c>
      <c r="U25" s="67">
        <v>2866.9</v>
      </c>
      <c r="V25" s="67">
        <v>2863.9</v>
      </c>
      <c r="W25" s="67">
        <v>2460.9</v>
      </c>
      <c r="X25" s="67">
        <v>1951.9</v>
      </c>
      <c r="Y25" s="67">
        <v>1466.9</v>
      </c>
      <c r="Z25" s="68"/>
      <c r="AA25" s="69">
        <f>SUM(B25:Z25)</f>
        <v>54630.600000000013</v>
      </c>
    </row>
    <row r="26" spans="1:27" ht="24.95" customHeight="1" x14ac:dyDescent="0.2">
      <c r="A26" s="70" t="s">
        <v>20</v>
      </c>
      <c r="B26" s="71">
        <v>819.53800000000001</v>
      </c>
      <c r="C26" s="72">
        <v>790.46500000000003</v>
      </c>
      <c r="D26" s="72">
        <v>731.53899999999999</v>
      </c>
      <c r="E26" s="72">
        <v>864.09900000000005</v>
      </c>
      <c r="F26" s="72">
        <v>861.28499999999997</v>
      </c>
      <c r="G26" s="72">
        <v>769.36400000000003</v>
      </c>
      <c r="H26" s="72">
        <v>890.39099999999996</v>
      </c>
      <c r="I26" s="72">
        <v>575.18299999999999</v>
      </c>
      <c r="J26" s="72">
        <v>575.23699999999997</v>
      </c>
      <c r="K26" s="72">
        <v>715.07500000000005</v>
      </c>
      <c r="L26" s="72">
        <v>733.51800000000003</v>
      </c>
      <c r="M26" s="72">
        <v>910.93700000000001</v>
      </c>
      <c r="N26" s="72">
        <v>821.37400000000002</v>
      </c>
      <c r="O26" s="72">
        <v>929.94799999999998</v>
      </c>
      <c r="P26" s="72">
        <v>777.16300000000001</v>
      </c>
      <c r="Q26" s="72">
        <v>747.46100000000001</v>
      </c>
      <c r="R26" s="72">
        <v>888.02099999999996</v>
      </c>
      <c r="S26" s="72">
        <v>770.34699999999998</v>
      </c>
      <c r="T26" s="72">
        <v>722.755</v>
      </c>
      <c r="U26" s="72">
        <v>1152.3610000000001</v>
      </c>
      <c r="V26" s="72">
        <v>1396.1959999999999</v>
      </c>
      <c r="W26" s="72">
        <v>1350.155</v>
      </c>
      <c r="X26" s="72">
        <v>1341.7539999999999</v>
      </c>
      <c r="Y26" s="72">
        <v>1121.106</v>
      </c>
      <c r="Z26" s="73"/>
      <c r="AA26" s="74">
        <f>SUM(B26:Z26)</f>
        <v>21255.271999999997</v>
      </c>
    </row>
    <row r="27" spans="1:27" ht="24.95" customHeight="1" x14ac:dyDescent="0.2">
      <c r="A27" s="77" t="s">
        <v>21</v>
      </c>
      <c r="B27" s="75">
        <v>1788</v>
      </c>
      <c r="C27" s="76">
        <v>1788</v>
      </c>
      <c r="D27" s="76">
        <v>1740</v>
      </c>
      <c r="E27" s="76">
        <v>1568</v>
      </c>
      <c r="F27" s="76">
        <v>1568</v>
      </c>
      <c r="G27" s="76">
        <v>1528</v>
      </c>
      <c r="H27" s="76">
        <v>1368</v>
      </c>
      <c r="I27" s="76">
        <v>1368</v>
      </c>
      <c r="J27" s="76">
        <v>1368</v>
      </c>
      <c r="K27" s="76">
        <v>1368</v>
      </c>
      <c r="L27" s="76">
        <v>1361</v>
      </c>
      <c r="M27" s="76">
        <v>1168</v>
      </c>
      <c r="N27" s="76">
        <v>1168</v>
      </c>
      <c r="O27" s="76">
        <v>1168</v>
      </c>
      <c r="P27" s="76">
        <v>1168</v>
      </c>
      <c r="Q27" s="76">
        <v>1238</v>
      </c>
      <c r="R27" s="76">
        <v>1333</v>
      </c>
      <c r="S27" s="76">
        <v>1394</v>
      </c>
      <c r="T27" s="76">
        <v>1410</v>
      </c>
      <c r="U27" s="76">
        <v>1564</v>
      </c>
      <c r="V27" s="76">
        <v>1722</v>
      </c>
      <c r="W27" s="76">
        <v>1722</v>
      </c>
      <c r="X27" s="76">
        <v>1752</v>
      </c>
      <c r="Y27" s="76">
        <v>1752</v>
      </c>
      <c r="Z27" s="78"/>
      <c r="AA27" s="79">
        <f>SUM(B27:Z27)</f>
        <v>35372</v>
      </c>
    </row>
    <row r="28" spans="1:27" ht="30" customHeight="1" thickBot="1" x14ac:dyDescent="0.25">
      <c r="A28" s="55" t="s">
        <v>22</v>
      </c>
      <c r="B28" s="56">
        <f>IF(LEN(B$2)&gt;0,SUM(B25:B27),"")</f>
        <v>3821.4380000000001</v>
      </c>
      <c r="C28" s="57">
        <f t="shared" ref="C28:Z28" si="2">IF(LEN(C$2)&gt;0,SUM(C25:C27),"")</f>
        <v>3593.3649999999998</v>
      </c>
      <c r="D28" s="57">
        <f t="shared" si="2"/>
        <v>3480.4389999999999</v>
      </c>
      <c r="E28" s="57">
        <f t="shared" si="2"/>
        <v>3440.9989999999998</v>
      </c>
      <c r="F28" s="57">
        <f t="shared" si="2"/>
        <v>3460.1849999999999</v>
      </c>
      <c r="G28" s="57">
        <f t="shared" si="2"/>
        <v>3407.2640000000001</v>
      </c>
      <c r="H28" s="57">
        <f t="shared" si="2"/>
        <v>3614.2910000000002</v>
      </c>
      <c r="I28" s="57">
        <f t="shared" si="2"/>
        <v>4476.0830000000005</v>
      </c>
      <c r="J28" s="57">
        <f t="shared" si="2"/>
        <v>4822.1370000000006</v>
      </c>
      <c r="K28" s="57">
        <f t="shared" si="2"/>
        <v>5281.9750000000004</v>
      </c>
      <c r="L28" s="57">
        <f t="shared" si="2"/>
        <v>5272.4179999999997</v>
      </c>
      <c r="M28" s="57">
        <f t="shared" si="2"/>
        <v>5279.8370000000004</v>
      </c>
      <c r="N28" s="57">
        <f t="shared" si="2"/>
        <v>5152.2740000000003</v>
      </c>
      <c r="O28" s="57">
        <f t="shared" si="2"/>
        <v>5179.848</v>
      </c>
      <c r="P28" s="57">
        <f t="shared" si="2"/>
        <v>4935.0630000000001</v>
      </c>
      <c r="Q28" s="57">
        <f t="shared" si="2"/>
        <v>4862.3609999999999</v>
      </c>
      <c r="R28" s="57">
        <f t="shared" si="2"/>
        <v>4766.9210000000003</v>
      </c>
      <c r="S28" s="57">
        <f t="shared" si="2"/>
        <v>4897.2470000000003</v>
      </c>
      <c r="T28" s="57">
        <f t="shared" si="2"/>
        <v>5029.6550000000007</v>
      </c>
      <c r="U28" s="57">
        <f t="shared" si="2"/>
        <v>5583.2610000000004</v>
      </c>
      <c r="V28" s="57">
        <f t="shared" si="2"/>
        <v>5982.0959999999995</v>
      </c>
      <c r="W28" s="57">
        <f t="shared" si="2"/>
        <v>5533.0550000000003</v>
      </c>
      <c r="X28" s="57">
        <f t="shared" si="2"/>
        <v>5045.6540000000005</v>
      </c>
      <c r="Y28" s="57">
        <f t="shared" si="2"/>
        <v>4340.0060000000003</v>
      </c>
      <c r="Z28" s="58" t="str">
        <f t="shared" si="2"/>
        <v/>
      </c>
      <c r="AA28" s="59">
        <f>SUM(AA25:AA27)</f>
        <v>111257.872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305</v>
      </c>
      <c r="C31" s="90">
        <v>334</v>
      </c>
      <c r="D31" s="90">
        <v>365</v>
      </c>
      <c r="E31" s="90">
        <v>345</v>
      </c>
      <c r="F31" s="90">
        <v>335</v>
      </c>
      <c r="G31" s="90">
        <v>340</v>
      </c>
      <c r="H31" s="90">
        <v>388</v>
      </c>
      <c r="I31" s="90">
        <v>268</v>
      </c>
      <c r="J31" s="90">
        <v>190</v>
      </c>
      <c r="K31" s="90">
        <v>190</v>
      </c>
      <c r="L31" s="90">
        <v>195</v>
      </c>
      <c r="M31" s="90">
        <v>228</v>
      </c>
      <c r="N31" s="90">
        <v>181</v>
      </c>
      <c r="O31" s="90">
        <v>192</v>
      </c>
      <c r="P31" s="90">
        <v>172</v>
      </c>
      <c r="Q31" s="90">
        <v>172</v>
      </c>
      <c r="R31" s="90">
        <v>202.64499999999998</v>
      </c>
      <c r="S31" s="90">
        <v>190</v>
      </c>
      <c r="T31" s="90">
        <v>180</v>
      </c>
      <c r="U31" s="90">
        <v>180</v>
      </c>
      <c r="V31" s="90">
        <v>181</v>
      </c>
      <c r="W31" s="90">
        <v>178</v>
      </c>
      <c r="X31" s="90">
        <v>173</v>
      </c>
      <c r="Y31" s="90">
        <v>211</v>
      </c>
      <c r="Z31" s="91"/>
      <c r="AA31" s="69">
        <f t="shared" ref="AA31:AA36" si="3">SUM(B31:Z31)</f>
        <v>5695.6450000000004</v>
      </c>
    </row>
    <row r="32" spans="1:27" ht="24.95" customHeight="1" x14ac:dyDescent="0.2">
      <c r="A32" s="92" t="s">
        <v>25</v>
      </c>
      <c r="B32" s="93">
        <v>489</v>
      </c>
      <c r="C32" s="94">
        <v>500</v>
      </c>
      <c r="D32" s="94">
        <v>498</v>
      </c>
      <c r="E32" s="94">
        <v>497</v>
      </c>
      <c r="F32" s="94">
        <v>496</v>
      </c>
      <c r="G32" s="94">
        <v>488</v>
      </c>
      <c r="H32" s="94">
        <v>490</v>
      </c>
      <c r="I32" s="94">
        <v>262</v>
      </c>
      <c r="J32" s="94">
        <v>267</v>
      </c>
      <c r="K32" s="94">
        <v>258</v>
      </c>
      <c r="L32" s="94">
        <v>257</v>
      </c>
      <c r="M32" s="94">
        <v>331.024</v>
      </c>
      <c r="N32" s="94">
        <v>253.47899999999998</v>
      </c>
      <c r="O32" s="94">
        <v>328.577</v>
      </c>
      <c r="P32" s="94">
        <v>202</v>
      </c>
      <c r="Q32" s="94">
        <v>202</v>
      </c>
      <c r="R32" s="94">
        <v>367</v>
      </c>
      <c r="S32" s="94">
        <v>308</v>
      </c>
      <c r="T32" s="94">
        <v>194</v>
      </c>
      <c r="U32" s="94">
        <v>214</v>
      </c>
      <c r="V32" s="94">
        <v>208</v>
      </c>
      <c r="W32" s="94">
        <v>211</v>
      </c>
      <c r="X32" s="94">
        <v>219</v>
      </c>
      <c r="Y32" s="94">
        <v>287.06700000000001</v>
      </c>
      <c r="Z32" s="95"/>
      <c r="AA32" s="74">
        <f t="shared" si="3"/>
        <v>7827.1470000000008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566</v>
      </c>
      <c r="J33" s="94">
        <v>553.70000000000005</v>
      </c>
      <c r="K33" s="94">
        <v>542.5</v>
      </c>
      <c r="L33" s="94">
        <v>750</v>
      </c>
      <c r="M33" s="94">
        <v>750</v>
      </c>
      <c r="N33" s="94">
        <v>750</v>
      </c>
      <c r="O33" s="94">
        <v>750</v>
      </c>
      <c r="P33" s="94">
        <v>719.7</v>
      </c>
      <c r="Q33" s="94">
        <v>674.4</v>
      </c>
      <c r="R33" s="94">
        <v>750</v>
      </c>
      <c r="S33" s="94">
        <v>511.8</v>
      </c>
      <c r="T33" s="94">
        <v>422.1</v>
      </c>
      <c r="U33" s="94">
        <v>112.5</v>
      </c>
      <c r="V33" s="94">
        <v>110</v>
      </c>
      <c r="W33" s="94">
        <v>110</v>
      </c>
      <c r="X33" s="94">
        <v>178.8</v>
      </c>
      <c r="Y33" s="94">
        <v>410.9</v>
      </c>
      <c r="Z33" s="95"/>
      <c r="AA33" s="74">
        <f t="shared" si="3"/>
        <v>13912.4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1594</v>
      </c>
      <c r="C36" s="83">
        <f t="shared" ref="C36:Z36" si="4">IF(LEN(C$2)&gt;0,SUM(C31:C35),"")</f>
        <v>1634</v>
      </c>
      <c r="D36" s="83">
        <f t="shared" si="4"/>
        <v>1663</v>
      </c>
      <c r="E36" s="83">
        <f t="shared" si="4"/>
        <v>1642</v>
      </c>
      <c r="F36" s="83">
        <f t="shared" si="4"/>
        <v>1631</v>
      </c>
      <c r="G36" s="83">
        <f t="shared" si="4"/>
        <v>1628</v>
      </c>
      <c r="H36" s="83">
        <f t="shared" si="4"/>
        <v>1678</v>
      </c>
      <c r="I36" s="83">
        <f t="shared" si="4"/>
        <v>1146</v>
      </c>
      <c r="J36" s="83">
        <f t="shared" si="4"/>
        <v>1060.7</v>
      </c>
      <c r="K36" s="83">
        <f t="shared" si="4"/>
        <v>1040.5</v>
      </c>
      <c r="L36" s="83">
        <f t="shared" si="4"/>
        <v>1252</v>
      </c>
      <c r="M36" s="83">
        <f t="shared" si="4"/>
        <v>1359.0239999999999</v>
      </c>
      <c r="N36" s="83">
        <f t="shared" si="4"/>
        <v>1234.479</v>
      </c>
      <c r="O36" s="83">
        <f t="shared" si="4"/>
        <v>1320.577</v>
      </c>
      <c r="P36" s="83">
        <f t="shared" si="4"/>
        <v>1143.7</v>
      </c>
      <c r="Q36" s="83">
        <f t="shared" si="4"/>
        <v>1098.4000000000001</v>
      </c>
      <c r="R36" s="83">
        <f t="shared" si="4"/>
        <v>1369.645</v>
      </c>
      <c r="S36" s="83">
        <f t="shared" si="4"/>
        <v>1059.8</v>
      </c>
      <c r="T36" s="83">
        <f t="shared" si="4"/>
        <v>846.1</v>
      </c>
      <c r="U36" s="83">
        <f t="shared" si="4"/>
        <v>556.5</v>
      </c>
      <c r="V36" s="83">
        <f t="shared" si="4"/>
        <v>549</v>
      </c>
      <c r="W36" s="83">
        <f t="shared" si="4"/>
        <v>549</v>
      </c>
      <c r="X36" s="83">
        <f t="shared" si="4"/>
        <v>620.79999999999995</v>
      </c>
      <c r="Y36" s="83">
        <f t="shared" si="4"/>
        <v>958.96699999999998</v>
      </c>
      <c r="Z36" s="84" t="str">
        <f t="shared" si="4"/>
        <v/>
      </c>
      <c r="AA36" s="85">
        <f t="shared" si="3"/>
        <v>28635.192000000003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456</v>
      </c>
      <c r="J41" s="94">
        <v>443.7</v>
      </c>
      <c r="K41" s="94">
        <v>432.5</v>
      </c>
      <c r="L41" s="94">
        <v>640</v>
      </c>
      <c r="M41" s="94">
        <v>640</v>
      </c>
      <c r="N41" s="94">
        <v>640</v>
      </c>
      <c r="O41" s="94">
        <v>640</v>
      </c>
      <c r="P41" s="94">
        <v>609.70000000000005</v>
      </c>
      <c r="Q41" s="94">
        <v>564.4</v>
      </c>
      <c r="R41" s="94">
        <v>640</v>
      </c>
      <c r="S41" s="94">
        <v>401.8</v>
      </c>
      <c r="T41" s="94">
        <v>312.10000000000002</v>
      </c>
      <c r="U41" s="94">
        <v>2.5</v>
      </c>
      <c r="V41" s="94"/>
      <c r="W41" s="94"/>
      <c r="X41" s="94">
        <v>68.8</v>
      </c>
      <c r="Y41" s="94">
        <v>300.89999999999998</v>
      </c>
      <c r="Z41" s="95"/>
      <c r="AA41" s="74">
        <f t="shared" si="5"/>
        <v>11272.4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456</v>
      </c>
      <c r="J44" s="83">
        <f t="shared" si="6"/>
        <v>443.7</v>
      </c>
      <c r="K44" s="83">
        <f t="shared" si="6"/>
        <v>432.5</v>
      </c>
      <c r="L44" s="83">
        <f t="shared" si="6"/>
        <v>640</v>
      </c>
      <c r="M44" s="83">
        <f t="shared" si="6"/>
        <v>640</v>
      </c>
      <c r="N44" s="83">
        <f t="shared" si="6"/>
        <v>640</v>
      </c>
      <c r="O44" s="83">
        <f t="shared" si="6"/>
        <v>640</v>
      </c>
      <c r="P44" s="83">
        <f t="shared" si="6"/>
        <v>609.70000000000005</v>
      </c>
      <c r="Q44" s="83">
        <f t="shared" si="6"/>
        <v>564.4</v>
      </c>
      <c r="R44" s="83">
        <f t="shared" si="6"/>
        <v>640</v>
      </c>
      <c r="S44" s="83">
        <f t="shared" si="6"/>
        <v>401.8</v>
      </c>
      <c r="T44" s="83">
        <f t="shared" si="6"/>
        <v>312.10000000000002</v>
      </c>
      <c r="U44" s="83">
        <f t="shared" si="6"/>
        <v>2.5</v>
      </c>
      <c r="V44" s="83">
        <f t="shared" si="6"/>
        <v>0</v>
      </c>
      <c r="W44" s="83">
        <f t="shared" si="6"/>
        <v>0</v>
      </c>
      <c r="X44" s="83">
        <f t="shared" si="6"/>
        <v>68.8</v>
      </c>
      <c r="Y44" s="83">
        <f t="shared" si="6"/>
        <v>300.89999999999998</v>
      </c>
      <c r="Z44" s="84" t="str">
        <f t="shared" si="6"/>
        <v/>
      </c>
      <c r="AA44" s="85">
        <f t="shared" si="5"/>
        <v>11272.4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4461.4380000000001</v>
      </c>
      <c r="C47" s="83">
        <f t="shared" ref="C47:Z47" si="8">IF(LEN(C$2)&gt;0,C14+C22+C36,"")</f>
        <v>4233.3649999999998</v>
      </c>
      <c r="D47" s="83">
        <f t="shared" si="8"/>
        <v>4120.4390000000003</v>
      </c>
      <c r="E47" s="83">
        <f t="shared" si="8"/>
        <v>4080.9989999999998</v>
      </c>
      <c r="F47" s="83">
        <f t="shared" si="8"/>
        <v>4100.1849999999995</v>
      </c>
      <c r="G47" s="83">
        <f t="shared" si="8"/>
        <v>4047.2640000000001</v>
      </c>
      <c r="H47" s="83">
        <f t="shared" si="8"/>
        <v>4254.2909999999993</v>
      </c>
      <c r="I47" s="83">
        <f t="shared" si="8"/>
        <v>4932.0829999999996</v>
      </c>
      <c r="J47" s="83">
        <f t="shared" si="8"/>
        <v>5265.8370000000004</v>
      </c>
      <c r="K47" s="83">
        <f t="shared" si="8"/>
        <v>5714.4750000000004</v>
      </c>
      <c r="L47" s="83">
        <f t="shared" si="8"/>
        <v>5912.4179999999997</v>
      </c>
      <c r="M47" s="83">
        <f t="shared" si="8"/>
        <v>5919.8369999999995</v>
      </c>
      <c r="N47" s="83">
        <f t="shared" si="8"/>
        <v>5792.2740000000013</v>
      </c>
      <c r="O47" s="83">
        <f t="shared" si="8"/>
        <v>5819.8480000000009</v>
      </c>
      <c r="P47" s="83">
        <f t="shared" si="8"/>
        <v>5544.7629999999999</v>
      </c>
      <c r="Q47" s="83">
        <f t="shared" si="8"/>
        <v>5426.7609999999986</v>
      </c>
      <c r="R47" s="83">
        <f t="shared" si="8"/>
        <v>5406.9210000000003</v>
      </c>
      <c r="S47" s="83">
        <f t="shared" si="8"/>
        <v>5299.0469999999996</v>
      </c>
      <c r="T47" s="83">
        <f t="shared" si="8"/>
        <v>5341.7550000000001</v>
      </c>
      <c r="U47" s="83">
        <f t="shared" si="8"/>
        <v>5585.7610000000004</v>
      </c>
      <c r="V47" s="83">
        <f t="shared" si="8"/>
        <v>5982.0960000000005</v>
      </c>
      <c r="W47" s="83">
        <f t="shared" si="8"/>
        <v>5533.0550000000003</v>
      </c>
      <c r="X47" s="83">
        <f t="shared" si="8"/>
        <v>5114.4539999999997</v>
      </c>
      <c r="Y47" s="83">
        <f t="shared" si="8"/>
        <v>4640.9059999999999</v>
      </c>
      <c r="Z47" s="84" t="str">
        <f t="shared" si="8"/>
        <v/>
      </c>
      <c r="AA47" s="100">
        <f>SUM(B47:Z47)</f>
        <v>122530.27200000001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4461.438000000001</v>
      </c>
      <c r="C4" s="18">
        <v>4233.3649999999989</v>
      </c>
      <c r="D4" s="18">
        <v>4120.4390000000003</v>
      </c>
      <c r="E4" s="18">
        <v>4080.9990000000003</v>
      </c>
      <c r="F4" s="18">
        <v>4100.1850000000004</v>
      </c>
      <c r="G4" s="18">
        <v>4047.2640000000006</v>
      </c>
      <c r="H4" s="18">
        <v>4254.2909999999993</v>
      </c>
      <c r="I4" s="18">
        <v>4932.1150000000016</v>
      </c>
      <c r="J4" s="18">
        <v>5265.8210000000008</v>
      </c>
      <c r="K4" s="18">
        <v>5714.4590000000007</v>
      </c>
      <c r="L4" s="18">
        <v>5912.4180000000006</v>
      </c>
      <c r="M4" s="18">
        <v>5919.8369999999986</v>
      </c>
      <c r="N4" s="18">
        <v>5792.2740000000003</v>
      </c>
      <c r="O4" s="18">
        <v>5819.847999999999</v>
      </c>
      <c r="P4" s="18">
        <v>5544.7610000000004</v>
      </c>
      <c r="Q4" s="18">
        <v>5426.8050000000012</v>
      </c>
      <c r="R4" s="18">
        <v>5406.9210000000003</v>
      </c>
      <c r="S4" s="18">
        <v>5299.0309999999972</v>
      </c>
      <c r="T4" s="18">
        <v>5341.7659999999987</v>
      </c>
      <c r="U4" s="18">
        <v>5585.7480000000005</v>
      </c>
      <c r="V4" s="18">
        <v>5982.1389999999992</v>
      </c>
      <c r="W4" s="18">
        <v>5533.0429999999997</v>
      </c>
      <c r="X4" s="18">
        <v>5114.4420000000009</v>
      </c>
      <c r="Y4" s="18">
        <v>4640.8939999999993</v>
      </c>
      <c r="Z4" s="19"/>
      <c r="AA4" s="20">
        <f>SUM(B4:Z4)</f>
        <v>122530.30300000003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65.900000000000006</v>
      </c>
      <c r="C7" s="28">
        <v>65.64</v>
      </c>
      <c r="D7" s="28">
        <v>65.64</v>
      </c>
      <c r="E7" s="28">
        <v>65.900000000000006</v>
      </c>
      <c r="F7" s="28">
        <v>65.900000000000006</v>
      </c>
      <c r="G7" s="28">
        <v>65.64</v>
      </c>
      <c r="H7" s="28">
        <v>65.64</v>
      </c>
      <c r="I7" s="28">
        <v>41.97</v>
      </c>
      <c r="J7" s="28">
        <v>44.96</v>
      </c>
      <c r="K7" s="28">
        <v>46</v>
      </c>
      <c r="L7" s="28">
        <v>48</v>
      </c>
      <c r="M7" s="28">
        <v>64.849999999999994</v>
      </c>
      <c r="N7" s="28">
        <v>54.89</v>
      </c>
      <c r="O7" s="28">
        <v>57.95</v>
      </c>
      <c r="P7" s="28">
        <v>39.04</v>
      </c>
      <c r="Q7" s="28">
        <v>38.880000000000003</v>
      </c>
      <c r="R7" s="28">
        <v>52.09</v>
      </c>
      <c r="S7" s="28">
        <v>47.67</v>
      </c>
      <c r="T7" s="28">
        <v>59.78</v>
      </c>
      <c r="U7" s="28">
        <v>67.790000000000006</v>
      </c>
      <c r="V7" s="28">
        <v>73.150000000000006</v>
      </c>
      <c r="W7" s="28">
        <v>74.22</v>
      </c>
      <c r="X7" s="28">
        <v>70.58</v>
      </c>
      <c r="Y7" s="28">
        <v>71</v>
      </c>
      <c r="Z7" s="29"/>
      <c r="AA7" s="30">
        <v>58.878333333333337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862.29300000000001</v>
      </c>
      <c r="C17" s="67">
        <v>856.745</v>
      </c>
      <c r="D17" s="67">
        <v>874.74899999999991</v>
      </c>
      <c r="E17" s="67">
        <v>865.75599999999997</v>
      </c>
      <c r="F17" s="67">
        <v>843.72399999999993</v>
      </c>
      <c r="G17" s="67">
        <v>834.25900000000001</v>
      </c>
      <c r="H17" s="67">
        <v>814.29900000000009</v>
      </c>
      <c r="I17" s="67">
        <v>835.32999999999993</v>
      </c>
      <c r="J17" s="67">
        <v>810.42399999999998</v>
      </c>
      <c r="K17" s="67">
        <v>808.41599999999994</v>
      </c>
      <c r="L17" s="67">
        <v>801.94599999999991</v>
      </c>
      <c r="M17" s="67">
        <v>832.625</v>
      </c>
      <c r="N17" s="67">
        <v>812.56600000000003</v>
      </c>
      <c r="O17" s="67">
        <v>835.34899999999993</v>
      </c>
      <c r="P17" s="67">
        <v>841.24900000000002</v>
      </c>
      <c r="Q17" s="67">
        <v>860.72400000000005</v>
      </c>
      <c r="R17" s="67">
        <v>846.73699999999997</v>
      </c>
      <c r="S17" s="67">
        <v>832.78800000000001</v>
      </c>
      <c r="T17" s="67">
        <v>850.82600000000002</v>
      </c>
      <c r="U17" s="67">
        <v>860.81100000000004</v>
      </c>
      <c r="V17" s="67">
        <v>878.81700000000001</v>
      </c>
      <c r="W17" s="67">
        <v>862.81399999999996</v>
      </c>
      <c r="X17" s="67">
        <v>863.79300000000001</v>
      </c>
      <c r="Y17" s="67">
        <v>870.76800000000003</v>
      </c>
      <c r="Z17" s="68"/>
      <c r="AA17" s="69">
        <f>SUM(B17:Z17)</f>
        <v>20257.808000000001</v>
      </c>
    </row>
    <row r="18" spans="1:27" ht="24.95" customHeight="1" x14ac:dyDescent="0.2">
      <c r="A18" s="70" t="s">
        <v>13</v>
      </c>
      <c r="B18" s="71">
        <v>926.08399999999983</v>
      </c>
      <c r="C18" s="72">
        <v>906.1099999999999</v>
      </c>
      <c r="D18" s="72">
        <v>887.54900000000021</v>
      </c>
      <c r="E18" s="72">
        <v>886.05400000000009</v>
      </c>
      <c r="F18" s="72">
        <v>892.02199999999993</v>
      </c>
      <c r="G18" s="72">
        <v>877.36599999999987</v>
      </c>
      <c r="H18" s="72">
        <v>888.04600000000005</v>
      </c>
      <c r="I18" s="72">
        <v>915.85699999999986</v>
      </c>
      <c r="J18" s="72">
        <v>930.61399999999981</v>
      </c>
      <c r="K18" s="72">
        <v>945.57300000000009</v>
      </c>
      <c r="L18" s="72">
        <v>960.98899999999992</v>
      </c>
      <c r="M18" s="72">
        <v>962.40300000000002</v>
      </c>
      <c r="N18" s="72">
        <v>965.69500000000005</v>
      </c>
      <c r="O18" s="72">
        <v>966.42199999999991</v>
      </c>
      <c r="P18" s="72">
        <v>960.52</v>
      </c>
      <c r="Q18" s="72">
        <v>958.52799999999991</v>
      </c>
      <c r="R18" s="72">
        <v>953.08299999999997</v>
      </c>
      <c r="S18" s="72">
        <v>952.14100000000019</v>
      </c>
      <c r="T18" s="72">
        <v>934.93</v>
      </c>
      <c r="U18" s="72">
        <v>917.42600000000016</v>
      </c>
      <c r="V18" s="72">
        <v>911.45399999999995</v>
      </c>
      <c r="W18" s="72">
        <v>904.01700000000005</v>
      </c>
      <c r="X18" s="72">
        <v>894.726</v>
      </c>
      <c r="Y18" s="72">
        <v>873.58400000000017</v>
      </c>
      <c r="Z18" s="73"/>
      <c r="AA18" s="74">
        <f>SUM(B18:Z18)</f>
        <v>22171.192999999999</v>
      </c>
    </row>
    <row r="19" spans="1:27" ht="24.95" customHeight="1" x14ac:dyDescent="0.2">
      <c r="A19" s="70" t="s">
        <v>14</v>
      </c>
      <c r="B19" s="75">
        <v>2562.0610000000001</v>
      </c>
      <c r="C19" s="76">
        <v>2340.5100000000007</v>
      </c>
      <c r="D19" s="76">
        <v>2254.1410000000001</v>
      </c>
      <c r="E19" s="76">
        <v>2227.6889999999999</v>
      </c>
      <c r="F19" s="76">
        <v>2260.4389999999999</v>
      </c>
      <c r="G19" s="76">
        <v>2226.1389999999997</v>
      </c>
      <c r="H19" s="76">
        <v>2441.4459999999999</v>
      </c>
      <c r="I19" s="76">
        <v>2851.9660000000003</v>
      </c>
      <c r="J19" s="76">
        <v>3231.9069999999997</v>
      </c>
      <c r="K19" s="76">
        <v>3623.7310000000002</v>
      </c>
      <c r="L19" s="76">
        <v>3931.0800000000004</v>
      </c>
      <c r="M19" s="76">
        <v>4016.3089999999997</v>
      </c>
      <c r="N19" s="76">
        <v>3901.0129999999999</v>
      </c>
      <c r="O19" s="76">
        <v>3538.5770000000007</v>
      </c>
      <c r="P19" s="76">
        <v>3206.9920000000006</v>
      </c>
      <c r="Q19" s="76">
        <v>3073.0530000000003</v>
      </c>
      <c r="R19" s="76">
        <v>3142.1010000000001</v>
      </c>
      <c r="S19" s="76">
        <v>3308.7149999999997</v>
      </c>
      <c r="T19" s="76">
        <v>3380.01</v>
      </c>
      <c r="U19" s="76">
        <v>3557.0110000000004</v>
      </c>
      <c r="V19" s="76">
        <v>3753.6679999999997</v>
      </c>
      <c r="W19" s="76">
        <v>3416.069</v>
      </c>
      <c r="X19" s="76">
        <v>3052.9229999999998</v>
      </c>
      <c r="Y19" s="76">
        <v>2656.0419999999999</v>
      </c>
      <c r="Z19" s="73"/>
      <c r="AA19" s="74">
        <f>SUM(B19:Z19)</f>
        <v>73953.59199999999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345</v>
      </c>
      <c r="P20" s="76">
        <v>345</v>
      </c>
      <c r="Q20" s="76">
        <v>345</v>
      </c>
      <c r="R20" s="76">
        <v>345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1380</v>
      </c>
    </row>
    <row r="21" spans="1:27" ht="24.95" customHeight="1" x14ac:dyDescent="0.2">
      <c r="A21" s="80" t="s">
        <v>16</v>
      </c>
      <c r="B21" s="72">
        <v>93</v>
      </c>
      <c r="C21" s="72">
        <v>109</v>
      </c>
      <c r="D21" s="72">
        <v>86</v>
      </c>
      <c r="E21" s="72">
        <v>83.5</v>
      </c>
      <c r="F21" s="72">
        <v>86</v>
      </c>
      <c r="G21" s="72">
        <v>91.5</v>
      </c>
      <c r="H21" s="72">
        <v>91.5</v>
      </c>
      <c r="I21" s="72">
        <v>87.5</v>
      </c>
      <c r="J21" s="72">
        <v>85</v>
      </c>
      <c r="K21" s="72">
        <v>85</v>
      </c>
      <c r="L21" s="72">
        <v>83.5</v>
      </c>
      <c r="M21" s="72">
        <v>90.5</v>
      </c>
      <c r="N21" s="72">
        <v>95</v>
      </c>
      <c r="O21" s="72">
        <v>96.5</v>
      </c>
      <c r="P21" s="72">
        <v>98</v>
      </c>
      <c r="Q21" s="72">
        <v>96.5</v>
      </c>
      <c r="R21" s="72">
        <v>102</v>
      </c>
      <c r="S21" s="72">
        <v>90.5</v>
      </c>
      <c r="T21" s="72">
        <v>92</v>
      </c>
      <c r="U21" s="72">
        <v>92.5</v>
      </c>
      <c r="V21" s="72">
        <v>95</v>
      </c>
      <c r="W21" s="72">
        <v>89</v>
      </c>
      <c r="X21" s="72">
        <v>85</v>
      </c>
      <c r="Y21" s="72">
        <v>87.5</v>
      </c>
      <c r="Z21" s="72"/>
      <c r="AA21" s="74">
        <f>SUM(B21:Z21)</f>
        <v>2191.5</v>
      </c>
    </row>
    <row r="22" spans="1:27" ht="30" customHeight="1" thickBot="1" x14ac:dyDescent="0.25">
      <c r="A22" s="81" t="s">
        <v>17</v>
      </c>
      <c r="B22" s="82">
        <f t="shared" ref="B22:AA22" si="1">SUM(B17:B21)</f>
        <v>4443.4380000000001</v>
      </c>
      <c r="C22" s="83">
        <f t="shared" si="1"/>
        <v>4212.3650000000007</v>
      </c>
      <c r="D22" s="83">
        <f t="shared" si="1"/>
        <v>4102.4390000000003</v>
      </c>
      <c r="E22" s="83">
        <f t="shared" si="1"/>
        <v>4062.9989999999998</v>
      </c>
      <c r="F22" s="83">
        <f t="shared" si="1"/>
        <v>4082.1849999999995</v>
      </c>
      <c r="G22" s="83">
        <f t="shared" si="1"/>
        <v>4029.2639999999997</v>
      </c>
      <c r="H22" s="83">
        <f t="shared" si="1"/>
        <v>4235.2910000000002</v>
      </c>
      <c r="I22" s="83">
        <f t="shared" si="1"/>
        <v>4690.6530000000002</v>
      </c>
      <c r="J22" s="83">
        <f t="shared" si="1"/>
        <v>5057.9449999999997</v>
      </c>
      <c r="K22" s="83">
        <f t="shared" si="1"/>
        <v>5462.72</v>
      </c>
      <c r="L22" s="83">
        <f t="shared" si="1"/>
        <v>5777.5150000000003</v>
      </c>
      <c r="M22" s="83">
        <f t="shared" si="1"/>
        <v>5901.8369999999995</v>
      </c>
      <c r="N22" s="83">
        <f t="shared" si="1"/>
        <v>5774.2739999999994</v>
      </c>
      <c r="O22" s="83">
        <f t="shared" si="1"/>
        <v>5781.848</v>
      </c>
      <c r="P22" s="83">
        <f t="shared" si="1"/>
        <v>5451.7610000000004</v>
      </c>
      <c r="Q22" s="83">
        <f t="shared" si="1"/>
        <v>5333.8050000000003</v>
      </c>
      <c r="R22" s="83">
        <f t="shared" si="1"/>
        <v>5388.9210000000003</v>
      </c>
      <c r="S22" s="83">
        <f t="shared" si="1"/>
        <v>5184.1440000000002</v>
      </c>
      <c r="T22" s="83">
        <f t="shared" si="1"/>
        <v>5257.7659999999996</v>
      </c>
      <c r="U22" s="83">
        <f t="shared" si="1"/>
        <v>5427.7480000000005</v>
      </c>
      <c r="V22" s="83">
        <f t="shared" si="1"/>
        <v>5638.9389999999994</v>
      </c>
      <c r="W22" s="83">
        <f t="shared" si="1"/>
        <v>5271.9</v>
      </c>
      <c r="X22" s="83">
        <f t="shared" si="1"/>
        <v>4896.442</v>
      </c>
      <c r="Y22" s="83">
        <f t="shared" si="1"/>
        <v>4487.8940000000002</v>
      </c>
      <c r="Z22" s="84">
        <f t="shared" si="1"/>
        <v>0</v>
      </c>
      <c r="AA22" s="85">
        <f t="shared" si="1"/>
        <v>119954.09299999999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93</v>
      </c>
      <c r="C25" s="67">
        <v>109</v>
      </c>
      <c r="D25" s="67">
        <v>86</v>
      </c>
      <c r="E25" s="67">
        <v>83.5</v>
      </c>
      <c r="F25" s="67">
        <v>86</v>
      </c>
      <c r="G25" s="67">
        <v>91.5</v>
      </c>
      <c r="H25" s="67">
        <v>92.5</v>
      </c>
      <c r="I25" s="67">
        <v>87.5</v>
      </c>
      <c r="J25" s="67">
        <v>86</v>
      </c>
      <c r="K25" s="67">
        <v>86</v>
      </c>
      <c r="L25" s="67">
        <v>84.5</v>
      </c>
      <c r="M25" s="67">
        <v>90.5</v>
      </c>
      <c r="N25" s="67">
        <v>95</v>
      </c>
      <c r="O25" s="67">
        <v>116.5</v>
      </c>
      <c r="P25" s="67">
        <v>118</v>
      </c>
      <c r="Q25" s="67">
        <v>116.5</v>
      </c>
      <c r="R25" s="67">
        <v>102</v>
      </c>
      <c r="S25" s="67">
        <v>91.5</v>
      </c>
      <c r="T25" s="67">
        <v>93</v>
      </c>
      <c r="U25" s="67">
        <v>112.5</v>
      </c>
      <c r="V25" s="67">
        <v>115</v>
      </c>
      <c r="W25" s="67">
        <v>109</v>
      </c>
      <c r="X25" s="67">
        <v>105</v>
      </c>
      <c r="Y25" s="67">
        <v>107.5</v>
      </c>
      <c r="Z25" s="68"/>
      <c r="AA25" s="69">
        <f>SUM(B25:Z25)</f>
        <v>2357.5</v>
      </c>
    </row>
    <row r="26" spans="1:27" ht="24.95" customHeight="1" x14ac:dyDescent="0.2">
      <c r="A26" s="70" t="s">
        <v>20</v>
      </c>
      <c r="B26" s="71">
        <v>4368.4380000000001</v>
      </c>
      <c r="C26" s="72">
        <v>4124.3649999999998</v>
      </c>
      <c r="D26" s="72">
        <v>4034.4389999999999</v>
      </c>
      <c r="E26" s="72">
        <v>3997.4989999999998</v>
      </c>
      <c r="F26" s="72">
        <v>4014.1849999999999</v>
      </c>
      <c r="G26" s="72">
        <v>3955.7640000000001</v>
      </c>
      <c r="H26" s="72">
        <v>4161.7910000000002</v>
      </c>
      <c r="I26" s="72">
        <v>4844.6149999999998</v>
      </c>
      <c r="J26" s="72">
        <v>5179.8209999999999</v>
      </c>
      <c r="K26" s="72">
        <v>5628.4589999999998</v>
      </c>
      <c r="L26" s="72">
        <v>5827.9179999999997</v>
      </c>
      <c r="M26" s="72">
        <v>5829.3370000000004</v>
      </c>
      <c r="N26" s="72">
        <v>5697.2740000000003</v>
      </c>
      <c r="O26" s="72">
        <v>5703.348</v>
      </c>
      <c r="P26" s="72">
        <v>5426.7610000000004</v>
      </c>
      <c r="Q26" s="72">
        <v>5310.3050000000003</v>
      </c>
      <c r="R26" s="72">
        <v>5304.9210000000003</v>
      </c>
      <c r="S26" s="72">
        <v>5207.5309999999999</v>
      </c>
      <c r="T26" s="72">
        <v>5248.7659999999996</v>
      </c>
      <c r="U26" s="72">
        <v>5473.2479999999996</v>
      </c>
      <c r="V26" s="72">
        <v>5731.9390000000003</v>
      </c>
      <c r="W26" s="72">
        <v>5329.0429999999997</v>
      </c>
      <c r="X26" s="72">
        <v>5009.442</v>
      </c>
      <c r="Y26" s="72">
        <v>4533.3940000000002</v>
      </c>
      <c r="Z26" s="73"/>
      <c r="AA26" s="74">
        <f>SUM(B26:Z26)</f>
        <v>119942.603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4461.4380000000001</v>
      </c>
      <c r="C28" s="57">
        <f t="shared" si="2"/>
        <v>4233.3649999999998</v>
      </c>
      <c r="D28" s="57">
        <f t="shared" si="2"/>
        <v>4120.4390000000003</v>
      </c>
      <c r="E28" s="57">
        <f t="shared" si="2"/>
        <v>4080.9989999999998</v>
      </c>
      <c r="F28" s="57">
        <f t="shared" si="2"/>
        <v>4100.1849999999995</v>
      </c>
      <c r="G28" s="57">
        <f t="shared" si="2"/>
        <v>4047.2640000000001</v>
      </c>
      <c r="H28" s="57">
        <f t="shared" si="2"/>
        <v>4254.2910000000002</v>
      </c>
      <c r="I28" s="57">
        <f t="shared" si="2"/>
        <v>4932.1149999999998</v>
      </c>
      <c r="J28" s="57">
        <f t="shared" si="2"/>
        <v>5265.8209999999999</v>
      </c>
      <c r="K28" s="57">
        <f t="shared" si="2"/>
        <v>5714.4589999999998</v>
      </c>
      <c r="L28" s="57">
        <f t="shared" si="2"/>
        <v>5912.4179999999997</v>
      </c>
      <c r="M28" s="57">
        <f t="shared" si="2"/>
        <v>5919.8370000000004</v>
      </c>
      <c r="N28" s="57">
        <f t="shared" si="2"/>
        <v>5792.2740000000003</v>
      </c>
      <c r="O28" s="57">
        <f t="shared" si="2"/>
        <v>5819.848</v>
      </c>
      <c r="P28" s="57">
        <f t="shared" si="2"/>
        <v>5544.7610000000004</v>
      </c>
      <c r="Q28" s="57">
        <f t="shared" si="2"/>
        <v>5426.8050000000003</v>
      </c>
      <c r="R28" s="57">
        <f t="shared" si="2"/>
        <v>5406.9210000000003</v>
      </c>
      <c r="S28" s="57">
        <f t="shared" si="2"/>
        <v>5299.0309999999999</v>
      </c>
      <c r="T28" s="57">
        <f t="shared" si="2"/>
        <v>5341.7659999999996</v>
      </c>
      <c r="U28" s="57">
        <f t="shared" si="2"/>
        <v>5585.7479999999996</v>
      </c>
      <c r="V28" s="57">
        <f t="shared" si="2"/>
        <v>5846.9390000000003</v>
      </c>
      <c r="W28" s="57">
        <f t="shared" si="2"/>
        <v>5438.0429999999997</v>
      </c>
      <c r="X28" s="57">
        <f t="shared" si="2"/>
        <v>5114.442</v>
      </c>
      <c r="Y28" s="57">
        <f t="shared" si="2"/>
        <v>4640.8940000000002</v>
      </c>
      <c r="Z28" s="58">
        <f t="shared" si="2"/>
        <v>0</v>
      </c>
      <c r="AA28" s="59">
        <f t="shared" si="2"/>
        <v>122300.103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</v>
      </c>
      <c r="C31" s="90">
        <v>21</v>
      </c>
      <c r="D31" s="90">
        <v>18</v>
      </c>
      <c r="E31" s="90">
        <v>18</v>
      </c>
      <c r="F31" s="90">
        <v>18</v>
      </c>
      <c r="G31" s="90">
        <v>18</v>
      </c>
      <c r="H31" s="90">
        <v>19</v>
      </c>
      <c r="I31" s="90">
        <v>86.462000000000003</v>
      </c>
      <c r="J31" s="90">
        <v>102.876</v>
      </c>
      <c r="K31" s="90">
        <v>109</v>
      </c>
      <c r="L31" s="90">
        <v>54.902999999999999</v>
      </c>
      <c r="M31" s="90">
        <v>18</v>
      </c>
      <c r="N31" s="90">
        <v>18</v>
      </c>
      <c r="O31" s="90">
        <v>38</v>
      </c>
      <c r="P31" s="90">
        <v>38</v>
      </c>
      <c r="Q31" s="90">
        <v>38</v>
      </c>
      <c r="R31" s="90">
        <v>18</v>
      </c>
      <c r="S31" s="90">
        <v>39.442999999999998</v>
      </c>
      <c r="T31" s="90">
        <v>34</v>
      </c>
      <c r="U31" s="90">
        <v>103</v>
      </c>
      <c r="V31" s="90">
        <v>153</v>
      </c>
      <c r="W31" s="90">
        <v>111.143</v>
      </c>
      <c r="X31" s="90">
        <v>168</v>
      </c>
      <c r="Y31" s="90">
        <v>153</v>
      </c>
      <c r="Z31" s="91"/>
      <c r="AA31" s="69">
        <f t="shared" ref="AA31:AA36" si="3">SUM(B31:Z31)</f>
        <v>1412.827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155</v>
      </c>
      <c r="J32" s="94">
        <v>105</v>
      </c>
      <c r="K32" s="94">
        <v>142.739</v>
      </c>
      <c r="L32" s="94">
        <v>80</v>
      </c>
      <c r="M32" s="94"/>
      <c r="N32" s="94"/>
      <c r="O32" s="94"/>
      <c r="P32" s="94">
        <v>55</v>
      </c>
      <c r="Q32" s="94">
        <v>55</v>
      </c>
      <c r="R32" s="94"/>
      <c r="S32" s="94">
        <v>75.444000000000003</v>
      </c>
      <c r="T32" s="94">
        <v>50</v>
      </c>
      <c r="U32" s="94">
        <v>55</v>
      </c>
      <c r="V32" s="94">
        <v>55</v>
      </c>
      <c r="W32" s="94">
        <v>55</v>
      </c>
      <c r="X32" s="94">
        <v>50</v>
      </c>
      <c r="Y32" s="94"/>
      <c r="Z32" s="95"/>
      <c r="AA32" s="74">
        <f t="shared" si="3"/>
        <v>933.18299999999999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>
        <v>135.19999999999999</v>
      </c>
      <c r="W33" s="94">
        <v>95</v>
      </c>
      <c r="X33" s="94"/>
      <c r="Y33" s="94"/>
      <c r="Z33" s="95"/>
      <c r="AA33" s="74">
        <f t="shared" si="3"/>
        <v>230.2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18</v>
      </c>
      <c r="C36" s="83">
        <f t="shared" ref="C36:Z36" si="4">SUM(C31:C35)</f>
        <v>21</v>
      </c>
      <c r="D36" s="83">
        <f t="shared" si="4"/>
        <v>18</v>
      </c>
      <c r="E36" s="83">
        <f t="shared" si="4"/>
        <v>18</v>
      </c>
      <c r="F36" s="83">
        <f t="shared" si="4"/>
        <v>18</v>
      </c>
      <c r="G36" s="83">
        <f t="shared" si="4"/>
        <v>18</v>
      </c>
      <c r="H36" s="83">
        <f t="shared" si="4"/>
        <v>19</v>
      </c>
      <c r="I36" s="83">
        <f t="shared" si="4"/>
        <v>241.46199999999999</v>
      </c>
      <c r="J36" s="83">
        <f t="shared" si="4"/>
        <v>207.876</v>
      </c>
      <c r="K36" s="83">
        <f t="shared" si="4"/>
        <v>251.739</v>
      </c>
      <c r="L36" s="83">
        <f t="shared" si="4"/>
        <v>134.90299999999999</v>
      </c>
      <c r="M36" s="83">
        <f t="shared" si="4"/>
        <v>18</v>
      </c>
      <c r="N36" s="83">
        <f t="shared" si="4"/>
        <v>18</v>
      </c>
      <c r="O36" s="83">
        <f t="shared" si="4"/>
        <v>38</v>
      </c>
      <c r="P36" s="83">
        <f t="shared" si="4"/>
        <v>93</v>
      </c>
      <c r="Q36" s="83">
        <f t="shared" si="4"/>
        <v>93</v>
      </c>
      <c r="R36" s="83">
        <f t="shared" si="4"/>
        <v>18</v>
      </c>
      <c r="S36" s="83">
        <f t="shared" si="4"/>
        <v>114.887</v>
      </c>
      <c r="T36" s="83">
        <f t="shared" si="4"/>
        <v>84</v>
      </c>
      <c r="U36" s="83">
        <f t="shared" si="4"/>
        <v>158</v>
      </c>
      <c r="V36" s="83">
        <f t="shared" si="4"/>
        <v>343.2</v>
      </c>
      <c r="W36" s="83">
        <f t="shared" si="4"/>
        <v>261.14300000000003</v>
      </c>
      <c r="X36" s="83">
        <f t="shared" si="4"/>
        <v>218</v>
      </c>
      <c r="Y36" s="83">
        <f t="shared" si="4"/>
        <v>153</v>
      </c>
      <c r="Z36" s="84">
        <f t="shared" si="4"/>
        <v>0</v>
      </c>
      <c r="AA36" s="85">
        <f t="shared" si="3"/>
        <v>2576.21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>
        <v>135.19999999999999</v>
      </c>
      <c r="W41" s="94">
        <v>95</v>
      </c>
      <c r="X41" s="94"/>
      <c r="Y41" s="94"/>
      <c r="Z41" s="95"/>
      <c r="AA41" s="74">
        <f t="shared" si="5"/>
        <v>230.2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135.19999999999999</v>
      </c>
      <c r="W44" s="83">
        <f t="shared" si="6"/>
        <v>95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230.2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4461.4380000000001</v>
      </c>
      <c r="C47" s="83">
        <f t="shared" ref="C47:Z47" si="8">SUM(C10:C13)+C22+C36</f>
        <v>4233.3650000000007</v>
      </c>
      <c r="D47" s="83">
        <f t="shared" si="8"/>
        <v>4120.4390000000003</v>
      </c>
      <c r="E47" s="83">
        <f t="shared" si="8"/>
        <v>4080.9989999999998</v>
      </c>
      <c r="F47" s="83">
        <f t="shared" si="8"/>
        <v>4100.1849999999995</v>
      </c>
      <c r="G47" s="83">
        <f t="shared" si="8"/>
        <v>4047.2639999999997</v>
      </c>
      <c r="H47" s="83">
        <f t="shared" si="8"/>
        <v>4254.2910000000002</v>
      </c>
      <c r="I47" s="83">
        <f t="shared" si="8"/>
        <v>4932.1149999999998</v>
      </c>
      <c r="J47" s="83">
        <f t="shared" si="8"/>
        <v>5265.8209999999999</v>
      </c>
      <c r="K47" s="83">
        <f t="shared" si="8"/>
        <v>5714.4589999999998</v>
      </c>
      <c r="L47" s="83">
        <f t="shared" si="8"/>
        <v>5912.4180000000006</v>
      </c>
      <c r="M47" s="83">
        <f t="shared" si="8"/>
        <v>5919.8369999999995</v>
      </c>
      <c r="N47" s="83">
        <f t="shared" si="8"/>
        <v>5792.2739999999994</v>
      </c>
      <c r="O47" s="83">
        <f t="shared" si="8"/>
        <v>5819.848</v>
      </c>
      <c r="P47" s="83">
        <f t="shared" si="8"/>
        <v>5544.7610000000004</v>
      </c>
      <c r="Q47" s="83">
        <f t="shared" si="8"/>
        <v>5426.8050000000003</v>
      </c>
      <c r="R47" s="83">
        <f t="shared" si="8"/>
        <v>5406.9210000000003</v>
      </c>
      <c r="S47" s="83">
        <f t="shared" si="8"/>
        <v>5299.0309999999999</v>
      </c>
      <c r="T47" s="83">
        <f t="shared" si="8"/>
        <v>5341.7659999999996</v>
      </c>
      <c r="U47" s="83">
        <f t="shared" si="8"/>
        <v>5585.7480000000005</v>
      </c>
      <c r="V47" s="83">
        <f t="shared" si="8"/>
        <v>5982.1389999999992</v>
      </c>
      <c r="W47" s="83">
        <f t="shared" si="8"/>
        <v>5533.0429999999997</v>
      </c>
      <c r="X47" s="83">
        <f t="shared" si="8"/>
        <v>5114.442</v>
      </c>
      <c r="Y47" s="83">
        <f t="shared" si="8"/>
        <v>4640.8940000000002</v>
      </c>
      <c r="Z47" s="84">
        <f t="shared" si="8"/>
        <v>0</v>
      </c>
      <c r="AA47" s="100">
        <f>SUM(B47:Z47)</f>
        <v>122530.303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-456</v>
      </c>
      <c r="J4" s="18">
        <v>-443.7</v>
      </c>
      <c r="K4" s="18">
        <v>-432.5</v>
      </c>
      <c r="L4" s="18">
        <v>-640</v>
      </c>
      <c r="M4" s="18">
        <v>-640</v>
      </c>
      <c r="N4" s="18">
        <v>-640</v>
      </c>
      <c r="O4" s="18">
        <v>-640</v>
      </c>
      <c r="P4" s="18">
        <v>-609.70000000000005</v>
      </c>
      <c r="Q4" s="18">
        <v>-564.4</v>
      </c>
      <c r="R4" s="18">
        <v>-640</v>
      </c>
      <c r="S4" s="18">
        <v>-401.8</v>
      </c>
      <c r="T4" s="18">
        <v>-312.10000000000002</v>
      </c>
      <c r="U4" s="18">
        <v>-2.5</v>
      </c>
      <c r="V4" s="18">
        <v>135.19999999999999</v>
      </c>
      <c r="W4" s="18">
        <v>95</v>
      </c>
      <c r="X4" s="18">
        <v>-68.8</v>
      </c>
      <c r="Y4" s="18">
        <v>-300.89999999999998</v>
      </c>
      <c r="Z4" s="19"/>
      <c r="AA4" s="107">
        <f>SUM(B4:Z4)</f>
        <v>-11042.199999999999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65.900000000000006</v>
      </c>
      <c r="C7" s="113">
        <v>65.64</v>
      </c>
      <c r="D7" s="113">
        <v>65.64</v>
      </c>
      <c r="E7" s="113">
        <v>65.900000000000006</v>
      </c>
      <c r="F7" s="113">
        <v>65.900000000000006</v>
      </c>
      <c r="G7" s="113">
        <v>65.64</v>
      </c>
      <c r="H7" s="113">
        <v>65.64</v>
      </c>
      <c r="I7" s="113">
        <v>41.97</v>
      </c>
      <c r="J7" s="113">
        <v>44.96</v>
      </c>
      <c r="K7" s="113">
        <v>46</v>
      </c>
      <c r="L7" s="113">
        <v>48</v>
      </c>
      <c r="M7" s="113">
        <v>64.849999999999994</v>
      </c>
      <c r="N7" s="113">
        <v>54.89</v>
      </c>
      <c r="O7" s="113">
        <v>57.95</v>
      </c>
      <c r="P7" s="113">
        <v>39.04</v>
      </c>
      <c r="Q7" s="113">
        <v>38.880000000000003</v>
      </c>
      <c r="R7" s="113">
        <v>52.09</v>
      </c>
      <c r="S7" s="113">
        <v>47.67</v>
      </c>
      <c r="T7" s="113">
        <v>59.78</v>
      </c>
      <c r="U7" s="113">
        <v>67.790000000000006</v>
      </c>
      <c r="V7" s="113">
        <v>73.150000000000006</v>
      </c>
      <c r="W7" s="113">
        <v>74.22</v>
      </c>
      <c r="X7" s="113">
        <v>70.58</v>
      </c>
      <c r="Y7" s="113">
        <v>71</v>
      </c>
      <c r="Z7" s="114"/>
      <c r="AA7" s="115">
        <v>58.878333333333337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456</v>
      </c>
      <c r="J13" s="125">
        <v>443.7</v>
      </c>
      <c r="K13" s="125">
        <v>432.5</v>
      </c>
      <c r="L13" s="125">
        <v>640</v>
      </c>
      <c r="M13" s="125">
        <v>640</v>
      </c>
      <c r="N13" s="125">
        <v>640</v>
      </c>
      <c r="O13" s="125">
        <v>640</v>
      </c>
      <c r="P13" s="125">
        <v>609.70000000000005</v>
      </c>
      <c r="Q13" s="125">
        <v>564.4</v>
      </c>
      <c r="R13" s="125">
        <v>640</v>
      </c>
      <c r="S13" s="125">
        <v>401.8</v>
      </c>
      <c r="T13" s="125">
        <v>312.10000000000002</v>
      </c>
      <c r="U13" s="125">
        <v>2.5</v>
      </c>
      <c r="V13" s="125"/>
      <c r="W13" s="125"/>
      <c r="X13" s="125">
        <v>68.8</v>
      </c>
      <c r="Y13" s="126">
        <v>300.89999999999998</v>
      </c>
      <c r="Z13" s="127"/>
      <c r="AA13" s="128">
        <f t="shared" si="0"/>
        <v>11272.4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456</v>
      </c>
      <c r="J16" s="131">
        <f t="shared" si="1"/>
        <v>443.7</v>
      </c>
      <c r="K16" s="131">
        <f t="shared" si="1"/>
        <v>432.5</v>
      </c>
      <c r="L16" s="131">
        <f t="shared" si="1"/>
        <v>640</v>
      </c>
      <c r="M16" s="131">
        <f t="shared" si="1"/>
        <v>640</v>
      </c>
      <c r="N16" s="131">
        <f t="shared" si="1"/>
        <v>640</v>
      </c>
      <c r="O16" s="131">
        <f t="shared" si="1"/>
        <v>640</v>
      </c>
      <c r="P16" s="131">
        <f t="shared" si="1"/>
        <v>609.70000000000005</v>
      </c>
      <c r="Q16" s="131">
        <f t="shared" si="1"/>
        <v>564.4</v>
      </c>
      <c r="R16" s="131">
        <f t="shared" si="1"/>
        <v>640</v>
      </c>
      <c r="S16" s="131">
        <f t="shared" si="1"/>
        <v>401.8</v>
      </c>
      <c r="T16" s="131">
        <f t="shared" si="1"/>
        <v>312.10000000000002</v>
      </c>
      <c r="U16" s="131">
        <f t="shared" si="1"/>
        <v>2.5</v>
      </c>
      <c r="V16" s="131">
        <f t="shared" si="1"/>
        <v>0</v>
      </c>
      <c r="W16" s="131">
        <f t="shared" si="1"/>
        <v>0</v>
      </c>
      <c r="X16" s="131">
        <f t="shared" si="1"/>
        <v>68.8</v>
      </c>
      <c r="Y16" s="131">
        <f t="shared" si="1"/>
        <v>300.89999999999998</v>
      </c>
      <c r="Z16" s="132" t="str">
        <f t="shared" si="1"/>
        <v/>
      </c>
      <c r="AA16" s="85">
        <f t="shared" si="0"/>
        <v>11272.4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>
        <v>135.19999999999999</v>
      </c>
      <c r="W21" s="125">
        <v>95</v>
      </c>
      <c r="X21" s="125"/>
      <c r="Y21" s="126"/>
      <c r="Z21" s="127"/>
      <c r="AA21" s="128">
        <f t="shared" si="2"/>
        <v>230.2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135.19999999999999</v>
      </c>
      <c r="W24" s="131">
        <f t="shared" si="3"/>
        <v>95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230.2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2021-06-05T11:16:06Z</dcterms:created>
  <dcterms:modified xsi:type="dcterms:W3CDTF">2021-06-05T11:16:07Z</dcterms:modified>
</cp:coreProperties>
</file>