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[1]SPOT_Orders_OverView_01!$A$48:$A$80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<sst xmlns="http://schemas.openxmlformats.org/spreadsheetml/2006/main" count="109" uniqueCount="48">
  <si>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04/06/2021 14:18:59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</si>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</sst>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175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175</c:v>
                </c:pt>
                <c:pt idx="7">
                  <c:v>200</c:v>
                </c:pt>
                <c:pt idx="8">
                  <c:v>200</c:v>
                </c:pt>
                <c:pt idx="9">
                  <c:v>175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151</c:v>
                </c:pt>
                <c:pt idx="18">
                  <c:v>175</c:v>
                </c:pt>
                <c:pt idx="19">
                  <c:v>200</c:v>
                </c:pt>
                <c:pt idx="20">
                  <c:v>200</c:v>
                </c:pt>
                <c:pt idx="21">
                  <c:v>200</c:v>
                </c:pt>
                <c:pt idx="22">
                  <c:v>175</c:v>
                </c:pt>
                <c:pt idx="23">
                  <c:v>175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2581.9</c:v>
                </c:pt>
                <c:pt idx="1">
                  <c:v>2582.9</c:v>
                </c:pt>
                <c:pt idx="2">
                  <c:v>2227.875</c:v>
                </c:pt>
                <c:pt idx="3">
                  <c:v>2115.6790000000001</c:v>
                </c:pt>
                <c:pt idx="4">
                  <c:v>1961.9</c:v>
                </c:pt>
                <c:pt idx="5">
                  <c:v>1832.673</c:v>
                </c:pt>
                <c:pt idx="6">
                  <c:v>1805.432</c:v>
                </c:pt>
                <c:pt idx="7">
                  <c:v>1669.9</c:v>
                </c:pt>
                <c:pt idx="8">
                  <c:v>1699.422</c:v>
                </c:pt>
                <c:pt idx="9">
                  <c:v>1714.9</c:v>
                </c:pt>
                <c:pt idx="10">
                  <c:v>1937.9</c:v>
                </c:pt>
                <c:pt idx="11">
                  <c:v>1889.9</c:v>
                </c:pt>
                <c:pt idx="12">
                  <c:v>1809.9</c:v>
                </c:pt>
                <c:pt idx="13">
                  <c:v>1809.9</c:v>
                </c:pt>
                <c:pt idx="14">
                  <c:v>1809.9</c:v>
                </c:pt>
                <c:pt idx="15">
                  <c:v>1809.9</c:v>
                </c:pt>
                <c:pt idx="16">
                  <c:v>1879.9</c:v>
                </c:pt>
                <c:pt idx="17">
                  <c:v>2165.9030000000002</c:v>
                </c:pt>
                <c:pt idx="18">
                  <c:v>2477.7809999999999</c:v>
                </c:pt>
                <c:pt idx="19">
                  <c:v>2739.2799999999997</c:v>
                </c:pt>
                <c:pt idx="20">
                  <c:v>2848.0650000000001</c:v>
                </c:pt>
                <c:pt idx="21">
                  <c:v>2724.9259999999999</c:v>
                </c:pt>
                <c:pt idx="22">
                  <c:v>2744.2939999999999</c:v>
                </c:pt>
                <c:pt idx="23">
                  <c:v>2661.009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1444.8</c:v>
                </c:pt>
                <c:pt idx="1">
                  <c:v>1282.7</c:v>
                </c:pt>
                <c:pt idx="2">
                  <c:v>1454.3</c:v>
                </c:pt>
                <c:pt idx="3">
                  <c:v>1477.8</c:v>
                </c:pt>
                <c:pt idx="4">
                  <c:v>1609.6</c:v>
                </c:pt>
                <c:pt idx="5">
                  <c:v>1630</c:v>
                </c:pt>
                <c:pt idx="6">
                  <c:v>1503.3</c:v>
                </c:pt>
                <c:pt idx="7">
                  <c:v>1028.7719999999999</c:v>
                </c:pt>
                <c:pt idx="8">
                  <c:v>1059.4000000000001</c:v>
                </c:pt>
                <c:pt idx="9">
                  <c:v>1023.8</c:v>
                </c:pt>
                <c:pt idx="10">
                  <c:v>1168.8</c:v>
                </c:pt>
                <c:pt idx="11">
                  <c:v>1311.645</c:v>
                </c:pt>
                <c:pt idx="12">
                  <c:v>1391</c:v>
                </c:pt>
                <c:pt idx="13">
                  <c:v>1465.6779999999999</c:v>
                </c:pt>
                <c:pt idx="14">
                  <c:v>1304.3130000000001</c:v>
                </c:pt>
                <c:pt idx="15">
                  <c:v>1426.115</c:v>
                </c:pt>
                <c:pt idx="16">
                  <c:v>1610</c:v>
                </c:pt>
                <c:pt idx="17">
                  <c:v>1372.5</c:v>
                </c:pt>
                <c:pt idx="18">
                  <c:v>1160.5</c:v>
                </c:pt>
                <c:pt idx="19">
                  <c:v>878.93799999999999</c:v>
                </c:pt>
                <c:pt idx="20">
                  <c:v>884.6</c:v>
                </c:pt>
                <c:pt idx="21">
                  <c:v>933.3</c:v>
                </c:pt>
                <c:pt idx="22">
                  <c:v>1163.2</c:v>
                </c:pt>
                <c:pt idx="23">
                  <c:v>1339.3820000000001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419.63199999999989</c:v>
                </c:pt>
                <c:pt idx="1">
                  <c:v>446.39299999999997</c:v>
                </c:pt>
                <c:pt idx="2">
                  <c:v>493.75699999999995</c:v>
                </c:pt>
                <c:pt idx="3">
                  <c:v>540.96599999999989</c:v>
                </c:pt>
                <c:pt idx="4">
                  <c:v>576.31599999999992</c:v>
                </c:pt>
                <c:pt idx="5">
                  <c:v>657.7439999999998</c:v>
                </c:pt>
                <c:pt idx="6">
                  <c:v>946.63199999999983</c:v>
                </c:pt>
                <c:pt idx="7">
                  <c:v>1448.3960000000002</c:v>
                </c:pt>
                <c:pt idx="8">
                  <c:v>1971.7059999999999</c:v>
                </c:pt>
                <c:pt idx="9">
                  <c:v>2369.8489999999997</c:v>
                </c:pt>
                <c:pt idx="10">
                  <c:v>2612.5710000000004</c:v>
                </c:pt>
                <c:pt idx="11">
                  <c:v>2742.6350000000002</c:v>
                </c:pt>
                <c:pt idx="12">
                  <c:v>2783.8960000000002</c:v>
                </c:pt>
                <c:pt idx="13">
                  <c:v>2734.5719999999997</c:v>
                </c:pt>
                <c:pt idx="14">
                  <c:v>2584.1669999999999</c:v>
                </c:pt>
                <c:pt idx="15">
                  <c:v>2307.1299999999992</c:v>
                </c:pt>
                <c:pt idx="16">
                  <c:v>1883.097</c:v>
                </c:pt>
                <c:pt idx="17">
                  <c:v>1362.3579999999997</c:v>
                </c:pt>
                <c:pt idx="18">
                  <c:v>875.03699999999992</c:v>
                </c:pt>
                <c:pt idx="19">
                  <c:v>602.06899999999996</c:v>
                </c:pt>
                <c:pt idx="20">
                  <c:v>528.81399999999996</c:v>
                </c:pt>
                <c:pt idx="21">
                  <c:v>485.81400000000002</c:v>
                </c:pt>
                <c:pt idx="22">
                  <c:v>448.80100000000004</c:v>
                </c:pt>
                <c:pt idx="23">
                  <c:v>407.69199999999995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64</c:v>
                </c:pt>
                <c:pt idx="5">
                  <c:v>94</c:v>
                </c:pt>
                <c:pt idx="6">
                  <c:v>189</c:v>
                </c:pt>
                <c:pt idx="7">
                  <c:v>897</c:v>
                </c:pt>
                <c:pt idx="8">
                  <c:v>779</c:v>
                </c:pt>
                <c:pt idx="9">
                  <c:v>699</c:v>
                </c:pt>
                <c:pt idx="10">
                  <c:v>269</c:v>
                </c:pt>
                <c:pt idx="11">
                  <c:v>169</c:v>
                </c:pt>
                <c:pt idx="12">
                  <c:v>132</c:v>
                </c:pt>
                <c:pt idx="13">
                  <c:v>64</c:v>
                </c:pt>
                <c:pt idx="14">
                  <c:v>64</c:v>
                </c:pt>
                <c:pt idx="15">
                  <c:v>64</c:v>
                </c:pt>
                <c:pt idx="16">
                  <c:v>64</c:v>
                </c:pt>
                <c:pt idx="17">
                  <c:v>453</c:v>
                </c:pt>
                <c:pt idx="18">
                  <c:v>842</c:v>
                </c:pt>
                <c:pt idx="19">
                  <c:v>1232</c:v>
                </c:pt>
                <c:pt idx="20">
                  <c:v>1489</c:v>
                </c:pt>
                <c:pt idx="21">
                  <c:v>1225</c:v>
                </c:pt>
                <c:pt idx="22">
                  <c:v>652</c:v>
                </c:pt>
                <c:pt idx="23">
                  <c:v>218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4929696"/>
        <c:axId val="3949300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4659.3410000000003</c:v>
                </c:pt>
                <c:pt idx="1">
                  <c:v>4500.9530000000004</c:v>
                </c:pt>
                <c:pt idx="2">
                  <c:v>4364.9039999999986</c:v>
                </c:pt>
                <c:pt idx="3">
                  <c:v>4323.4889999999996</c:v>
                </c:pt>
                <c:pt idx="4">
                  <c:v>4362.7789999999995</c:v>
                </c:pt>
                <c:pt idx="5">
                  <c:v>4365.4170000000013</c:v>
                </c:pt>
                <c:pt idx="6">
                  <c:v>4619.3460000000005</c:v>
                </c:pt>
                <c:pt idx="7">
                  <c:v>5244.03</c:v>
                </c:pt>
                <c:pt idx="8">
                  <c:v>5709.5150000000003</c:v>
                </c:pt>
                <c:pt idx="9">
                  <c:v>5982.5729999999994</c:v>
                </c:pt>
                <c:pt idx="10">
                  <c:v>6139.2970000000005</c:v>
                </c:pt>
                <c:pt idx="11">
                  <c:v>6264.1669999999986</c:v>
                </c:pt>
                <c:pt idx="12">
                  <c:v>6267.7909999999983</c:v>
                </c:pt>
                <c:pt idx="13">
                  <c:v>6225.1499999999978</c:v>
                </c:pt>
                <c:pt idx="14">
                  <c:v>5913.3639999999996</c:v>
                </c:pt>
                <c:pt idx="15">
                  <c:v>5758.13</c:v>
                </c:pt>
                <c:pt idx="16">
                  <c:v>5587.9969999999994</c:v>
                </c:pt>
                <c:pt idx="17">
                  <c:v>5504.722999999999</c:v>
                </c:pt>
                <c:pt idx="18">
                  <c:v>5530.3420000000015</c:v>
                </c:pt>
                <c:pt idx="19">
                  <c:v>5652.2749999999996</c:v>
                </c:pt>
                <c:pt idx="20">
                  <c:v>5950.5039999999981</c:v>
                </c:pt>
                <c:pt idx="21">
                  <c:v>5569.0130000000008</c:v>
                </c:pt>
                <c:pt idx="22">
                  <c:v>5183.3240000000005</c:v>
                </c:pt>
                <c:pt idx="23">
                  <c:v>4801.0860000000021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929696"/>
        <c:axId val="3949300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74.91</c:v>
                </c:pt>
                <c:pt idx="1">
                  <c:v>67.02</c:v>
                </c:pt>
                <c:pt idx="2">
                  <c:v>65.900000000000006</c:v>
                </c:pt>
                <c:pt idx="3">
                  <c:v>64.31</c:v>
                </c:pt>
                <c:pt idx="4">
                  <c:v>65.099999999999994</c:v>
                </c:pt>
                <c:pt idx="5">
                  <c:v>64.31</c:v>
                </c:pt>
                <c:pt idx="6">
                  <c:v>65.900000000000006</c:v>
                </c:pt>
                <c:pt idx="7">
                  <c:v>59.94</c:v>
                </c:pt>
                <c:pt idx="8">
                  <c:v>64.31</c:v>
                </c:pt>
                <c:pt idx="9">
                  <c:v>63.6</c:v>
                </c:pt>
                <c:pt idx="10">
                  <c:v>65.040000000000006</c:v>
                </c:pt>
                <c:pt idx="11">
                  <c:v>64.069999999999993</c:v>
                </c:pt>
                <c:pt idx="12">
                  <c:v>60.35</c:v>
                </c:pt>
                <c:pt idx="13">
                  <c:v>56.68</c:v>
                </c:pt>
                <c:pt idx="14">
                  <c:v>46</c:v>
                </c:pt>
                <c:pt idx="15">
                  <c:v>53.06</c:v>
                </c:pt>
                <c:pt idx="16">
                  <c:v>60.02</c:v>
                </c:pt>
                <c:pt idx="17">
                  <c:v>65.900000000000006</c:v>
                </c:pt>
                <c:pt idx="18">
                  <c:v>70.099999999999994</c:v>
                </c:pt>
                <c:pt idx="19">
                  <c:v>73.819999999999993</c:v>
                </c:pt>
                <c:pt idx="20">
                  <c:v>74.349999999999994</c:v>
                </c:pt>
                <c:pt idx="21">
                  <c:v>76.069999999999993</c:v>
                </c:pt>
                <c:pt idx="22">
                  <c:v>76.22</c:v>
                </c:pt>
                <c:pt idx="23">
                  <c:v>69.53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930872"/>
        <c:axId val="394930480"/>
      </c:lineChart>
      <c:catAx>
        <c:axId val="394929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930088"/>
        <c:crosses val="autoZero"/>
        <c:auto val="1"/>
        <c:lblAlgn val="ctr"/>
        <c:lblOffset val="100"/>
        <c:noMultiLvlLbl val="0"/>
      </c:catAx>
      <c:valAx>
        <c:axId val="394930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929696"/>
        <c:crosses val="autoZero"/>
        <c:crossBetween val="between"/>
      </c:valAx>
      <c:valAx>
        <c:axId val="394930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930872"/>
        <c:crosses val="max"/>
        <c:crossBetween val="between"/>
      </c:valAx>
      <c:catAx>
        <c:axId val="394930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4930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44352</v>
          </cell>
        </row>
        <row r="5">
          <cell r="C5" t="str">
            <v>DAM</v>
          </cell>
        </row>
        <row r="26">
          <cell r="C26">
            <v>4013</v>
          </cell>
        </row>
        <row r="27">
          <cell r="C27">
            <v>51501.139000000032</v>
          </cell>
        </row>
        <row r="28">
          <cell r="C28">
            <v>9811</v>
          </cell>
        </row>
        <row r="29">
          <cell r="C29">
            <v>30924.442999999999</v>
          </cell>
        </row>
        <row r="30">
          <cell r="C30">
            <v>32230.043999999998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21867.787</v>
          </cell>
        </row>
        <row r="39">
          <cell r="C39">
            <v>26070.881000000001</v>
          </cell>
        </row>
        <row r="40">
          <cell r="C40">
            <v>75784.468000000023</v>
          </cell>
        </row>
        <row r="41">
          <cell r="C41">
            <v>813.87400000000002</v>
          </cell>
        </row>
        <row r="42">
          <cell r="C42">
            <v>1102</v>
          </cell>
        </row>
        <row r="43">
          <cell r="C43">
            <v>2840.5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74.91</v>
          </cell>
          <cell r="C7">
            <v>67.02</v>
          </cell>
          <cell r="D7">
            <v>65.900000000000006</v>
          </cell>
          <cell r="E7">
            <v>64.31</v>
          </cell>
          <cell r="F7">
            <v>65.099999999999994</v>
          </cell>
          <cell r="G7">
            <v>64.31</v>
          </cell>
          <cell r="H7">
            <v>65.900000000000006</v>
          </cell>
          <cell r="I7">
            <v>59.94</v>
          </cell>
          <cell r="J7">
            <v>64.31</v>
          </cell>
          <cell r="K7">
            <v>63.6</v>
          </cell>
          <cell r="L7">
            <v>65.040000000000006</v>
          </cell>
          <cell r="M7">
            <v>64.069999999999993</v>
          </cell>
          <cell r="N7">
            <v>60.35</v>
          </cell>
          <cell r="O7">
            <v>56.68</v>
          </cell>
          <cell r="P7">
            <v>46</v>
          </cell>
          <cell r="Q7">
            <v>53.06</v>
          </cell>
          <cell r="R7">
            <v>60.02</v>
          </cell>
          <cell r="S7">
            <v>65.900000000000006</v>
          </cell>
          <cell r="T7">
            <v>70.099999999999994</v>
          </cell>
          <cell r="U7">
            <v>73.819999999999993</v>
          </cell>
          <cell r="V7">
            <v>74.349999999999994</v>
          </cell>
          <cell r="W7">
            <v>76.069999999999993</v>
          </cell>
          <cell r="X7">
            <v>76.22</v>
          </cell>
          <cell r="Y7">
            <v>69.53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74.91</v>
          </cell>
          <cell r="C7">
            <v>67.02</v>
          </cell>
          <cell r="D7">
            <v>65.900000000000006</v>
          </cell>
          <cell r="E7">
            <v>64.31</v>
          </cell>
          <cell r="F7">
            <v>65.099999999999994</v>
          </cell>
          <cell r="G7">
            <v>64.31</v>
          </cell>
          <cell r="H7">
            <v>65.900000000000006</v>
          </cell>
          <cell r="I7">
            <v>59.94</v>
          </cell>
          <cell r="J7">
            <v>64.31</v>
          </cell>
          <cell r="K7">
            <v>63.6</v>
          </cell>
          <cell r="L7">
            <v>65.040000000000006</v>
          </cell>
          <cell r="M7">
            <v>64.069999999999993</v>
          </cell>
          <cell r="N7">
            <v>60.35</v>
          </cell>
          <cell r="O7">
            <v>56.68</v>
          </cell>
          <cell r="P7">
            <v>46</v>
          </cell>
          <cell r="Q7">
            <v>53.06</v>
          </cell>
          <cell r="R7">
            <v>60.02</v>
          </cell>
          <cell r="S7">
            <v>65.900000000000006</v>
          </cell>
          <cell r="T7">
            <v>70.099999999999994</v>
          </cell>
          <cell r="U7">
            <v>73.819999999999993</v>
          </cell>
          <cell r="V7">
            <v>74.349999999999994</v>
          </cell>
          <cell r="W7">
            <v>76.069999999999993</v>
          </cell>
          <cell r="X7">
            <v>76.22</v>
          </cell>
          <cell r="Y7">
            <v>69.53</v>
          </cell>
        </row>
        <row r="10">
          <cell r="B10">
            <v>175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175</v>
          </cell>
          <cell r="I10">
            <v>200</v>
          </cell>
          <cell r="J10">
            <v>200</v>
          </cell>
          <cell r="K10">
            <v>175</v>
          </cell>
          <cell r="L10">
            <v>151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151</v>
          </cell>
          <cell r="T10">
            <v>175</v>
          </cell>
          <cell r="U10">
            <v>200</v>
          </cell>
          <cell r="V10">
            <v>200</v>
          </cell>
          <cell r="W10">
            <v>200</v>
          </cell>
          <cell r="X10">
            <v>175</v>
          </cell>
          <cell r="Y10">
            <v>175</v>
          </cell>
        </row>
        <row r="23">
          <cell r="B23">
            <v>410</v>
          </cell>
          <cell r="C23">
            <v>410</v>
          </cell>
          <cell r="D23">
            <v>410</v>
          </cell>
          <cell r="E23">
            <v>374.779</v>
          </cell>
          <cell r="F23">
            <v>414</v>
          </cell>
          <cell r="G23">
            <v>302.77300000000002</v>
          </cell>
          <cell r="H23">
            <v>410</v>
          </cell>
          <cell r="I23">
            <v>282</v>
          </cell>
          <cell r="J23">
            <v>311.52199999999999</v>
          </cell>
          <cell r="K23">
            <v>282</v>
          </cell>
          <cell r="L23">
            <v>405</v>
          </cell>
          <cell r="M23">
            <v>282</v>
          </cell>
          <cell r="N23">
            <v>282</v>
          </cell>
          <cell r="O23">
            <v>282</v>
          </cell>
          <cell r="P23">
            <v>282</v>
          </cell>
          <cell r="Q23">
            <v>282</v>
          </cell>
          <cell r="R23">
            <v>282</v>
          </cell>
          <cell r="S23">
            <v>400</v>
          </cell>
          <cell r="T23">
            <v>402</v>
          </cell>
          <cell r="U23">
            <v>402</v>
          </cell>
          <cell r="V23">
            <v>405</v>
          </cell>
          <cell r="W23">
            <v>405</v>
          </cell>
          <cell r="X23">
            <v>410</v>
          </cell>
          <cell r="Y23">
            <v>410</v>
          </cell>
        </row>
        <row r="24">
          <cell r="B24">
            <v>330</v>
          </cell>
          <cell r="C24">
            <v>330</v>
          </cell>
          <cell r="D24">
            <v>214</v>
          </cell>
          <cell r="E24">
            <v>214</v>
          </cell>
          <cell r="F24">
            <v>214</v>
          </cell>
          <cell r="G24">
            <v>214</v>
          </cell>
          <cell r="H24">
            <v>214</v>
          </cell>
          <cell r="I24">
            <v>214</v>
          </cell>
          <cell r="J24">
            <v>214</v>
          </cell>
          <cell r="K24">
            <v>214</v>
          </cell>
          <cell r="L24">
            <v>214</v>
          </cell>
          <cell r="M24">
            <v>214</v>
          </cell>
          <cell r="N24">
            <v>214</v>
          </cell>
          <cell r="O24">
            <v>214</v>
          </cell>
          <cell r="P24">
            <v>214</v>
          </cell>
          <cell r="Q24">
            <v>214</v>
          </cell>
          <cell r="R24">
            <v>214</v>
          </cell>
          <cell r="S24">
            <v>214</v>
          </cell>
          <cell r="T24">
            <v>214</v>
          </cell>
          <cell r="U24">
            <v>214</v>
          </cell>
          <cell r="V24">
            <v>214</v>
          </cell>
          <cell r="W24">
            <v>214</v>
          </cell>
          <cell r="X24">
            <v>214</v>
          </cell>
          <cell r="Y24">
            <v>214</v>
          </cell>
        </row>
        <row r="25">
          <cell r="B25">
            <v>364</v>
          </cell>
          <cell r="C25">
            <v>365</v>
          </cell>
          <cell r="D25">
            <v>220</v>
          </cell>
          <cell r="E25">
            <v>220</v>
          </cell>
          <cell r="F25">
            <v>220</v>
          </cell>
          <cell r="G25">
            <v>220</v>
          </cell>
          <cell r="H25">
            <v>220</v>
          </cell>
          <cell r="I25">
            <v>220</v>
          </cell>
          <cell r="J25">
            <v>220</v>
          </cell>
          <cell r="K25">
            <v>220</v>
          </cell>
          <cell r="L25">
            <v>220</v>
          </cell>
          <cell r="M25">
            <v>220</v>
          </cell>
          <cell r="N25">
            <v>220</v>
          </cell>
          <cell r="O25">
            <v>220</v>
          </cell>
          <cell r="P25">
            <v>220</v>
          </cell>
          <cell r="Q25">
            <v>220</v>
          </cell>
          <cell r="R25">
            <v>220</v>
          </cell>
          <cell r="S25">
            <v>220</v>
          </cell>
          <cell r="T25">
            <v>361</v>
          </cell>
          <cell r="U25">
            <v>361</v>
          </cell>
          <cell r="V25">
            <v>362</v>
          </cell>
          <cell r="W25">
            <v>363</v>
          </cell>
          <cell r="X25">
            <v>363</v>
          </cell>
          <cell r="Y25">
            <v>364</v>
          </cell>
        </row>
        <row r="27">
          <cell r="B27">
            <v>500</v>
          </cell>
          <cell r="C27">
            <v>500</v>
          </cell>
          <cell r="D27">
            <v>405.97500000000002</v>
          </cell>
          <cell r="E27">
            <v>336</v>
          </cell>
          <cell r="F27">
            <v>336</v>
          </cell>
          <cell r="G27">
            <v>336</v>
          </cell>
          <cell r="H27">
            <v>353.53199999999998</v>
          </cell>
          <cell r="I27">
            <v>336</v>
          </cell>
          <cell r="J27">
            <v>336</v>
          </cell>
          <cell r="K27">
            <v>336</v>
          </cell>
          <cell r="L27">
            <v>336</v>
          </cell>
          <cell r="M27">
            <v>336</v>
          </cell>
          <cell r="N27">
            <v>336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394.00299999999999</v>
          </cell>
          <cell r="T27">
            <v>500</v>
          </cell>
          <cell r="U27">
            <v>550</v>
          </cell>
          <cell r="V27">
            <v>650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200</v>
          </cell>
          <cell r="C31">
            <v>200</v>
          </cell>
          <cell r="D31">
            <v>200</v>
          </cell>
          <cell r="E31">
            <v>193</v>
          </cell>
          <cell r="T31">
            <v>42</v>
          </cell>
          <cell r="U31">
            <v>200</v>
          </cell>
          <cell r="V31">
            <v>200</v>
          </cell>
          <cell r="W31">
            <v>250</v>
          </cell>
          <cell r="X31">
            <v>250</v>
          </cell>
          <cell r="Y31">
            <v>200</v>
          </cell>
        </row>
        <row r="32">
          <cell r="B32">
            <v>210</v>
          </cell>
          <cell r="C32">
            <v>210</v>
          </cell>
          <cell r="D32">
            <v>210</v>
          </cell>
          <cell r="E32">
            <v>210</v>
          </cell>
          <cell r="F32">
            <v>210</v>
          </cell>
          <cell r="G32">
            <v>172</v>
          </cell>
        </row>
        <row r="33">
          <cell r="B33">
            <v>220</v>
          </cell>
          <cell r="C33">
            <v>220</v>
          </cell>
          <cell r="D33">
            <v>220</v>
          </cell>
          <cell r="E33">
            <v>220</v>
          </cell>
          <cell r="F33">
            <v>220</v>
          </cell>
          <cell r="G33">
            <v>220</v>
          </cell>
          <cell r="H33">
            <v>240</v>
          </cell>
          <cell r="I33">
            <v>250</v>
          </cell>
          <cell r="J33">
            <v>250</v>
          </cell>
          <cell r="K33">
            <v>250</v>
          </cell>
          <cell r="L33">
            <v>250</v>
          </cell>
          <cell r="M33">
            <v>250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250</v>
          </cell>
          <cell r="T33">
            <v>250.881</v>
          </cell>
          <cell r="U33">
            <v>284.38</v>
          </cell>
          <cell r="V33">
            <v>289.16500000000002</v>
          </cell>
          <cell r="W33">
            <v>295.02600000000001</v>
          </cell>
          <cell r="X33">
            <v>295.02999999999997</v>
          </cell>
          <cell r="Y33">
            <v>295.10899999999998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220</v>
          </cell>
          <cell r="C35">
            <v>220</v>
          </cell>
          <cell r="D35">
            <v>220</v>
          </cell>
          <cell r="E35">
            <v>220</v>
          </cell>
          <cell r="F35">
            <v>220</v>
          </cell>
          <cell r="G35">
            <v>200</v>
          </cell>
          <cell r="H35">
            <v>200</v>
          </cell>
          <cell r="I35">
            <v>200</v>
          </cell>
          <cell r="J35">
            <v>200</v>
          </cell>
          <cell r="K35">
            <v>165</v>
          </cell>
          <cell r="L35">
            <v>165</v>
          </cell>
          <cell r="M35">
            <v>160</v>
          </cell>
          <cell r="R35">
            <v>70</v>
          </cell>
          <cell r="S35">
            <v>180</v>
          </cell>
          <cell r="T35">
            <v>200</v>
          </cell>
          <cell r="U35">
            <v>220</v>
          </cell>
          <cell r="V35">
            <v>220</v>
          </cell>
          <cell r="W35">
            <v>220</v>
          </cell>
          <cell r="X35">
            <v>284.36399999999998</v>
          </cell>
          <cell r="Y35">
            <v>250</v>
          </cell>
        </row>
        <row r="36">
          <cell r="G36">
            <v>40</v>
          </cell>
          <cell r="H36">
            <v>40</v>
          </cell>
          <cell r="I36">
            <v>40</v>
          </cell>
          <cell r="J36">
            <v>40</v>
          </cell>
          <cell r="K36">
            <v>120</v>
          </cell>
          <cell r="L36">
            <v>220</v>
          </cell>
          <cell r="M36">
            <v>300</v>
          </cell>
          <cell r="N36">
            <v>380</v>
          </cell>
          <cell r="O36">
            <v>380</v>
          </cell>
          <cell r="P36">
            <v>380</v>
          </cell>
          <cell r="Q36">
            <v>380</v>
          </cell>
          <cell r="R36">
            <v>380</v>
          </cell>
          <cell r="S36">
            <v>380</v>
          </cell>
          <cell r="T36">
            <v>380</v>
          </cell>
          <cell r="U36">
            <v>380</v>
          </cell>
          <cell r="V36">
            <v>380</v>
          </cell>
          <cell r="W36">
            <v>300</v>
          </cell>
          <cell r="X36">
            <v>250</v>
          </cell>
          <cell r="Y36">
            <v>250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S38">
            <v>100</v>
          </cell>
          <cell r="T38">
            <v>200</v>
          </cell>
          <cell r="U38">
            <v>200</v>
          </cell>
          <cell r="V38">
            <v>200</v>
          </cell>
          <cell r="W38">
            <v>180</v>
          </cell>
          <cell r="X38">
            <v>60</v>
          </cell>
          <cell r="Y38">
            <v>60</v>
          </cell>
        </row>
        <row r="39">
          <cell r="I39">
            <v>80</v>
          </cell>
          <cell r="J39">
            <v>80</v>
          </cell>
          <cell r="K39">
            <v>80</v>
          </cell>
          <cell r="S39">
            <v>85</v>
          </cell>
          <cell r="T39">
            <v>160</v>
          </cell>
          <cell r="U39">
            <v>160</v>
          </cell>
          <cell r="V39">
            <v>160</v>
          </cell>
          <cell r="W39">
            <v>160</v>
          </cell>
          <cell r="X39">
            <v>85</v>
          </cell>
          <cell r="Y39">
            <v>30</v>
          </cell>
        </row>
        <row r="40">
          <cell r="I40">
            <v>50</v>
          </cell>
          <cell r="J40">
            <v>50</v>
          </cell>
          <cell r="K40">
            <v>50</v>
          </cell>
          <cell r="T40">
            <v>50</v>
          </cell>
          <cell r="U40">
            <v>50</v>
          </cell>
          <cell r="V40">
            <v>50</v>
          </cell>
        </row>
        <row r="41">
          <cell r="I41">
            <v>60</v>
          </cell>
          <cell r="J41">
            <v>60</v>
          </cell>
          <cell r="K41">
            <v>60</v>
          </cell>
          <cell r="U41">
            <v>40</v>
          </cell>
          <cell r="V41">
            <v>40</v>
          </cell>
          <cell r="W41">
            <v>40</v>
          </cell>
        </row>
        <row r="42">
          <cell r="I42">
            <v>150</v>
          </cell>
          <cell r="J42">
            <v>150</v>
          </cell>
          <cell r="K42">
            <v>150</v>
          </cell>
          <cell r="S42">
            <v>150</v>
          </cell>
          <cell r="T42">
            <v>225</v>
          </cell>
          <cell r="U42">
            <v>225</v>
          </cell>
          <cell r="V42">
            <v>226</v>
          </cell>
          <cell r="W42">
            <v>150</v>
          </cell>
          <cell r="X42">
            <v>150</v>
          </cell>
        </row>
        <row r="43">
          <cell r="H43">
            <v>95</v>
          </cell>
          <cell r="I43">
            <v>95</v>
          </cell>
          <cell r="J43">
            <v>94</v>
          </cell>
          <cell r="K43">
            <v>90</v>
          </cell>
          <cell r="T43">
            <v>90</v>
          </cell>
          <cell r="U43">
            <v>90</v>
          </cell>
          <cell r="V43">
            <v>191</v>
          </cell>
          <cell r="W43">
            <v>192</v>
          </cell>
          <cell r="X43">
            <v>105</v>
          </cell>
        </row>
        <row r="44">
          <cell r="J44">
            <v>53</v>
          </cell>
          <cell r="K44">
            <v>53</v>
          </cell>
          <cell r="L44">
            <v>53</v>
          </cell>
          <cell r="M44">
            <v>53</v>
          </cell>
          <cell r="N44">
            <v>53</v>
          </cell>
          <cell r="S44">
            <v>54</v>
          </cell>
          <cell r="T44">
            <v>53</v>
          </cell>
          <cell r="U44">
            <v>53</v>
          </cell>
          <cell r="V44">
            <v>53</v>
          </cell>
          <cell r="W44">
            <v>53</v>
          </cell>
        </row>
        <row r="45">
          <cell r="I45">
            <v>100</v>
          </cell>
          <cell r="J45">
            <v>45</v>
          </cell>
          <cell r="U45">
            <v>100</v>
          </cell>
          <cell r="V45">
            <v>100</v>
          </cell>
          <cell r="W45">
            <v>100</v>
          </cell>
          <cell r="X45">
            <v>45</v>
          </cell>
          <cell r="Y45">
            <v>45</v>
          </cell>
        </row>
        <row r="46">
          <cell r="I46">
            <v>100</v>
          </cell>
          <cell r="J46">
            <v>45</v>
          </cell>
          <cell r="U46">
            <v>100</v>
          </cell>
          <cell r="V46">
            <v>100</v>
          </cell>
          <cell r="W46">
            <v>100</v>
          </cell>
          <cell r="X46">
            <v>45</v>
          </cell>
          <cell r="Y46">
            <v>45</v>
          </cell>
        </row>
        <row r="47">
          <cell r="V47">
            <v>126</v>
          </cell>
          <cell r="W47">
            <v>126</v>
          </cell>
          <cell r="X47">
            <v>98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55</v>
          </cell>
          <cell r="W48">
            <v>26</v>
          </cell>
          <cell r="X48">
            <v>26</v>
          </cell>
        </row>
        <row r="49">
          <cell r="U49">
            <v>90</v>
          </cell>
          <cell r="V49">
            <v>90</v>
          </cell>
        </row>
        <row r="52">
          <cell r="G52">
            <v>30</v>
          </cell>
          <cell r="H52">
            <v>30</v>
          </cell>
          <cell r="I52">
            <v>60</v>
          </cell>
          <cell r="U52">
            <v>60</v>
          </cell>
          <cell r="V52">
            <v>60</v>
          </cell>
          <cell r="W52">
            <v>60</v>
          </cell>
        </row>
        <row r="53">
          <cell r="B53">
            <v>38</v>
          </cell>
          <cell r="C53">
            <v>38</v>
          </cell>
          <cell r="D53">
            <v>38</v>
          </cell>
          <cell r="E53">
            <v>38</v>
          </cell>
          <cell r="F53">
            <v>38</v>
          </cell>
          <cell r="G53">
            <v>38</v>
          </cell>
          <cell r="H53">
            <v>38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39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38</v>
          </cell>
        </row>
        <row r="55"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419.63199999999989</v>
          </cell>
          <cell r="C57">
            <v>446.39299999999997</v>
          </cell>
          <cell r="D57">
            <v>493.75699999999995</v>
          </cell>
          <cell r="E57">
            <v>540.96599999999989</v>
          </cell>
          <cell r="F57">
            <v>576.31599999999992</v>
          </cell>
          <cell r="G57">
            <v>657.7439999999998</v>
          </cell>
          <cell r="H57">
            <v>946.63199999999983</v>
          </cell>
          <cell r="I57">
            <v>1448.3960000000002</v>
          </cell>
          <cell r="J57">
            <v>1971.7059999999999</v>
          </cell>
          <cell r="K57">
            <v>2369.8489999999997</v>
          </cell>
          <cell r="L57">
            <v>2612.5710000000004</v>
          </cell>
          <cell r="M57">
            <v>2742.6350000000002</v>
          </cell>
          <cell r="N57">
            <v>2783.8960000000002</v>
          </cell>
          <cell r="O57">
            <v>2734.5719999999997</v>
          </cell>
          <cell r="P57">
            <v>2584.1669999999999</v>
          </cell>
          <cell r="Q57">
            <v>2307.1299999999992</v>
          </cell>
          <cell r="R57">
            <v>1883.097</v>
          </cell>
          <cell r="S57">
            <v>1362.3579999999997</v>
          </cell>
          <cell r="T57">
            <v>875.03699999999992</v>
          </cell>
          <cell r="U57">
            <v>602.06899999999996</v>
          </cell>
          <cell r="V57">
            <v>528.81399999999996</v>
          </cell>
          <cell r="W57">
            <v>485.81400000000002</v>
          </cell>
          <cell r="X57">
            <v>448.80100000000004</v>
          </cell>
          <cell r="Y57">
            <v>407.69199999999995</v>
          </cell>
        </row>
        <row r="70">
          <cell r="B70">
            <v>325</v>
          </cell>
          <cell r="C70">
            <v>287</v>
          </cell>
          <cell r="D70">
            <v>352</v>
          </cell>
          <cell r="E70">
            <v>352</v>
          </cell>
          <cell r="F70">
            <v>352</v>
          </cell>
          <cell r="G70">
            <v>350</v>
          </cell>
          <cell r="H70">
            <v>362</v>
          </cell>
          <cell r="I70">
            <v>214</v>
          </cell>
          <cell r="J70">
            <v>214</v>
          </cell>
          <cell r="K70">
            <v>214</v>
          </cell>
          <cell r="L70">
            <v>233</v>
          </cell>
          <cell r="M70">
            <v>235.845</v>
          </cell>
          <cell r="N70">
            <v>254</v>
          </cell>
          <cell r="O70">
            <v>256</v>
          </cell>
          <cell r="P70">
            <v>227</v>
          </cell>
          <cell r="Q70">
            <v>289</v>
          </cell>
          <cell r="R70">
            <v>355</v>
          </cell>
          <cell r="S70">
            <v>299</v>
          </cell>
          <cell r="T70">
            <v>247</v>
          </cell>
          <cell r="U70">
            <v>245</v>
          </cell>
          <cell r="V70">
            <v>245</v>
          </cell>
          <cell r="W70">
            <v>246</v>
          </cell>
          <cell r="X70">
            <v>302</v>
          </cell>
          <cell r="Y70">
            <v>317.48199999999997</v>
          </cell>
        </row>
        <row r="71">
          <cell r="B71">
            <v>470</v>
          </cell>
          <cell r="C71">
            <v>425</v>
          </cell>
          <cell r="D71">
            <v>459</v>
          </cell>
          <cell r="E71">
            <v>459</v>
          </cell>
          <cell r="F71">
            <v>485</v>
          </cell>
          <cell r="G71">
            <v>480</v>
          </cell>
          <cell r="H71">
            <v>440</v>
          </cell>
          <cell r="I71">
            <v>291.77199999999999</v>
          </cell>
          <cell r="J71">
            <v>316</v>
          </cell>
          <cell r="K71">
            <v>294</v>
          </cell>
          <cell r="L71">
            <v>397</v>
          </cell>
          <cell r="M71">
            <v>391</v>
          </cell>
          <cell r="N71">
            <v>399</v>
          </cell>
          <cell r="O71">
            <v>409.678</v>
          </cell>
          <cell r="P71">
            <v>304.113</v>
          </cell>
          <cell r="Q71">
            <v>394.91500000000002</v>
          </cell>
          <cell r="R71">
            <v>455</v>
          </cell>
          <cell r="S71">
            <v>421</v>
          </cell>
          <cell r="T71">
            <v>408</v>
          </cell>
          <cell r="U71">
            <v>324.03800000000001</v>
          </cell>
          <cell r="V71">
            <v>316</v>
          </cell>
          <cell r="W71">
            <v>372</v>
          </cell>
          <cell r="X71">
            <v>424</v>
          </cell>
          <cell r="Y71">
            <v>441</v>
          </cell>
        </row>
        <row r="72">
          <cell r="B72">
            <v>599.79999999999995</v>
          </cell>
          <cell r="C72">
            <v>520.70000000000005</v>
          </cell>
          <cell r="D72">
            <v>593.29999999999995</v>
          </cell>
          <cell r="E72">
            <v>616.79999999999995</v>
          </cell>
          <cell r="F72">
            <v>722.6</v>
          </cell>
          <cell r="G72">
            <v>750</v>
          </cell>
          <cell r="H72">
            <v>651.29999999999995</v>
          </cell>
          <cell r="I72">
            <v>473</v>
          </cell>
          <cell r="J72">
            <v>479.4</v>
          </cell>
          <cell r="K72">
            <v>465.8</v>
          </cell>
          <cell r="L72">
            <v>488.8</v>
          </cell>
          <cell r="M72">
            <v>634.79999999999995</v>
          </cell>
          <cell r="N72">
            <v>688</v>
          </cell>
          <cell r="O72">
            <v>750</v>
          </cell>
          <cell r="P72">
            <v>723.2</v>
          </cell>
          <cell r="Q72">
            <v>692.2</v>
          </cell>
          <cell r="R72">
            <v>750</v>
          </cell>
          <cell r="S72">
            <v>602.5</v>
          </cell>
          <cell r="T72">
            <v>455.5</v>
          </cell>
          <cell r="U72">
            <v>259.89999999999998</v>
          </cell>
          <cell r="V72">
            <v>273.60000000000002</v>
          </cell>
          <cell r="W72">
            <v>265.3</v>
          </cell>
          <cell r="X72">
            <v>387.2</v>
          </cell>
          <cell r="Y72">
            <v>530.9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957.09500000000003</v>
          </cell>
          <cell r="C62">
            <v>944.98699999999997</v>
          </cell>
          <cell r="D62">
            <v>955.9799999999999</v>
          </cell>
          <cell r="E62">
            <v>964.02800000000002</v>
          </cell>
          <cell r="F62">
            <v>966.995</v>
          </cell>
          <cell r="G62">
            <v>939.53499999999997</v>
          </cell>
          <cell r="H62">
            <v>917.57500000000005</v>
          </cell>
          <cell r="I62">
            <v>932.60299999999995</v>
          </cell>
          <cell r="J62">
            <v>934.12799999999993</v>
          </cell>
          <cell r="K62">
            <v>931.93599999999992</v>
          </cell>
          <cell r="L62">
            <v>925.33999999999992</v>
          </cell>
          <cell r="M62">
            <v>926.58299999999997</v>
          </cell>
          <cell r="N62">
            <v>920.18500000000006</v>
          </cell>
          <cell r="O62">
            <v>913.17600000000004</v>
          </cell>
          <cell r="P62">
            <v>873.18799999999999</v>
          </cell>
          <cell r="Q62">
            <v>889.88600000000008</v>
          </cell>
          <cell r="R62">
            <v>880.899</v>
          </cell>
          <cell r="S62">
            <v>865.47</v>
          </cell>
          <cell r="T62">
            <v>889.50300000000004</v>
          </cell>
          <cell r="U62">
            <v>867.48400000000004</v>
          </cell>
          <cell r="V62">
            <v>886.49899999999991</v>
          </cell>
          <cell r="W62">
            <v>875.49400000000003</v>
          </cell>
          <cell r="X62">
            <v>858.471</v>
          </cell>
          <cell r="Y62">
            <v>850.74699999999996</v>
          </cell>
        </row>
        <row r="63">
          <cell r="B63">
            <v>1062.4920000000002</v>
          </cell>
          <cell r="C63">
            <v>1041.0529999999999</v>
          </cell>
          <cell r="D63">
            <v>1009.3990000000001</v>
          </cell>
          <cell r="E63">
            <v>995.70399999999995</v>
          </cell>
          <cell r="F63">
            <v>996.90499999999997</v>
          </cell>
          <cell r="G63">
            <v>1023.2669999999998</v>
          </cell>
          <cell r="H63">
            <v>1089.4069999999999</v>
          </cell>
          <cell r="I63">
            <v>1168.9499999999998</v>
          </cell>
          <cell r="J63">
            <v>1206.864</v>
          </cell>
          <cell r="K63">
            <v>1224.5310000000004</v>
          </cell>
          <cell r="L63">
            <v>1231.1970000000001</v>
          </cell>
          <cell r="M63">
            <v>1230.1389999999999</v>
          </cell>
          <cell r="N63">
            <v>1209.3020000000001</v>
          </cell>
          <cell r="O63">
            <v>1183.4469999999997</v>
          </cell>
          <cell r="P63">
            <v>1166.2820000000002</v>
          </cell>
          <cell r="Q63">
            <v>1146.2459999999994</v>
          </cell>
          <cell r="R63">
            <v>1126.902</v>
          </cell>
          <cell r="S63">
            <v>1103.3700000000001</v>
          </cell>
          <cell r="T63">
            <v>1061.5739999999998</v>
          </cell>
          <cell r="U63">
            <v>1013.2999999999998</v>
          </cell>
          <cell r="V63">
            <v>982.32299999999998</v>
          </cell>
          <cell r="W63">
            <v>953.65100000000007</v>
          </cell>
          <cell r="X63">
            <v>933.87900000000002</v>
          </cell>
          <cell r="Y63">
            <v>910.697</v>
          </cell>
        </row>
        <row r="64">
          <cell r="B64">
            <v>2443.7539999999999</v>
          </cell>
          <cell r="C64">
            <v>2286.913</v>
          </cell>
          <cell r="D64">
            <v>2195.5250000000001</v>
          </cell>
          <cell r="E64">
            <v>2162.7570000000001</v>
          </cell>
          <cell r="F64">
            <v>2200.3790000000004</v>
          </cell>
          <cell r="G64">
            <v>2240.6149999999998</v>
          </cell>
          <cell r="H64">
            <v>2496.8640000000005</v>
          </cell>
          <cell r="I64">
            <v>2979.4770000000003</v>
          </cell>
          <cell r="J64">
            <v>3384.5230000000001</v>
          </cell>
          <cell r="K64">
            <v>3650.1059999999998</v>
          </cell>
          <cell r="L64">
            <v>3839.7599999999998</v>
          </cell>
          <cell r="M64">
            <v>3970.9449999999997</v>
          </cell>
          <cell r="N64">
            <v>3989.8040000000001</v>
          </cell>
          <cell r="O64">
            <v>3756.0270000000005</v>
          </cell>
          <cell r="P64">
            <v>3497.8940000000007</v>
          </cell>
          <cell r="Q64">
            <v>3350.4980000000005</v>
          </cell>
          <cell r="R64">
            <v>3329.8220000000001</v>
          </cell>
          <cell r="S64">
            <v>3393.3830000000003</v>
          </cell>
          <cell r="T64">
            <v>3411.2649999999994</v>
          </cell>
          <cell r="U64">
            <v>3590.4910000000004</v>
          </cell>
          <cell r="V64">
            <v>3920.1819999999998</v>
          </cell>
          <cell r="W64">
            <v>3590.3679999999995</v>
          </cell>
          <cell r="X64">
            <v>3249.9740000000002</v>
          </cell>
          <cell r="Y64">
            <v>2853.1419999999998</v>
          </cell>
        </row>
        <row r="65">
          <cell r="O65">
            <v>235</v>
          </cell>
          <cell r="P65">
            <v>235</v>
          </cell>
          <cell r="Q65">
            <v>235</v>
          </cell>
          <cell r="R65">
            <v>108.874</v>
          </cell>
        </row>
        <row r="66">
          <cell r="B66">
            <v>114</v>
          </cell>
          <cell r="C66">
            <v>121</v>
          </cell>
          <cell r="D66">
            <v>122</v>
          </cell>
          <cell r="E66">
            <v>119</v>
          </cell>
          <cell r="F66">
            <v>116.5</v>
          </cell>
          <cell r="G66">
            <v>80</v>
          </cell>
          <cell r="H66">
            <v>96.5</v>
          </cell>
          <cell r="I66">
            <v>114</v>
          </cell>
          <cell r="J66">
            <v>130</v>
          </cell>
          <cell r="K66">
            <v>128</v>
          </cell>
          <cell r="L66">
            <v>124</v>
          </cell>
          <cell r="M66">
            <v>117.5</v>
          </cell>
          <cell r="N66">
            <v>130.5</v>
          </cell>
          <cell r="O66">
            <v>114.5</v>
          </cell>
          <cell r="P66">
            <v>103</v>
          </cell>
          <cell r="Q66">
            <v>113.5</v>
          </cell>
          <cell r="R66">
            <v>123.5</v>
          </cell>
          <cell r="S66">
            <v>123.5</v>
          </cell>
          <cell r="T66">
            <v>129</v>
          </cell>
          <cell r="U66">
            <v>132</v>
          </cell>
          <cell r="V66">
            <v>127.5</v>
          </cell>
          <cell r="W66">
            <v>125.5</v>
          </cell>
          <cell r="X66">
            <v>122</v>
          </cell>
          <cell r="Y66">
            <v>113.5</v>
          </cell>
        </row>
        <row r="70">
          <cell r="B70">
            <v>82</v>
          </cell>
          <cell r="C70">
            <v>107</v>
          </cell>
          <cell r="D70">
            <v>82</v>
          </cell>
          <cell r="E70">
            <v>82</v>
          </cell>
          <cell r="F70">
            <v>82</v>
          </cell>
          <cell r="G70">
            <v>82</v>
          </cell>
          <cell r="H70">
            <v>19</v>
          </cell>
          <cell r="I70">
            <v>24</v>
          </cell>
          <cell r="J70">
            <v>29</v>
          </cell>
          <cell r="K70">
            <v>33</v>
          </cell>
          <cell r="L70">
            <v>19</v>
          </cell>
          <cell r="M70">
            <v>19</v>
          </cell>
          <cell r="N70">
            <v>18</v>
          </cell>
          <cell r="O70">
            <v>18</v>
          </cell>
          <cell r="P70">
            <v>18</v>
          </cell>
          <cell r="Q70">
            <v>18</v>
          </cell>
          <cell r="R70">
            <v>18</v>
          </cell>
          <cell r="S70">
            <v>19</v>
          </cell>
          <cell r="T70">
            <v>34</v>
          </cell>
          <cell r="U70">
            <v>34</v>
          </cell>
          <cell r="V70">
            <v>29</v>
          </cell>
          <cell r="W70">
            <v>24</v>
          </cell>
          <cell r="X70">
            <v>19</v>
          </cell>
          <cell r="Y70">
            <v>73</v>
          </cell>
        </row>
        <row r="71">
          <cell r="I71">
            <v>25</v>
          </cell>
          <cell r="J71">
            <v>25</v>
          </cell>
          <cell r="K71">
            <v>15</v>
          </cell>
          <cell r="O71">
            <v>5</v>
          </cell>
          <cell r="P71">
            <v>20</v>
          </cell>
          <cell r="Q71">
            <v>5</v>
          </cell>
          <cell r="T71">
            <v>5</v>
          </cell>
          <cell r="U71">
            <v>15</v>
          </cell>
          <cell r="V71">
            <v>5</v>
          </cell>
        </row>
      </sheetData>
      <sheetData sheetId="18">
        <row r="7">
          <cell r="B7">
            <v>74.91</v>
          </cell>
          <cell r="C7">
            <v>67.02</v>
          </cell>
          <cell r="D7">
            <v>65.900000000000006</v>
          </cell>
          <cell r="E7">
            <v>64.31</v>
          </cell>
          <cell r="F7">
            <v>65.099999999999994</v>
          </cell>
          <cell r="G7">
            <v>64.31</v>
          </cell>
          <cell r="H7">
            <v>65.900000000000006</v>
          </cell>
          <cell r="I7">
            <v>59.94</v>
          </cell>
          <cell r="J7">
            <v>64.31</v>
          </cell>
          <cell r="K7">
            <v>63.6</v>
          </cell>
          <cell r="L7">
            <v>65.040000000000006</v>
          </cell>
          <cell r="M7">
            <v>64.069999999999993</v>
          </cell>
          <cell r="N7">
            <v>60.35</v>
          </cell>
          <cell r="O7">
            <v>56.68</v>
          </cell>
          <cell r="P7">
            <v>46</v>
          </cell>
          <cell r="Q7">
            <v>53.06</v>
          </cell>
          <cell r="R7">
            <v>60.02</v>
          </cell>
          <cell r="S7">
            <v>65.900000000000006</v>
          </cell>
          <cell r="T7">
            <v>70.099999999999994</v>
          </cell>
          <cell r="U7">
            <v>73.819999999999993</v>
          </cell>
          <cell r="V7">
            <v>74.349999999999994</v>
          </cell>
          <cell r="W7">
            <v>76.069999999999993</v>
          </cell>
          <cell r="X7">
            <v>76.22</v>
          </cell>
          <cell r="Y7">
            <v>69.53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LE_TRADING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DANSKECOM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LE_TRADING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44350</v>
          </cell>
        </row>
        <row r="4">
          <cell r="B4">
            <v>44350</v>
          </cell>
        </row>
        <row r="5">
          <cell r="B5">
            <v>44350</v>
          </cell>
        </row>
        <row r="6">
          <cell r="B6">
            <v>44350</v>
          </cell>
        </row>
        <row r="7">
          <cell r="B7">
            <v>44350</v>
          </cell>
        </row>
        <row r="8">
          <cell r="B8">
            <v>44350</v>
          </cell>
        </row>
        <row r="9">
          <cell r="B9">
            <v>44350</v>
          </cell>
        </row>
        <row r="10">
          <cell r="B10">
            <v>44350</v>
          </cell>
        </row>
        <row r="11">
          <cell r="B11">
            <v>44350</v>
          </cell>
        </row>
        <row r="12">
          <cell r="B12">
            <v>44350</v>
          </cell>
        </row>
        <row r="13">
          <cell r="B13">
            <v>44350</v>
          </cell>
        </row>
        <row r="14">
          <cell r="B14">
            <v>44350</v>
          </cell>
        </row>
        <row r="15">
          <cell r="B15">
            <v>44350</v>
          </cell>
        </row>
        <row r="16">
          <cell r="B16">
            <v>44350</v>
          </cell>
        </row>
      </sheetData>
      <sheetData sheetId="41">
        <row r="2">
          <cell r="C2">
            <v>44353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846.58730000000003</v>
          </cell>
          <cell r="J12">
            <v>846.58699999999999</v>
          </cell>
          <cell r="K12">
            <v>843.65099999999995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12.4945</v>
          </cell>
          <cell r="J20">
            <v>12.494</v>
          </cell>
          <cell r="K20">
            <v>12.494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83.905600000000007</v>
          </cell>
          <cell r="J23">
            <v>83.906000000000006</v>
          </cell>
          <cell r="K23">
            <v>83.906000000000006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227.6019</v>
          </cell>
          <cell r="J27">
            <v>227.602</v>
          </cell>
          <cell r="K27">
            <v>227.102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4659.3320000000003</v>
      </c>
      <c r="C4" s="18">
        <v>4500.9929999999995</v>
      </c>
      <c r="D4" s="18">
        <v>4364.9320000000007</v>
      </c>
      <c r="E4" s="18">
        <v>4323.4449999999988</v>
      </c>
      <c r="F4" s="18">
        <v>4362.8159999999989</v>
      </c>
      <c r="G4" s="18">
        <v>4365.4169999999995</v>
      </c>
      <c r="H4" s="18">
        <v>4619.3639999999996</v>
      </c>
      <c r="I4" s="18">
        <v>5244.0679999999984</v>
      </c>
      <c r="J4" s="18">
        <v>5709.5280000000002</v>
      </c>
      <c r="K4" s="18">
        <v>5982.5490000000018</v>
      </c>
      <c r="L4" s="18">
        <v>6139.2709999999997</v>
      </c>
      <c r="M4" s="18">
        <v>6264.1800000000021</v>
      </c>
      <c r="N4" s="18">
        <v>6267.7960000000012</v>
      </c>
      <c r="O4" s="18">
        <v>6225.1500000000005</v>
      </c>
      <c r="P4" s="18">
        <v>5913.380000000001</v>
      </c>
      <c r="Q4" s="18">
        <v>5758.1450000000004</v>
      </c>
      <c r="R4" s="18">
        <v>5587.9969999999985</v>
      </c>
      <c r="S4" s="18">
        <v>5504.7610000000004</v>
      </c>
      <c r="T4" s="18">
        <v>5530.318000000002</v>
      </c>
      <c r="U4" s="18">
        <v>5652.2870000000003</v>
      </c>
      <c r="V4" s="18">
        <v>5950.4790000000012</v>
      </c>
      <c r="W4" s="18">
        <v>5569.04</v>
      </c>
      <c r="X4" s="18">
        <v>5183.2949999999992</v>
      </c>
      <c r="Y4" s="18">
        <v>4801.0829999999987</v>
      </c>
      <c r="Z4" s="19"/>
      <c r="AA4" s="20">
        <f>SUM(B4:Z4)</f>
        <v>128479.62599999999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74.91</v>
      </c>
      <c r="C7" s="28">
        <v>67.02</v>
      </c>
      <c r="D7" s="28">
        <v>65.900000000000006</v>
      </c>
      <c r="E7" s="28">
        <v>64.31</v>
      </c>
      <c r="F7" s="28">
        <v>65.099999999999994</v>
      </c>
      <c r="G7" s="28">
        <v>64.31</v>
      </c>
      <c r="H7" s="28">
        <v>65.900000000000006</v>
      </c>
      <c r="I7" s="28">
        <v>59.94</v>
      </c>
      <c r="J7" s="28">
        <v>64.31</v>
      </c>
      <c r="K7" s="28">
        <v>63.6</v>
      </c>
      <c r="L7" s="28">
        <v>65.040000000000006</v>
      </c>
      <c r="M7" s="28">
        <v>64.069999999999993</v>
      </c>
      <c r="N7" s="28">
        <v>60.35</v>
      </c>
      <c r="O7" s="28">
        <v>56.68</v>
      </c>
      <c r="P7" s="28">
        <v>46</v>
      </c>
      <c r="Q7" s="28">
        <v>53.06</v>
      </c>
      <c r="R7" s="28">
        <v>60.02</v>
      </c>
      <c r="S7" s="28">
        <v>65.900000000000006</v>
      </c>
      <c r="T7" s="28">
        <v>70.099999999999994</v>
      </c>
      <c r="U7" s="28">
        <v>73.819999999999993</v>
      </c>
      <c r="V7" s="28">
        <v>74.349999999999994</v>
      </c>
      <c r="W7" s="28">
        <v>76.069999999999993</v>
      </c>
      <c r="X7" s="28">
        <v>76.22</v>
      </c>
      <c r="Y7" s="28">
        <v>69.53</v>
      </c>
      <c r="Z7" s="29"/>
      <c r="AA7" s="30">
        <f>IF(SUM(GR_MAINLAND_MCP_SUM_SELL)&lt;&gt;0,AVERAGEIF(GR_MAINLAND_MCP_SUM_SELL,"&lt;&gt;"""),"")</f>
        <v>65.271249999999995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175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175</v>
      </c>
      <c r="I10" s="42">
        <v>200</v>
      </c>
      <c r="J10" s="42">
        <v>200</v>
      </c>
      <c r="K10" s="42">
        <v>175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151</v>
      </c>
      <c r="T10" s="42">
        <v>175</v>
      </c>
      <c r="U10" s="42">
        <v>200</v>
      </c>
      <c r="V10" s="42">
        <v>200</v>
      </c>
      <c r="W10" s="42">
        <v>200</v>
      </c>
      <c r="X10" s="42">
        <v>175</v>
      </c>
      <c r="Y10" s="42">
        <v>175</v>
      </c>
      <c r="Z10" s="43"/>
      <c r="AA10" s="44">
        <f>SUM(B10:Z10)</f>
        <v>4013</v>
      </c>
    </row>
    <row r="11" spans="1:27" ht="24.95" customHeight="1" x14ac:dyDescent="0.2">
      <c r="A11" s="45" t="s">
        <v>7</v>
      </c>
      <c r="B11" s="46">
        <v>2581.9</v>
      </c>
      <c r="C11" s="47">
        <v>2582.9</v>
      </c>
      <c r="D11" s="47">
        <v>2227.875</v>
      </c>
      <c r="E11" s="47">
        <v>2115.6790000000001</v>
      </c>
      <c r="F11" s="47">
        <v>1961.9</v>
      </c>
      <c r="G11" s="47">
        <v>1832.673</v>
      </c>
      <c r="H11" s="47">
        <v>1805.432</v>
      </c>
      <c r="I11" s="47">
        <v>1669.9</v>
      </c>
      <c r="J11" s="47">
        <v>1699.422</v>
      </c>
      <c r="K11" s="47">
        <v>1714.9</v>
      </c>
      <c r="L11" s="47">
        <v>1937.9</v>
      </c>
      <c r="M11" s="47">
        <v>1889.9</v>
      </c>
      <c r="N11" s="47">
        <v>1809.9</v>
      </c>
      <c r="O11" s="47">
        <v>1809.9</v>
      </c>
      <c r="P11" s="47">
        <v>1809.9</v>
      </c>
      <c r="Q11" s="47">
        <v>1809.9</v>
      </c>
      <c r="R11" s="47">
        <v>1879.9</v>
      </c>
      <c r="S11" s="47">
        <v>2165.9030000000002</v>
      </c>
      <c r="T11" s="47">
        <v>2477.7809999999999</v>
      </c>
      <c r="U11" s="47">
        <v>2739.2799999999997</v>
      </c>
      <c r="V11" s="47">
        <v>2848.0650000000001</v>
      </c>
      <c r="W11" s="47">
        <v>2724.9259999999999</v>
      </c>
      <c r="X11" s="47">
        <v>2744.2939999999999</v>
      </c>
      <c r="Y11" s="47">
        <v>2661.009</v>
      </c>
      <c r="Z11" s="48"/>
      <c r="AA11" s="49">
        <f>SUM(B11:Z11)</f>
        <v>51501.13900000001</v>
      </c>
    </row>
    <row r="12" spans="1:27" ht="24.95" customHeight="1" x14ac:dyDescent="0.2">
      <c r="A12" s="45" t="s">
        <v>8</v>
      </c>
      <c r="B12" s="46">
        <v>38</v>
      </c>
      <c r="C12" s="47">
        <v>38</v>
      </c>
      <c r="D12" s="47">
        <v>38</v>
      </c>
      <c r="E12" s="47">
        <v>38</v>
      </c>
      <c r="F12" s="47">
        <v>64</v>
      </c>
      <c r="G12" s="47">
        <v>94</v>
      </c>
      <c r="H12" s="47">
        <v>189</v>
      </c>
      <c r="I12" s="47">
        <v>897</v>
      </c>
      <c r="J12" s="47">
        <v>779</v>
      </c>
      <c r="K12" s="47">
        <v>699</v>
      </c>
      <c r="L12" s="47">
        <v>269</v>
      </c>
      <c r="M12" s="47">
        <v>169</v>
      </c>
      <c r="N12" s="47">
        <v>132</v>
      </c>
      <c r="O12" s="47">
        <v>64</v>
      </c>
      <c r="P12" s="47">
        <v>64</v>
      </c>
      <c r="Q12" s="47">
        <v>64</v>
      </c>
      <c r="R12" s="47">
        <v>64</v>
      </c>
      <c r="S12" s="47">
        <v>453</v>
      </c>
      <c r="T12" s="47">
        <v>842</v>
      </c>
      <c r="U12" s="47">
        <v>1232</v>
      </c>
      <c r="V12" s="47">
        <v>1489</v>
      </c>
      <c r="W12" s="47">
        <v>1225</v>
      </c>
      <c r="X12" s="47">
        <v>652</v>
      </c>
      <c r="Y12" s="47">
        <v>218</v>
      </c>
      <c r="Z12" s="48"/>
      <c r="AA12" s="49">
        <f>SUM(B12:Z12)</f>
        <v>9811</v>
      </c>
    </row>
    <row r="13" spans="1:27" ht="24.95" customHeight="1" x14ac:dyDescent="0.2">
      <c r="A13" s="50" t="s">
        <v>9</v>
      </c>
      <c r="B13" s="51">
        <v>419.63199999999989</v>
      </c>
      <c r="C13" s="52">
        <v>446.39299999999997</v>
      </c>
      <c r="D13" s="52">
        <v>493.75699999999995</v>
      </c>
      <c r="E13" s="52">
        <v>540.96599999999989</v>
      </c>
      <c r="F13" s="52">
        <v>576.31599999999992</v>
      </c>
      <c r="G13" s="52">
        <v>657.7439999999998</v>
      </c>
      <c r="H13" s="52">
        <v>946.63199999999983</v>
      </c>
      <c r="I13" s="52">
        <v>1448.3960000000002</v>
      </c>
      <c r="J13" s="52">
        <v>1971.7059999999999</v>
      </c>
      <c r="K13" s="52">
        <v>2369.8489999999997</v>
      </c>
      <c r="L13" s="52">
        <v>2612.5710000000004</v>
      </c>
      <c r="M13" s="52">
        <v>2742.6350000000002</v>
      </c>
      <c r="N13" s="52">
        <v>2783.8960000000002</v>
      </c>
      <c r="O13" s="52">
        <v>2734.5719999999997</v>
      </c>
      <c r="P13" s="52">
        <v>2584.1669999999999</v>
      </c>
      <c r="Q13" s="52">
        <v>2307.1299999999992</v>
      </c>
      <c r="R13" s="52">
        <v>1883.097</v>
      </c>
      <c r="S13" s="52">
        <v>1362.3579999999997</v>
      </c>
      <c r="T13" s="52">
        <v>875.03699999999992</v>
      </c>
      <c r="U13" s="52">
        <v>602.06899999999996</v>
      </c>
      <c r="V13" s="52">
        <v>528.81399999999996</v>
      </c>
      <c r="W13" s="52">
        <v>485.81400000000002</v>
      </c>
      <c r="X13" s="52">
        <v>448.80100000000004</v>
      </c>
      <c r="Y13" s="52">
        <v>407.69199999999995</v>
      </c>
      <c r="Z13" s="53"/>
      <c r="AA13" s="54">
        <f>SUM(B13:Z13)</f>
        <v>32230.043999999998</v>
      </c>
    </row>
    <row r="14" spans="1:27" ht="30" customHeight="1" thickBot="1" x14ac:dyDescent="0.25">
      <c r="A14" s="55" t="s">
        <v>10</v>
      </c>
      <c r="B14" s="56">
        <f>IF(LEN(B$2)&gt;0,SUM(B10:B13),"")</f>
        <v>3214.5320000000002</v>
      </c>
      <c r="C14" s="57">
        <f t="shared" ref="C14:Z14" si="0">IF(LEN(C$2)&gt;0,SUM(C10:C13),"")</f>
        <v>3218.2930000000001</v>
      </c>
      <c r="D14" s="57">
        <f t="shared" si="0"/>
        <v>2910.6320000000001</v>
      </c>
      <c r="E14" s="57">
        <f t="shared" si="0"/>
        <v>2845.645</v>
      </c>
      <c r="F14" s="57">
        <f t="shared" si="0"/>
        <v>2753.2159999999999</v>
      </c>
      <c r="G14" s="57">
        <f t="shared" si="0"/>
        <v>2735.4169999999995</v>
      </c>
      <c r="H14" s="57">
        <f t="shared" si="0"/>
        <v>3116.0639999999994</v>
      </c>
      <c r="I14" s="57">
        <f t="shared" si="0"/>
        <v>4215.2960000000003</v>
      </c>
      <c r="J14" s="57">
        <f t="shared" si="0"/>
        <v>4650.1279999999997</v>
      </c>
      <c r="K14" s="57">
        <f t="shared" si="0"/>
        <v>4958.7489999999998</v>
      </c>
      <c r="L14" s="57">
        <f t="shared" si="0"/>
        <v>4970.4710000000005</v>
      </c>
      <c r="M14" s="57">
        <f t="shared" si="0"/>
        <v>4952.5349999999999</v>
      </c>
      <c r="N14" s="57">
        <f t="shared" si="0"/>
        <v>4876.7960000000003</v>
      </c>
      <c r="O14" s="57">
        <f t="shared" si="0"/>
        <v>4759.4719999999998</v>
      </c>
      <c r="P14" s="57">
        <f t="shared" si="0"/>
        <v>4609.067</v>
      </c>
      <c r="Q14" s="57">
        <f t="shared" si="0"/>
        <v>4332.0299999999988</v>
      </c>
      <c r="R14" s="57">
        <f t="shared" si="0"/>
        <v>3977.9970000000003</v>
      </c>
      <c r="S14" s="57">
        <f t="shared" si="0"/>
        <v>4132.2610000000004</v>
      </c>
      <c r="T14" s="57">
        <f t="shared" si="0"/>
        <v>4369.8180000000002</v>
      </c>
      <c r="U14" s="57">
        <f t="shared" si="0"/>
        <v>4773.3490000000002</v>
      </c>
      <c r="V14" s="57">
        <f t="shared" si="0"/>
        <v>5065.8790000000008</v>
      </c>
      <c r="W14" s="57">
        <f t="shared" si="0"/>
        <v>4635.74</v>
      </c>
      <c r="X14" s="57">
        <f t="shared" si="0"/>
        <v>4020.0949999999998</v>
      </c>
      <c r="Y14" s="57">
        <f t="shared" si="0"/>
        <v>3461.701</v>
      </c>
      <c r="Z14" s="58" t="str">
        <f t="shared" si="0"/>
        <v/>
      </c>
      <c r="AA14" s="59">
        <f>SUM(AA9:AA13)</f>
        <v>97555.183000000005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1022.9</v>
      </c>
      <c r="C25" s="67">
        <v>1000.9</v>
      </c>
      <c r="D25" s="67">
        <v>1026.9000000000001</v>
      </c>
      <c r="E25" s="67">
        <v>1049.9000000000001</v>
      </c>
      <c r="F25" s="67">
        <v>1097.9000000000001</v>
      </c>
      <c r="G25" s="67">
        <v>1223.9000000000001</v>
      </c>
      <c r="H25" s="67">
        <v>1615.9</v>
      </c>
      <c r="I25" s="67">
        <v>2703.9</v>
      </c>
      <c r="J25" s="67">
        <v>3039.9</v>
      </c>
      <c r="K25" s="67">
        <v>3326.9</v>
      </c>
      <c r="L25" s="67">
        <v>3182.9</v>
      </c>
      <c r="M25" s="67">
        <v>3243.9</v>
      </c>
      <c r="N25" s="67">
        <v>3318.9</v>
      </c>
      <c r="O25" s="67">
        <v>3203.9</v>
      </c>
      <c r="P25" s="67">
        <v>3074.9</v>
      </c>
      <c r="Q25" s="67">
        <v>2843.9</v>
      </c>
      <c r="R25" s="67">
        <v>2514.9</v>
      </c>
      <c r="S25" s="67">
        <v>2489.9</v>
      </c>
      <c r="T25" s="67">
        <v>2516.9</v>
      </c>
      <c r="U25" s="67">
        <v>2692.9</v>
      </c>
      <c r="V25" s="67">
        <v>2680.9</v>
      </c>
      <c r="W25" s="67">
        <v>2309.9</v>
      </c>
      <c r="X25" s="67">
        <v>1706.9</v>
      </c>
      <c r="Y25" s="67">
        <v>1446.9</v>
      </c>
      <c r="Z25" s="68"/>
      <c r="AA25" s="69">
        <f>SUM(B25:Z25)</f>
        <v>54336.60000000002</v>
      </c>
    </row>
    <row r="26" spans="1:27" ht="24.95" customHeight="1" x14ac:dyDescent="0.2">
      <c r="A26" s="70" t="s">
        <v>20</v>
      </c>
      <c r="B26" s="71">
        <v>1128.6320000000001</v>
      </c>
      <c r="C26" s="72">
        <v>1071.393</v>
      </c>
      <c r="D26" s="72">
        <v>952.73199999999997</v>
      </c>
      <c r="E26" s="72">
        <v>871.745</v>
      </c>
      <c r="F26" s="72">
        <v>950.31600000000003</v>
      </c>
      <c r="G26" s="72">
        <v>857.51700000000005</v>
      </c>
      <c r="H26" s="72">
        <v>970.16399999999999</v>
      </c>
      <c r="I26" s="72">
        <v>675.16800000000001</v>
      </c>
      <c r="J26" s="72">
        <v>798.22799999999995</v>
      </c>
      <c r="K26" s="72">
        <v>832.84900000000005</v>
      </c>
      <c r="L26" s="72">
        <v>1110.5709999999999</v>
      </c>
      <c r="M26" s="72">
        <v>1033.48</v>
      </c>
      <c r="N26" s="72">
        <v>1068.896</v>
      </c>
      <c r="O26" s="72">
        <v>1079.25</v>
      </c>
      <c r="P26" s="72">
        <v>923.28</v>
      </c>
      <c r="Q26" s="72">
        <v>1030.0450000000001</v>
      </c>
      <c r="R26" s="72">
        <v>1061.097</v>
      </c>
      <c r="S26" s="72">
        <v>1040.3610000000001</v>
      </c>
      <c r="T26" s="72">
        <v>1123.9179999999999</v>
      </c>
      <c r="U26" s="72">
        <v>1087.4870000000001</v>
      </c>
      <c r="V26" s="72">
        <v>1383.979</v>
      </c>
      <c r="W26" s="72">
        <v>1381.84</v>
      </c>
      <c r="X26" s="72">
        <v>1447.1949999999999</v>
      </c>
      <c r="Y26" s="72">
        <v>1181.2829999999999</v>
      </c>
      <c r="Z26" s="73"/>
      <c r="AA26" s="74">
        <f>SUM(B26:Z26)</f>
        <v>25061.426000000003</v>
      </c>
    </row>
    <row r="27" spans="1:27" ht="24.95" customHeight="1" x14ac:dyDescent="0.2">
      <c r="A27" s="77" t="s">
        <v>21</v>
      </c>
      <c r="B27" s="75">
        <v>2018</v>
      </c>
      <c r="C27" s="76">
        <v>2018</v>
      </c>
      <c r="D27" s="76">
        <v>1902</v>
      </c>
      <c r="E27" s="76">
        <v>1895</v>
      </c>
      <c r="F27" s="76">
        <v>1702</v>
      </c>
      <c r="G27" s="76">
        <v>1644</v>
      </c>
      <c r="H27" s="76">
        <v>1492</v>
      </c>
      <c r="I27" s="76">
        <v>1502</v>
      </c>
      <c r="J27" s="76">
        <v>1502</v>
      </c>
      <c r="K27" s="76">
        <v>1467</v>
      </c>
      <c r="L27" s="76">
        <v>1467</v>
      </c>
      <c r="M27" s="76">
        <v>1462</v>
      </c>
      <c r="N27" s="76">
        <v>1302</v>
      </c>
      <c r="O27" s="76">
        <v>1302</v>
      </c>
      <c r="P27" s="76">
        <v>1302</v>
      </c>
      <c r="Q27" s="76">
        <v>1302</v>
      </c>
      <c r="R27" s="76">
        <v>1372</v>
      </c>
      <c r="S27" s="76">
        <v>1482</v>
      </c>
      <c r="T27" s="76">
        <v>1544</v>
      </c>
      <c r="U27" s="76">
        <v>1722</v>
      </c>
      <c r="V27" s="76">
        <v>1722</v>
      </c>
      <c r="W27" s="76">
        <v>1722</v>
      </c>
      <c r="X27" s="76">
        <v>1752</v>
      </c>
      <c r="Y27" s="76">
        <v>1752</v>
      </c>
      <c r="Z27" s="78"/>
      <c r="AA27" s="79">
        <f>SUM(B27:Z27)</f>
        <v>38347</v>
      </c>
    </row>
    <row r="28" spans="1:27" ht="30" customHeight="1" thickBot="1" x14ac:dyDescent="0.25">
      <c r="A28" s="55" t="s">
        <v>22</v>
      </c>
      <c r="B28" s="56">
        <f>IF(LEN(B$2)&gt;0,SUM(B25:B27),"")</f>
        <v>4169.5320000000002</v>
      </c>
      <c r="C28" s="57">
        <f t="shared" ref="C28:Z28" si="2">IF(LEN(C$2)&gt;0,SUM(C25:C27),"")</f>
        <v>4090.2930000000001</v>
      </c>
      <c r="D28" s="57">
        <f t="shared" si="2"/>
        <v>3881.6320000000001</v>
      </c>
      <c r="E28" s="57">
        <f t="shared" si="2"/>
        <v>3816.645</v>
      </c>
      <c r="F28" s="57">
        <f t="shared" si="2"/>
        <v>3750.2160000000003</v>
      </c>
      <c r="G28" s="57">
        <f t="shared" si="2"/>
        <v>3725.4170000000004</v>
      </c>
      <c r="H28" s="57">
        <f t="shared" si="2"/>
        <v>4078.0640000000003</v>
      </c>
      <c r="I28" s="57">
        <f t="shared" si="2"/>
        <v>4881.0680000000002</v>
      </c>
      <c r="J28" s="57">
        <f t="shared" si="2"/>
        <v>5340.1280000000006</v>
      </c>
      <c r="K28" s="57">
        <f t="shared" si="2"/>
        <v>5626.7489999999998</v>
      </c>
      <c r="L28" s="57">
        <f t="shared" si="2"/>
        <v>5760.4709999999995</v>
      </c>
      <c r="M28" s="57">
        <f t="shared" si="2"/>
        <v>5739.38</v>
      </c>
      <c r="N28" s="57">
        <f t="shared" si="2"/>
        <v>5689.7960000000003</v>
      </c>
      <c r="O28" s="57">
        <f t="shared" si="2"/>
        <v>5585.15</v>
      </c>
      <c r="P28" s="57">
        <f t="shared" si="2"/>
        <v>5300.18</v>
      </c>
      <c r="Q28" s="57">
        <f t="shared" si="2"/>
        <v>5175.9449999999997</v>
      </c>
      <c r="R28" s="57">
        <f t="shared" si="2"/>
        <v>4947.9970000000003</v>
      </c>
      <c r="S28" s="57">
        <f t="shared" si="2"/>
        <v>5012.2610000000004</v>
      </c>
      <c r="T28" s="57">
        <f t="shared" si="2"/>
        <v>5184.8180000000002</v>
      </c>
      <c r="U28" s="57">
        <f t="shared" si="2"/>
        <v>5502.3870000000006</v>
      </c>
      <c r="V28" s="57">
        <f t="shared" si="2"/>
        <v>5786.8789999999999</v>
      </c>
      <c r="W28" s="57">
        <f t="shared" si="2"/>
        <v>5413.74</v>
      </c>
      <c r="X28" s="57">
        <f t="shared" si="2"/>
        <v>4906.0950000000003</v>
      </c>
      <c r="Y28" s="57">
        <f t="shared" si="2"/>
        <v>4380.183</v>
      </c>
      <c r="Z28" s="58" t="str">
        <f t="shared" si="2"/>
        <v/>
      </c>
      <c r="AA28" s="59">
        <f>SUM(AA25:AA27)</f>
        <v>117745.02600000003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325</v>
      </c>
      <c r="C31" s="90">
        <v>287</v>
      </c>
      <c r="D31" s="90">
        <v>352</v>
      </c>
      <c r="E31" s="90">
        <v>352</v>
      </c>
      <c r="F31" s="90">
        <v>352</v>
      </c>
      <c r="G31" s="90">
        <v>350</v>
      </c>
      <c r="H31" s="90">
        <v>362</v>
      </c>
      <c r="I31" s="90">
        <v>214</v>
      </c>
      <c r="J31" s="90">
        <v>214</v>
      </c>
      <c r="K31" s="90">
        <v>214</v>
      </c>
      <c r="L31" s="90">
        <v>233</v>
      </c>
      <c r="M31" s="90">
        <v>235.845</v>
      </c>
      <c r="N31" s="90">
        <v>254</v>
      </c>
      <c r="O31" s="90">
        <v>256</v>
      </c>
      <c r="P31" s="90">
        <v>227</v>
      </c>
      <c r="Q31" s="90">
        <v>289</v>
      </c>
      <c r="R31" s="90">
        <v>355</v>
      </c>
      <c r="S31" s="90">
        <v>299</v>
      </c>
      <c r="T31" s="90">
        <v>247</v>
      </c>
      <c r="U31" s="90">
        <v>245</v>
      </c>
      <c r="V31" s="90">
        <v>245</v>
      </c>
      <c r="W31" s="90">
        <v>246</v>
      </c>
      <c r="X31" s="90">
        <v>302</v>
      </c>
      <c r="Y31" s="90">
        <v>317.48199999999997</v>
      </c>
      <c r="Z31" s="91"/>
      <c r="AA31" s="69">
        <f t="shared" ref="AA31:AA36" si="3">SUM(B31:Z31)</f>
        <v>6773.3269999999993</v>
      </c>
    </row>
    <row r="32" spans="1:27" ht="24.95" customHeight="1" x14ac:dyDescent="0.2">
      <c r="A32" s="92" t="s">
        <v>25</v>
      </c>
      <c r="B32" s="93">
        <v>470</v>
      </c>
      <c r="C32" s="94">
        <v>425</v>
      </c>
      <c r="D32" s="94">
        <v>459</v>
      </c>
      <c r="E32" s="94">
        <v>459</v>
      </c>
      <c r="F32" s="94">
        <v>485</v>
      </c>
      <c r="G32" s="94">
        <v>480</v>
      </c>
      <c r="H32" s="94">
        <v>440</v>
      </c>
      <c r="I32" s="94">
        <v>291.77199999999999</v>
      </c>
      <c r="J32" s="94">
        <v>316</v>
      </c>
      <c r="K32" s="94">
        <v>294</v>
      </c>
      <c r="L32" s="94">
        <v>397</v>
      </c>
      <c r="M32" s="94">
        <v>391</v>
      </c>
      <c r="N32" s="94">
        <v>399</v>
      </c>
      <c r="O32" s="94">
        <v>409.678</v>
      </c>
      <c r="P32" s="94">
        <v>304.113</v>
      </c>
      <c r="Q32" s="94">
        <v>394.91500000000002</v>
      </c>
      <c r="R32" s="94">
        <v>455</v>
      </c>
      <c r="S32" s="94">
        <v>421</v>
      </c>
      <c r="T32" s="94">
        <v>408</v>
      </c>
      <c r="U32" s="94">
        <v>324.03800000000001</v>
      </c>
      <c r="V32" s="94">
        <v>316</v>
      </c>
      <c r="W32" s="94">
        <v>372</v>
      </c>
      <c r="X32" s="94">
        <v>424</v>
      </c>
      <c r="Y32" s="94">
        <v>441</v>
      </c>
      <c r="Z32" s="95"/>
      <c r="AA32" s="74">
        <f t="shared" si="3"/>
        <v>9576.5159999999996</v>
      </c>
    </row>
    <row r="33" spans="1:27" ht="24.95" customHeight="1" x14ac:dyDescent="0.2">
      <c r="A33" s="92" t="s">
        <v>26</v>
      </c>
      <c r="B33" s="93">
        <v>599.79999999999995</v>
      </c>
      <c r="C33" s="94">
        <v>520.70000000000005</v>
      </c>
      <c r="D33" s="94">
        <v>593.29999999999995</v>
      </c>
      <c r="E33" s="94">
        <v>616.79999999999995</v>
      </c>
      <c r="F33" s="94">
        <v>722.6</v>
      </c>
      <c r="G33" s="94">
        <v>750</v>
      </c>
      <c r="H33" s="94">
        <v>651.29999999999995</v>
      </c>
      <c r="I33" s="94">
        <v>473</v>
      </c>
      <c r="J33" s="94">
        <v>479.4</v>
      </c>
      <c r="K33" s="94">
        <v>465.8</v>
      </c>
      <c r="L33" s="94">
        <v>488.8</v>
      </c>
      <c r="M33" s="94">
        <v>634.79999999999995</v>
      </c>
      <c r="N33" s="94">
        <v>688</v>
      </c>
      <c r="O33" s="94">
        <v>750</v>
      </c>
      <c r="P33" s="94">
        <v>723.2</v>
      </c>
      <c r="Q33" s="94">
        <v>692.2</v>
      </c>
      <c r="R33" s="94">
        <v>750</v>
      </c>
      <c r="S33" s="94">
        <v>602.5</v>
      </c>
      <c r="T33" s="94">
        <v>455.5</v>
      </c>
      <c r="U33" s="94">
        <v>259.89999999999998</v>
      </c>
      <c r="V33" s="94">
        <v>273.60000000000002</v>
      </c>
      <c r="W33" s="94">
        <v>265.3</v>
      </c>
      <c r="X33" s="94">
        <v>387.2</v>
      </c>
      <c r="Y33" s="94">
        <v>530.9</v>
      </c>
      <c r="Z33" s="95"/>
      <c r="AA33" s="74">
        <f t="shared" si="3"/>
        <v>13374.6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1444.8</v>
      </c>
      <c r="C36" s="83">
        <f t="shared" ref="C36:Z36" si="4">IF(LEN(C$2)&gt;0,SUM(C31:C35),"")</f>
        <v>1282.7</v>
      </c>
      <c r="D36" s="83">
        <f t="shared" si="4"/>
        <v>1454.3</v>
      </c>
      <c r="E36" s="83">
        <f t="shared" si="4"/>
        <v>1477.8</v>
      </c>
      <c r="F36" s="83">
        <f t="shared" si="4"/>
        <v>1609.6</v>
      </c>
      <c r="G36" s="83">
        <f t="shared" si="4"/>
        <v>1630</v>
      </c>
      <c r="H36" s="83">
        <f t="shared" si="4"/>
        <v>1503.3</v>
      </c>
      <c r="I36" s="83">
        <f t="shared" si="4"/>
        <v>1028.7719999999999</v>
      </c>
      <c r="J36" s="83">
        <f t="shared" si="4"/>
        <v>1059.4000000000001</v>
      </c>
      <c r="K36" s="83">
        <f t="shared" si="4"/>
        <v>1023.8</v>
      </c>
      <c r="L36" s="83">
        <f t="shared" si="4"/>
        <v>1168.8</v>
      </c>
      <c r="M36" s="83">
        <f t="shared" si="4"/>
        <v>1311.645</v>
      </c>
      <c r="N36" s="83">
        <f t="shared" si="4"/>
        <v>1391</v>
      </c>
      <c r="O36" s="83">
        <f t="shared" si="4"/>
        <v>1465.6779999999999</v>
      </c>
      <c r="P36" s="83">
        <f t="shared" si="4"/>
        <v>1304.3130000000001</v>
      </c>
      <c r="Q36" s="83">
        <f t="shared" si="4"/>
        <v>1426.115</v>
      </c>
      <c r="R36" s="83">
        <f t="shared" si="4"/>
        <v>1610</v>
      </c>
      <c r="S36" s="83">
        <f t="shared" si="4"/>
        <v>1372.5</v>
      </c>
      <c r="T36" s="83">
        <f t="shared" si="4"/>
        <v>1160.5</v>
      </c>
      <c r="U36" s="83">
        <f t="shared" si="4"/>
        <v>878.93799999999999</v>
      </c>
      <c r="V36" s="83">
        <f t="shared" si="4"/>
        <v>884.6</v>
      </c>
      <c r="W36" s="83">
        <f t="shared" si="4"/>
        <v>933.3</v>
      </c>
      <c r="X36" s="83">
        <f t="shared" si="4"/>
        <v>1163.2</v>
      </c>
      <c r="Y36" s="83">
        <f t="shared" si="4"/>
        <v>1339.3820000000001</v>
      </c>
      <c r="Z36" s="84" t="str">
        <f t="shared" si="4"/>
        <v/>
      </c>
      <c r="AA36" s="85">
        <f t="shared" si="3"/>
        <v>30924.443000000003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489.8</v>
      </c>
      <c r="C41" s="94">
        <v>410.7</v>
      </c>
      <c r="D41" s="94">
        <v>483.3</v>
      </c>
      <c r="E41" s="94">
        <v>506.8</v>
      </c>
      <c r="F41" s="94">
        <v>612.6</v>
      </c>
      <c r="G41" s="94">
        <v>640</v>
      </c>
      <c r="H41" s="94">
        <v>541.29999999999995</v>
      </c>
      <c r="I41" s="94">
        <v>363</v>
      </c>
      <c r="J41" s="94">
        <v>369.4</v>
      </c>
      <c r="K41" s="94">
        <v>355.8</v>
      </c>
      <c r="L41" s="94">
        <v>378.8</v>
      </c>
      <c r="M41" s="94">
        <v>524.79999999999995</v>
      </c>
      <c r="N41" s="94">
        <v>578</v>
      </c>
      <c r="O41" s="94">
        <v>640</v>
      </c>
      <c r="P41" s="94">
        <v>613.20000000000005</v>
      </c>
      <c r="Q41" s="94">
        <v>582.20000000000005</v>
      </c>
      <c r="R41" s="94">
        <v>640</v>
      </c>
      <c r="S41" s="94">
        <v>492.5</v>
      </c>
      <c r="T41" s="94">
        <v>345.5</v>
      </c>
      <c r="U41" s="94">
        <v>149.9</v>
      </c>
      <c r="V41" s="94">
        <v>163.6</v>
      </c>
      <c r="W41" s="94">
        <v>155.30000000000001</v>
      </c>
      <c r="X41" s="94">
        <v>277.2</v>
      </c>
      <c r="Y41" s="94">
        <v>420.9</v>
      </c>
      <c r="Z41" s="95"/>
      <c r="AA41" s="74">
        <f t="shared" si="5"/>
        <v>10734.6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489.8</v>
      </c>
      <c r="C44" s="83">
        <f t="shared" ref="C44:Z44" si="6">IF(LEN(C$2)&gt;0,SUM(C39:C43),"")</f>
        <v>410.7</v>
      </c>
      <c r="D44" s="83">
        <f t="shared" si="6"/>
        <v>483.3</v>
      </c>
      <c r="E44" s="83">
        <f t="shared" si="6"/>
        <v>506.8</v>
      </c>
      <c r="F44" s="83">
        <f t="shared" si="6"/>
        <v>612.6</v>
      </c>
      <c r="G44" s="83">
        <f t="shared" si="6"/>
        <v>640</v>
      </c>
      <c r="H44" s="83">
        <f t="shared" si="6"/>
        <v>541.29999999999995</v>
      </c>
      <c r="I44" s="83">
        <f t="shared" si="6"/>
        <v>363</v>
      </c>
      <c r="J44" s="83">
        <f t="shared" si="6"/>
        <v>369.4</v>
      </c>
      <c r="K44" s="83">
        <f t="shared" si="6"/>
        <v>355.8</v>
      </c>
      <c r="L44" s="83">
        <f t="shared" si="6"/>
        <v>378.8</v>
      </c>
      <c r="M44" s="83">
        <f t="shared" si="6"/>
        <v>524.79999999999995</v>
      </c>
      <c r="N44" s="83">
        <f t="shared" si="6"/>
        <v>578</v>
      </c>
      <c r="O44" s="83">
        <f t="shared" si="6"/>
        <v>640</v>
      </c>
      <c r="P44" s="83">
        <f t="shared" si="6"/>
        <v>613.20000000000005</v>
      </c>
      <c r="Q44" s="83">
        <f t="shared" si="6"/>
        <v>582.20000000000005</v>
      </c>
      <c r="R44" s="83">
        <f t="shared" si="6"/>
        <v>640</v>
      </c>
      <c r="S44" s="83">
        <f t="shared" si="6"/>
        <v>492.5</v>
      </c>
      <c r="T44" s="83">
        <f t="shared" si="6"/>
        <v>345.5</v>
      </c>
      <c r="U44" s="83">
        <f t="shared" si="6"/>
        <v>149.9</v>
      </c>
      <c r="V44" s="83">
        <f t="shared" si="6"/>
        <v>163.6</v>
      </c>
      <c r="W44" s="83">
        <f t="shared" si="6"/>
        <v>155.30000000000001</v>
      </c>
      <c r="X44" s="83">
        <f t="shared" si="6"/>
        <v>277.2</v>
      </c>
      <c r="Y44" s="83">
        <f t="shared" si="6"/>
        <v>420.9</v>
      </c>
      <c r="Z44" s="84" t="str">
        <f t="shared" si="6"/>
        <v/>
      </c>
      <c r="AA44" s="85">
        <f t="shared" si="5"/>
        <v>10734.6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4659.3320000000003</v>
      </c>
      <c r="C47" s="83">
        <f t="shared" ref="C47:Z47" si="8">IF(LEN(C$2)&gt;0,C14+C22+C36,"")</f>
        <v>4500.9930000000004</v>
      </c>
      <c r="D47" s="83">
        <f t="shared" si="8"/>
        <v>4364.9319999999998</v>
      </c>
      <c r="E47" s="83">
        <f t="shared" si="8"/>
        <v>4323.4449999999997</v>
      </c>
      <c r="F47" s="83">
        <f t="shared" si="8"/>
        <v>4362.8159999999998</v>
      </c>
      <c r="G47" s="83">
        <f t="shared" si="8"/>
        <v>4365.4169999999995</v>
      </c>
      <c r="H47" s="83">
        <f t="shared" si="8"/>
        <v>4619.3639999999996</v>
      </c>
      <c r="I47" s="83">
        <f t="shared" si="8"/>
        <v>5244.0680000000002</v>
      </c>
      <c r="J47" s="83">
        <f t="shared" si="8"/>
        <v>5709.5280000000002</v>
      </c>
      <c r="K47" s="83">
        <f t="shared" si="8"/>
        <v>5982.549</v>
      </c>
      <c r="L47" s="83">
        <f t="shared" si="8"/>
        <v>6139.2710000000006</v>
      </c>
      <c r="M47" s="83">
        <f t="shared" si="8"/>
        <v>6264.18</v>
      </c>
      <c r="N47" s="83">
        <f t="shared" si="8"/>
        <v>6267.7960000000003</v>
      </c>
      <c r="O47" s="83">
        <f t="shared" si="8"/>
        <v>6225.15</v>
      </c>
      <c r="P47" s="83">
        <f t="shared" si="8"/>
        <v>5913.38</v>
      </c>
      <c r="Q47" s="83">
        <f t="shared" si="8"/>
        <v>5758.1449999999986</v>
      </c>
      <c r="R47" s="83">
        <f t="shared" si="8"/>
        <v>5587.9970000000003</v>
      </c>
      <c r="S47" s="83">
        <f t="shared" si="8"/>
        <v>5504.7610000000004</v>
      </c>
      <c r="T47" s="83">
        <f t="shared" si="8"/>
        <v>5530.3180000000002</v>
      </c>
      <c r="U47" s="83">
        <f t="shared" si="8"/>
        <v>5652.2870000000003</v>
      </c>
      <c r="V47" s="83">
        <f t="shared" si="8"/>
        <v>5950.4790000000012</v>
      </c>
      <c r="W47" s="83">
        <f t="shared" si="8"/>
        <v>5569.04</v>
      </c>
      <c r="X47" s="83">
        <f t="shared" si="8"/>
        <v>5183.2950000000001</v>
      </c>
      <c r="Y47" s="83">
        <f t="shared" si="8"/>
        <v>4801.0830000000005</v>
      </c>
      <c r="Z47" s="84" t="str">
        <f t="shared" si="8"/>
        <v/>
      </c>
      <c r="AA47" s="100">
        <f>SUM(B47:Z47)</f>
        <v>128479.62599999999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4659.3410000000003</v>
      </c>
      <c r="C4" s="18">
        <v>4500.9530000000004</v>
      </c>
      <c r="D4" s="18">
        <v>4364.9039999999986</v>
      </c>
      <c r="E4" s="18">
        <v>4323.4889999999996</v>
      </c>
      <c r="F4" s="18">
        <v>4362.7789999999995</v>
      </c>
      <c r="G4" s="18">
        <v>4365.4170000000013</v>
      </c>
      <c r="H4" s="18">
        <v>4619.3460000000005</v>
      </c>
      <c r="I4" s="18">
        <v>5244.03</v>
      </c>
      <c r="J4" s="18">
        <v>5709.5150000000003</v>
      </c>
      <c r="K4" s="18">
        <v>5982.5729999999994</v>
      </c>
      <c r="L4" s="18">
        <v>6139.2970000000005</v>
      </c>
      <c r="M4" s="18">
        <v>6264.1669999999986</v>
      </c>
      <c r="N4" s="18">
        <v>6267.7909999999983</v>
      </c>
      <c r="O4" s="18">
        <v>6225.1499999999978</v>
      </c>
      <c r="P4" s="18">
        <v>5913.3639999999996</v>
      </c>
      <c r="Q4" s="18">
        <v>5758.13</v>
      </c>
      <c r="R4" s="18">
        <v>5587.9969999999994</v>
      </c>
      <c r="S4" s="18">
        <v>5504.722999999999</v>
      </c>
      <c r="T4" s="18">
        <v>5530.3420000000015</v>
      </c>
      <c r="U4" s="18">
        <v>5652.2749999999996</v>
      </c>
      <c r="V4" s="18">
        <v>5950.5039999999981</v>
      </c>
      <c r="W4" s="18">
        <v>5569.0130000000008</v>
      </c>
      <c r="X4" s="18">
        <v>5183.3240000000005</v>
      </c>
      <c r="Y4" s="18">
        <v>4801.0860000000021</v>
      </c>
      <c r="Z4" s="19"/>
      <c r="AA4" s="20">
        <f>SUM(B4:Z4)</f>
        <v>128479.51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74.91</v>
      </c>
      <c r="C7" s="28">
        <v>67.02</v>
      </c>
      <c r="D7" s="28">
        <v>65.900000000000006</v>
      </c>
      <c r="E7" s="28">
        <v>64.31</v>
      </c>
      <c r="F7" s="28">
        <v>65.099999999999994</v>
      </c>
      <c r="G7" s="28">
        <v>64.31</v>
      </c>
      <c r="H7" s="28">
        <v>65.900000000000006</v>
      </c>
      <c r="I7" s="28">
        <v>59.94</v>
      </c>
      <c r="J7" s="28">
        <v>64.31</v>
      </c>
      <c r="K7" s="28">
        <v>63.6</v>
      </c>
      <c r="L7" s="28">
        <v>65.040000000000006</v>
      </c>
      <c r="M7" s="28">
        <v>64.069999999999993</v>
      </c>
      <c r="N7" s="28">
        <v>60.35</v>
      </c>
      <c r="O7" s="28">
        <v>56.68</v>
      </c>
      <c r="P7" s="28">
        <v>46</v>
      </c>
      <c r="Q7" s="28">
        <v>53.06</v>
      </c>
      <c r="R7" s="28">
        <v>60.02</v>
      </c>
      <c r="S7" s="28">
        <v>65.900000000000006</v>
      </c>
      <c r="T7" s="28">
        <v>70.099999999999994</v>
      </c>
      <c r="U7" s="28">
        <v>73.819999999999993</v>
      </c>
      <c r="V7" s="28">
        <v>74.349999999999994</v>
      </c>
      <c r="W7" s="28">
        <v>76.069999999999993</v>
      </c>
      <c r="X7" s="28">
        <v>76.22</v>
      </c>
      <c r="Y7" s="28">
        <v>69.53</v>
      </c>
      <c r="Z7" s="29"/>
      <c r="AA7" s="30">
        <v>65.271249999999995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957.09500000000003</v>
      </c>
      <c r="C17" s="67">
        <v>944.98699999999997</v>
      </c>
      <c r="D17" s="67">
        <v>955.9799999999999</v>
      </c>
      <c r="E17" s="67">
        <v>964.02800000000002</v>
      </c>
      <c r="F17" s="67">
        <v>966.995</v>
      </c>
      <c r="G17" s="67">
        <v>939.53499999999997</v>
      </c>
      <c r="H17" s="67">
        <v>917.57500000000005</v>
      </c>
      <c r="I17" s="67">
        <v>932.60299999999995</v>
      </c>
      <c r="J17" s="67">
        <v>934.12799999999993</v>
      </c>
      <c r="K17" s="67">
        <v>931.93599999999992</v>
      </c>
      <c r="L17" s="67">
        <v>925.33999999999992</v>
      </c>
      <c r="M17" s="67">
        <v>926.58299999999997</v>
      </c>
      <c r="N17" s="67">
        <v>920.18500000000006</v>
      </c>
      <c r="O17" s="67">
        <v>913.17600000000004</v>
      </c>
      <c r="P17" s="67">
        <v>873.18799999999999</v>
      </c>
      <c r="Q17" s="67">
        <v>889.88600000000008</v>
      </c>
      <c r="R17" s="67">
        <v>880.899</v>
      </c>
      <c r="S17" s="67">
        <v>865.47</v>
      </c>
      <c r="T17" s="67">
        <v>889.50300000000004</v>
      </c>
      <c r="U17" s="67">
        <v>867.48400000000004</v>
      </c>
      <c r="V17" s="67">
        <v>886.49899999999991</v>
      </c>
      <c r="W17" s="67">
        <v>875.49400000000003</v>
      </c>
      <c r="X17" s="67">
        <v>858.471</v>
      </c>
      <c r="Y17" s="67">
        <v>850.74699999999996</v>
      </c>
      <c r="Z17" s="68"/>
      <c r="AA17" s="69">
        <f>SUM(B17:Z17)</f>
        <v>21867.787</v>
      </c>
    </row>
    <row r="18" spans="1:27" ht="24.95" customHeight="1" x14ac:dyDescent="0.2">
      <c r="A18" s="70" t="s">
        <v>13</v>
      </c>
      <c r="B18" s="71">
        <v>1062.4920000000002</v>
      </c>
      <c r="C18" s="72">
        <v>1041.0529999999999</v>
      </c>
      <c r="D18" s="72">
        <v>1009.3990000000001</v>
      </c>
      <c r="E18" s="72">
        <v>995.70399999999995</v>
      </c>
      <c r="F18" s="72">
        <v>996.90499999999997</v>
      </c>
      <c r="G18" s="72">
        <v>1023.2669999999998</v>
      </c>
      <c r="H18" s="72">
        <v>1089.4069999999999</v>
      </c>
      <c r="I18" s="72">
        <v>1168.9499999999998</v>
      </c>
      <c r="J18" s="72">
        <v>1206.864</v>
      </c>
      <c r="K18" s="72">
        <v>1224.5310000000004</v>
      </c>
      <c r="L18" s="72">
        <v>1231.1970000000001</v>
      </c>
      <c r="M18" s="72">
        <v>1230.1389999999999</v>
      </c>
      <c r="N18" s="72">
        <v>1209.3020000000001</v>
      </c>
      <c r="O18" s="72">
        <v>1183.4469999999997</v>
      </c>
      <c r="P18" s="72">
        <v>1166.2820000000002</v>
      </c>
      <c r="Q18" s="72">
        <v>1146.2459999999994</v>
      </c>
      <c r="R18" s="72">
        <v>1126.902</v>
      </c>
      <c r="S18" s="72">
        <v>1103.3700000000001</v>
      </c>
      <c r="T18" s="72">
        <v>1061.5739999999998</v>
      </c>
      <c r="U18" s="72">
        <v>1013.2999999999998</v>
      </c>
      <c r="V18" s="72">
        <v>982.32299999999998</v>
      </c>
      <c r="W18" s="72">
        <v>953.65100000000007</v>
      </c>
      <c r="X18" s="72">
        <v>933.87900000000002</v>
      </c>
      <c r="Y18" s="72">
        <v>910.697</v>
      </c>
      <c r="Z18" s="73"/>
      <c r="AA18" s="74">
        <f>SUM(B18:Z18)</f>
        <v>26070.881000000001</v>
      </c>
    </row>
    <row r="19" spans="1:27" ht="24.95" customHeight="1" x14ac:dyDescent="0.2">
      <c r="A19" s="70" t="s">
        <v>14</v>
      </c>
      <c r="B19" s="75">
        <v>2443.7539999999999</v>
      </c>
      <c r="C19" s="76">
        <v>2286.913</v>
      </c>
      <c r="D19" s="76">
        <v>2195.5250000000001</v>
      </c>
      <c r="E19" s="76">
        <v>2162.7570000000001</v>
      </c>
      <c r="F19" s="76">
        <v>2200.3790000000004</v>
      </c>
      <c r="G19" s="76">
        <v>2240.6149999999998</v>
      </c>
      <c r="H19" s="76">
        <v>2496.8640000000005</v>
      </c>
      <c r="I19" s="76">
        <v>2979.4770000000003</v>
      </c>
      <c r="J19" s="76">
        <v>3384.5230000000001</v>
      </c>
      <c r="K19" s="76">
        <v>3650.1059999999998</v>
      </c>
      <c r="L19" s="76">
        <v>3839.7599999999998</v>
      </c>
      <c r="M19" s="76">
        <v>3970.9449999999997</v>
      </c>
      <c r="N19" s="76">
        <v>3989.8040000000001</v>
      </c>
      <c r="O19" s="76">
        <v>3756.0270000000005</v>
      </c>
      <c r="P19" s="76">
        <v>3497.8940000000007</v>
      </c>
      <c r="Q19" s="76">
        <v>3350.4980000000005</v>
      </c>
      <c r="R19" s="76">
        <v>3329.8220000000001</v>
      </c>
      <c r="S19" s="76">
        <v>3393.3830000000003</v>
      </c>
      <c r="T19" s="76">
        <v>3411.2649999999994</v>
      </c>
      <c r="U19" s="76">
        <v>3590.4910000000004</v>
      </c>
      <c r="V19" s="76">
        <v>3920.1819999999998</v>
      </c>
      <c r="W19" s="76">
        <v>3590.3679999999995</v>
      </c>
      <c r="X19" s="76">
        <v>3249.9740000000002</v>
      </c>
      <c r="Y19" s="76">
        <v>2853.1419999999998</v>
      </c>
      <c r="Z19" s="73"/>
      <c r="AA19" s="74">
        <f>SUM(B19:Z19)</f>
        <v>75784.468000000023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>
        <v>235</v>
      </c>
      <c r="P20" s="76">
        <v>235</v>
      </c>
      <c r="Q20" s="76">
        <v>235</v>
      </c>
      <c r="R20" s="76">
        <v>108.874</v>
      </c>
      <c r="S20" s="76"/>
      <c r="T20" s="76"/>
      <c r="U20" s="76"/>
      <c r="V20" s="76"/>
      <c r="W20" s="76"/>
      <c r="X20" s="76"/>
      <c r="Y20" s="76"/>
      <c r="Z20" s="78"/>
      <c r="AA20" s="79">
        <f>SUM(B20:Z20)</f>
        <v>813.87400000000002</v>
      </c>
    </row>
    <row r="21" spans="1:27" ht="24.95" customHeight="1" x14ac:dyDescent="0.2">
      <c r="A21" s="80" t="s">
        <v>16</v>
      </c>
      <c r="B21" s="72">
        <v>114</v>
      </c>
      <c r="C21" s="72">
        <v>121</v>
      </c>
      <c r="D21" s="72">
        <v>122</v>
      </c>
      <c r="E21" s="72">
        <v>119</v>
      </c>
      <c r="F21" s="72">
        <v>116.5</v>
      </c>
      <c r="G21" s="72">
        <v>80</v>
      </c>
      <c r="H21" s="72">
        <v>96.5</v>
      </c>
      <c r="I21" s="72">
        <v>114</v>
      </c>
      <c r="J21" s="72">
        <v>130</v>
      </c>
      <c r="K21" s="72">
        <v>128</v>
      </c>
      <c r="L21" s="72">
        <v>124</v>
      </c>
      <c r="M21" s="72">
        <v>117.5</v>
      </c>
      <c r="N21" s="72">
        <v>130.5</v>
      </c>
      <c r="O21" s="72">
        <v>114.5</v>
      </c>
      <c r="P21" s="72">
        <v>103</v>
      </c>
      <c r="Q21" s="72">
        <v>113.5</v>
      </c>
      <c r="R21" s="72">
        <v>123.5</v>
      </c>
      <c r="S21" s="72">
        <v>123.5</v>
      </c>
      <c r="T21" s="72">
        <v>129</v>
      </c>
      <c r="U21" s="72">
        <v>132</v>
      </c>
      <c r="V21" s="72">
        <v>127.5</v>
      </c>
      <c r="W21" s="72">
        <v>125.5</v>
      </c>
      <c r="X21" s="72">
        <v>122</v>
      </c>
      <c r="Y21" s="72">
        <v>113.5</v>
      </c>
      <c r="Z21" s="72"/>
      <c r="AA21" s="74">
        <f>SUM(B21:Z21)</f>
        <v>2840.5</v>
      </c>
    </row>
    <row r="22" spans="1:27" ht="30" customHeight="1" thickBot="1" x14ac:dyDescent="0.25">
      <c r="A22" s="81" t="s">
        <v>17</v>
      </c>
      <c r="B22" s="82">
        <f t="shared" ref="B22:AA22" si="1">SUM(B17:B21)</f>
        <v>4577.3410000000003</v>
      </c>
      <c r="C22" s="83">
        <f t="shared" si="1"/>
        <v>4393.9529999999995</v>
      </c>
      <c r="D22" s="83">
        <f t="shared" si="1"/>
        <v>4282.9040000000005</v>
      </c>
      <c r="E22" s="83">
        <f t="shared" si="1"/>
        <v>4241.4889999999996</v>
      </c>
      <c r="F22" s="83">
        <f t="shared" si="1"/>
        <v>4280.7790000000005</v>
      </c>
      <c r="G22" s="83">
        <f t="shared" si="1"/>
        <v>4283.4169999999995</v>
      </c>
      <c r="H22" s="83">
        <f t="shared" si="1"/>
        <v>4600.3460000000005</v>
      </c>
      <c r="I22" s="83">
        <f t="shared" si="1"/>
        <v>5195.0300000000007</v>
      </c>
      <c r="J22" s="83">
        <f t="shared" si="1"/>
        <v>5655.5150000000003</v>
      </c>
      <c r="K22" s="83">
        <f t="shared" si="1"/>
        <v>5934.5730000000003</v>
      </c>
      <c r="L22" s="83">
        <f t="shared" si="1"/>
        <v>6120.2970000000005</v>
      </c>
      <c r="M22" s="83">
        <f t="shared" si="1"/>
        <v>6245.1669999999995</v>
      </c>
      <c r="N22" s="83">
        <f t="shared" si="1"/>
        <v>6249.7910000000002</v>
      </c>
      <c r="O22" s="83">
        <f t="shared" si="1"/>
        <v>6202.15</v>
      </c>
      <c r="P22" s="83">
        <f t="shared" si="1"/>
        <v>5875.3640000000014</v>
      </c>
      <c r="Q22" s="83">
        <f t="shared" si="1"/>
        <v>5735.13</v>
      </c>
      <c r="R22" s="83">
        <f t="shared" si="1"/>
        <v>5569.9969999999994</v>
      </c>
      <c r="S22" s="83">
        <f t="shared" si="1"/>
        <v>5485.723</v>
      </c>
      <c r="T22" s="83">
        <f t="shared" si="1"/>
        <v>5491.3419999999987</v>
      </c>
      <c r="U22" s="83">
        <f t="shared" si="1"/>
        <v>5603.2750000000005</v>
      </c>
      <c r="V22" s="83">
        <f t="shared" si="1"/>
        <v>5916.5039999999999</v>
      </c>
      <c r="W22" s="83">
        <f t="shared" si="1"/>
        <v>5545.012999999999</v>
      </c>
      <c r="X22" s="83">
        <f t="shared" si="1"/>
        <v>5164.3240000000005</v>
      </c>
      <c r="Y22" s="83">
        <f t="shared" si="1"/>
        <v>4728.0859999999993</v>
      </c>
      <c r="Z22" s="84">
        <f t="shared" si="1"/>
        <v>0</v>
      </c>
      <c r="AA22" s="85">
        <f t="shared" si="1"/>
        <v>127377.51000000002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114</v>
      </c>
      <c r="C25" s="67">
        <v>121</v>
      </c>
      <c r="D25" s="67">
        <v>122</v>
      </c>
      <c r="E25" s="67">
        <v>119</v>
      </c>
      <c r="F25" s="67">
        <v>116.5</v>
      </c>
      <c r="G25" s="67">
        <v>80</v>
      </c>
      <c r="H25" s="67">
        <v>97.5</v>
      </c>
      <c r="I25" s="67">
        <v>115</v>
      </c>
      <c r="J25" s="67">
        <v>131</v>
      </c>
      <c r="K25" s="67">
        <v>129</v>
      </c>
      <c r="L25" s="67">
        <v>125</v>
      </c>
      <c r="M25" s="67">
        <v>118.5</v>
      </c>
      <c r="N25" s="67">
        <v>130.5</v>
      </c>
      <c r="O25" s="67">
        <v>114.5</v>
      </c>
      <c r="P25" s="67">
        <v>103</v>
      </c>
      <c r="Q25" s="67">
        <v>113.5</v>
      </c>
      <c r="R25" s="67">
        <v>123.5</v>
      </c>
      <c r="S25" s="67">
        <v>124.5</v>
      </c>
      <c r="T25" s="67">
        <v>130</v>
      </c>
      <c r="U25" s="67">
        <v>133</v>
      </c>
      <c r="V25" s="67">
        <v>128.5</v>
      </c>
      <c r="W25" s="67">
        <v>126.5</v>
      </c>
      <c r="X25" s="67">
        <v>123</v>
      </c>
      <c r="Y25" s="67">
        <v>114.5</v>
      </c>
      <c r="Z25" s="68"/>
      <c r="AA25" s="69">
        <f>SUM(B25:Z25)</f>
        <v>2853.5</v>
      </c>
    </row>
    <row r="26" spans="1:27" ht="24.95" customHeight="1" x14ac:dyDescent="0.2">
      <c r="A26" s="70" t="s">
        <v>20</v>
      </c>
      <c r="B26" s="71">
        <v>4545.3410000000003</v>
      </c>
      <c r="C26" s="72">
        <v>4379.9530000000004</v>
      </c>
      <c r="D26" s="72">
        <v>4242.9040000000005</v>
      </c>
      <c r="E26" s="72">
        <v>4204.4889999999996</v>
      </c>
      <c r="F26" s="72">
        <v>4246.2790000000005</v>
      </c>
      <c r="G26" s="72">
        <v>4285.4170000000004</v>
      </c>
      <c r="H26" s="72">
        <v>4521.8459999999995</v>
      </c>
      <c r="I26" s="72">
        <v>5129.03</v>
      </c>
      <c r="J26" s="72">
        <v>5578.5150000000003</v>
      </c>
      <c r="K26" s="72">
        <v>5853.5730000000003</v>
      </c>
      <c r="L26" s="72">
        <v>6014.2969999999996</v>
      </c>
      <c r="M26" s="72">
        <v>6145.6670000000004</v>
      </c>
      <c r="N26" s="72">
        <v>6137.2910000000002</v>
      </c>
      <c r="O26" s="72">
        <v>6110.65</v>
      </c>
      <c r="P26" s="72">
        <v>5810.3639999999996</v>
      </c>
      <c r="Q26" s="72">
        <v>5644.63</v>
      </c>
      <c r="R26" s="72">
        <v>5464.4970000000003</v>
      </c>
      <c r="S26" s="72">
        <v>5380.223</v>
      </c>
      <c r="T26" s="72">
        <v>5400.3419999999996</v>
      </c>
      <c r="U26" s="72">
        <v>5519.2749999999996</v>
      </c>
      <c r="V26" s="72">
        <v>5822.0039999999999</v>
      </c>
      <c r="W26" s="72">
        <v>5442.5129999999999</v>
      </c>
      <c r="X26" s="72">
        <v>5060.3239999999996</v>
      </c>
      <c r="Y26" s="72">
        <v>4686.5860000000002</v>
      </c>
      <c r="Z26" s="73"/>
      <c r="AA26" s="74">
        <f>SUM(B26:Z26)</f>
        <v>125626.01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4659.3410000000003</v>
      </c>
      <c r="C28" s="57">
        <f t="shared" si="2"/>
        <v>4500.9530000000004</v>
      </c>
      <c r="D28" s="57">
        <f t="shared" si="2"/>
        <v>4364.9040000000005</v>
      </c>
      <c r="E28" s="57">
        <f t="shared" si="2"/>
        <v>4323.4889999999996</v>
      </c>
      <c r="F28" s="57">
        <f t="shared" si="2"/>
        <v>4362.7790000000005</v>
      </c>
      <c r="G28" s="57">
        <f t="shared" si="2"/>
        <v>4365.4170000000004</v>
      </c>
      <c r="H28" s="57">
        <f t="shared" si="2"/>
        <v>4619.3459999999995</v>
      </c>
      <c r="I28" s="57">
        <f t="shared" si="2"/>
        <v>5244.03</v>
      </c>
      <c r="J28" s="57">
        <f t="shared" si="2"/>
        <v>5709.5150000000003</v>
      </c>
      <c r="K28" s="57">
        <f t="shared" si="2"/>
        <v>5982.5730000000003</v>
      </c>
      <c r="L28" s="57">
        <f t="shared" si="2"/>
        <v>6139.2969999999996</v>
      </c>
      <c r="M28" s="57">
        <f t="shared" si="2"/>
        <v>6264.1670000000004</v>
      </c>
      <c r="N28" s="57">
        <f t="shared" si="2"/>
        <v>6267.7910000000002</v>
      </c>
      <c r="O28" s="57">
        <f t="shared" si="2"/>
        <v>6225.15</v>
      </c>
      <c r="P28" s="57">
        <f t="shared" si="2"/>
        <v>5913.3639999999996</v>
      </c>
      <c r="Q28" s="57">
        <f t="shared" si="2"/>
        <v>5758.13</v>
      </c>
      <c r="R28" s="57">
        <f t="shared" si="2"/>
        <v>5587.9970000000003</v>
      </c>
      <c r="S28" s="57">
        <f t="shared" si="2"/>
        <v>5504.723</v>
      </c>
      <c r="T28" s="57">
        <f t="shared" si="2"/>
        <v>5530.3419999999996</v>
      </c>
      <c r="U28" s="57">
        <f t="shared" si="2"/>
        <v>5652.2749999999996</v>
      </c>
      <c r="V28" s="57">
        <f t="shared" si="2"/>
        <v>5950.5039999999999</v>
      </c>
      <c r="W28" s="57">
        <f t="shared" si="2"/>
        <v>5569.0129999999999</v>
      </c>
      <c r="X28" s="57">
        <f t="shared" si="2"/>
        <v>5183.3239999999996</v>
      </c>
      <c r="Y28" s="57">
        <f t="shared" si="2"/>
        <v>4801.0860000000002</v>
      </c>
      <c r="Z28" s="58">
        <f t="shared" si="2"/>
        <v>0</v>
      </c>
      <c r="AA28" s="59">
        <f t="shared" si="2"/>
        <v>128479.51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82</v>
      </c>
      <c r="C31" s="90">
        <v>107</v>
      </c>
      <c r="D31" s="90">
        <v>82</v>
      </c>
      <c r="E31" s="90">
        <v>82</v>
      </c>
      <c r="F31" s="90">
        <v>82</v>
      </c>
      <c r="G31" s="90">
        <v>82</v>
      </c>
      <c r="H31" s="90">
        <v>19</v>
      </c>
      <c r="I31" s="90">
        <v>24</v>
      </c>
      <c r="J31" s="90">
        <v>29</v>
      </c>
      <c r="K31" s="90">
        <v>33</v>
      </c>
      <c r="L31" s="90">
        <v>19</v>
      </c>
      <c r="M31" s="90">
        <v>19</v>
      </c>
      <c r="N31" s="90">
        <v>18</v>
      </c>
      <c r="O31" s="90">
        <v>18</v>
      </c>
      <c r="P31" s="90">
        <v>18</v>
      </c>
      <c r="Q31" s="90">
        <v>18</v>
      </c>
      <c r="R31" s="90">
        <v>18</v>
      </c>
      <c r="S31" s="90">
        <v>19</v>
      </c>
      <c r="T31" s="90">
        <v>34</v>
      </c>
      <c r="U31" s="90">
        <v>34</v>
      </c>
      <c r="V31" s="90">
        <v>29</v>
      </c>
      <c r="W31" s="90">
        <v>24</v>
      </c>
      <c r="X31" s="90">
        <v>19</v>
      </c>
      <c r="Y31" s="90">
        <v>73</v>
      </c>
      <c r="Z31" s="91"/>
      <c r="AA31" s="69">
        <f t="shared" ref="AA31:AA36" si="3">SUM(B31:Z31)</f>
        <v>982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>
        <v>25</v>
      </c>
      <c r="J32" s="94">
        <v>25</v>
      </c>
      <c r="K32" s="94">
        <v>15</v>
      </c>
      <c r="L32" s="94"/>
      <c r="M32" s="94"/>
      <c r="N32" s="94"/>
      <c r="O32" s="94">
        <v>5</v>
      </c>
      <c r="P32" s="94">
        <v>20</v>
      </c>
      <c r="Q32" s="94">
        <v>5</v>
      </c>
      <c r="R32" s="94"/>
      <c r="S32" s="94"/>
      <c r="T32" s="94">
        <v>5</v>
      </c>
      <c r="U32" s="94">
        <v>15</v>
      </c>
      <c r="V32" s="94">
        <v>5</v>
      </c>
      <c r="W32" s="94"/>
      <c r="X32" s="94"/>
      <c r="Y32" s="94"/>
      <c r="Z32" s="95"/>
      <c r="AA32" s="74">
        <f t="shared" si="3"/>
        <v>120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82</v>
      </c>
      <c r="C36" s="83">
        <f t="shared" ref="C36:Z36" si="4">SUM(C31:C35)</f>
        <v>107</v>
      </c>
      <c r="D36" s="83">
        <f t="shared" si="4"/>
        <v>82</v>
      </c>
      <c r="E36" s="83">
        <f t="shared" si="4"/>
        <v>82</v>
      </c>
      <c r="F36" s="83">
        <f t="shared" si="4"/>
        <v>82</v>
      </c>
      <c r="G36" s="83">
        <f t="shared" si="4"/>
        <v>82</v>
      </c>
      <c r="H36" s="83">
        <f t="shared" si="4"/>
        <v>19</v>
      </c>
      <c r="I36" s="83">
        <f t="shared" si="4"/>
        <v>49</v>
      </c>
      <c r="J36" s="83">
        <f t="shared" si="4"/>
        <v>54</v>
      </c>
      <c r="K36" s="83">
        <f t="shared" si="4"/>
        <v>48</v>
      </c>
      <c r="L36" s="83">
        <f t="shared" si="4"/>
        <v>19</v>
      </c>
      <c r="M36" s="83">
        <f t="shared" si="4"/>
        <v>19</v>
      </c>
      <c r="N36" s="83">
        <f t="shared" si="4"/>
        <v>18</v>
      </c>
      <c r="O36" s="83">
        <f t="shared" si="4"/>
        <v>23</v>
      </c>
      <c r="P36" s="83">
        <f t="shared" si="4"/>
        <v>38</v>
      </c>
      <c r="Q36" s="83">
        <f t="shared" si="4"/>
        <v>23</v>
      </c>
      <c r="R36" s="83">
        <f t="shared" si="4"/>
        <v>18</v>
      </c>
      <c r="S36" s="83">
        <f t="shared" si="4"/>
        <v>19</v>
      </c>
      <c r="T36" s="83">
        <f t="shared" si="4"/>
        <v>39</v>
      </c>
      <c r="U36" s="83">
        <f t="shared" si="4"/>
        <v>49</v>
      </c>
      <c r="V36" s="83">
        <f t="shared" si="4"/>
        <v>34</v>
      </c>
      <c r="W36" s="83">
        <f t="shared" si="4"/>
        <v>24</v>
      </c>
      <c r="X36" s="83">
        <f t="shared" si="4"/>
        <v>19</v>
      </c>
      <c r="Y36" s="83">
        <f t="shared" si="4"/>
        <v>73</v>
      </c>
      <c r="Z36" s="84">
        <f t="shared" si="4"/>
        <v>0</v>
      </c>
      <c r="AA36" s="85">
        <f t="shared" si="3"/>
        <v>1102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4659.3410000000003</v>
      </c>
      <c r="C47" s="83">
        <f t="shared" ref="C47:Z47" si="8">SUM(C10:C13)+C22+C36</f>
        <v>4500.9529999999995</v>
      </c>
      <c r="D47" s="83">
        <f t="shared" si="8"/>
        <v>4364.9040000000005</v>
      </c>
      <c r="E47" s="83">
        <f t="shared" si="8"/>
        <v>4323.4889999999996</v>
      </c>
      <c r="F47" s="83">
        <f t="shared" si="8"/>
        <v>4362.7790000000005</v>
      </c>
      <c r="G47" s="83">
        <f t="shared" si="8"/>
        <v>4365.4169999999995</v>
      </c>
      <c r="H47" s="83">
        <f t="shared" si="8"/>
        <v>4619.3460000000005</v>
      </c>
      <c r="I47" s="83">
        <f t="shared" si="8"/>
        <v>5244.0300000000007</v>
      </c>
      <c r="J47" s="83">
        <f t="shared" si="8"/>
        <v>5709.5150000000003</v>
      </c>
      <c r="K47" s="83">
        <f t="shared" si="8"/>
        <v>5982.5730000000003</v>
      </c>
      <c r="L47" s="83">
        <f t="shared" si="8"/>
        <v>6139.2970000000005</v>
      </c>
      <c r="M47" s="83">
        <f t="shared" si="8"/>
        <v>6264.1669999999995</v>
      </c>
      <c r="N47" s="83">
        <f t="shared" si="8"/>
        <v>6267.7910000000002</v>
      </c>
      <c r="O47" s="83">
        <f t="shared" si="8"/>
        <v>6225.15</v>
      </c>
      <c r="P47" s="83">
        <f t="shared" si="8"/>
        <v>5913.3640000000014</v>
      </c>
      <c r="Q47" s="83">
        <f t="shared" si="8"/>
        <v>5758.13</v>
      </c>
      <c r="R47" s="83">
        <f t="shared" si="8"/>
        <v>5587.9969999999994</v>
      </c>
      <c r="S47" s="83">
        <f t="shared" si="8"/>
        <v>5504.723</v>
      </c>
      <c r="T47" s="83">
        <f t="shared" si="8"/>
        <v>5530.3419999999987</v>
      </c>
      <c r="U47" s="83">
        <f t="shared" si="8"/>
        <v>5652.2750000000005</v>
      </c>
      <c r="V47" s="83">
        <f t="shared" si="8"/>
        <v>5950.5039999999999</v>
      </c>
      <c r="W47" s="83">
        <f t="shared" si="8"/>
        <v>5569.012999999999</v>
      </c>
      <c r="X47" s="83">
        <f t="shared" si="8"/>
        <v>5183.3240000000005</v>
      </c>
      <c r="Y47" s="83">
        <f t="shared" si="8"/>
        <v>4801.0859999999993</v>
      </c>
      <c r="Z47" s="84">
        <f t="shared" si="8"/>
        <v>0</v>
      </c>
      <c r="AA47" s="100">
        <f>SUM(B47:Z47)</f>
        <v>128479.51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-489.8</v>
      </c>
      <c r="C4" s="18">
        <v>-410.7</v>
      </c>
      <c r="D4" s="18">
        <v>-483.3</v>
      </c>
      <c r="E4" s="18">
        <v>-506.8</v>
      </c>
      <c r="F4" s="18">
        <v>-612.6</v>
      </c>
      <c r="G4" s="18">
        <v>-640</v>
      </c>
      <c r="H4" s="18">
        <v>-541.29999999999995</v>
      </c>
      <c r="I4" s="18">
        <v>-363</v>
      </c>
      <c r="J4" s="18">
        <v>-369.4</v>
      </c>
      <c r="K4" s="18">
        <v>-355.8</v>
      </c>
      <c r="L4" s="18">
        <v>-378.8</v>
      </c>
      <c r="M4" s="18">
        <v>-524.79999999999995</v>
      </c>
      <c r="N4" s="18">
        <v>-578</v>
      </c>
      <c r="O4" s="18">
        <v>-640</v>
      </c>
      <c r="P4" s="18">
        <v>-613.20000000000005</v>
      </c>
      <c r="Q4" s="18">
        <v>-582.20000000000005</v>
      </c>
      <c r="R4" s="18">
        <v>-640</v>
      </c>
      <c r="S4" s="18">
        <v>-492.5</v>
      </c>
      <c r="T4" s="18">
        <v>-345.5</v>
      </c>
      <c r="U4" s="18">
        <v>-149.9</v>
      </c>
      <c r="V4" s="18">
        <v>-163.6</v>
      </c>
      <c r="W4" s="18">
        <v>-155.30000000000001</v>
      </c>
      <c r="X4" s="18">
        <v>-277.2</v>
      </c>
      <c r="Y4" s="18">
        <v>-420.9</v>
      </c>
      <c r="Z4" s="19"/>
      <c r="AA4" s="107">
        <f>SUM(B4:Z4)</f>
        <v>-10734.6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74.91</v>
      </c>
      <c r="C7" s="113">
        <v>67.02</v>
      </c>
      <c r="D7" s="113">
        <v>65.900000000000006</v>
      </c>
      <c r="E7" s="113">
        <v>64.31</v>
      </c>
      <c r="F7" s="113">
        <v>65.099999999999994</v>
      </c>
      <c r="G7" s="113">
        <v>64.31</v>
      </c>
      <c r="H7" s="113">
        <v>65.900000000000006</v>
      </c>
      <c r="I7" s="113">
        <v>59.94</v>
      </c>
      <c r="J7" s="113">
        <v>64.31</v>
      </c>
      <c r="K7" s="113">
        <v>63.6</v>
      </c>
      <c r="L7" s="113">
        <v>65.040000000000006</v>
      </c>
      <c r="M7" s="113">
        <v>64.069999999999993</v>
      </c>
      <c r="N7" s="113">
        <v>60.35</v>
      </c>
      <c r="O7" s="113">
        <v>56.68</v>
      </c>
      <c r="P7" s="113">
        <v>46</v>
      </c>
      <c r="Q7" s="113">
        <v>53.06</v>
      </c>
      <c r="R7" s="113">
        <v>60.02</v>
      </c>
      <c r="S7" s="113">
        <v>65.900000000000006</v>
      </c>
      <c r="T7" s="113">
        <v>70.099999999999994</v>
      </c>
      <c r="U7" s="113">
        <v>73.819999999999993</v>
      </c>
      <c r="V7" s="113">
        <v>74.349999999999994</v>
      </c>
      <c r="W7" s="113">
        <v>76.069999999999993</v>
      </c>
      <c r="X7" s="113">
        <v>76.22</v>
      </c>
      <c r="Y7" s="113">
        <v>69.53</v>
      </c>
      <c r="Z7" s="114"/>
      <c r="AA7" s="115">
        <v>65.271249999999995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489.8</v>
      </c>
      <c r="C13" s="125">
        <v>410.7</v>
      </c>
      <c r="D13" s="125">
        <v>483.3</v>
      </c>
      <c r="E13" s="125">
        <v>506.8</v>
      </c>
      <c r="F13" s="125">
        <v>612.6</v>
      </c>
      <c r="G13" s="125">
        <v>640</v>
      </c>
      <c r="H13" s="125">
        <v>541.29999999999995</v>
      </c>
      <c r="I13" s="125">
        <v>363</v>
      </c>
      <c r="J13" s="125">
        <v>369.4</v>
      </c>
      <c r="K13" s="125">
        <v>355.8</v>
      </c>
      <c r="L13" s="125">
        <v>378.8</v>
      </c>
      <c r="M13" s="125">
        <v>524.79999999999995</v>
      </c>
      <c r="N13" s="125">
        <v>578</v>
      </c>
      <c r="O13" s="125">
        <v>640</v>
      </c>
      <c r="P13" s="125">
        <v>613.20000000000005</v>
      </c>
      <c r="Q13" s="125">
        <v>582.20000000000005</v>
      </c>
      <c r="R13" s="125">
        <v>640</v>
      </c>
      <c r="S13" s="125">
        <v>492.5</v>
      </c>
      <c r="T13" s="125">
        <v>345.5</v>
      </c>
      <c r="U13" s="125">
        <v>149.9</v>
      </c>
      <c r="V13" s="125">
        <v>163.6</v>
      </c>
      <c r="W13" s="125">
        <v>155.30000000000001</v>
      </c>
      <c r="X13" s="125">
        <v>277.2</v>
      </c>
      <c r="Y13" s="126">
        <v>420.9</v>
      </c>
      <c r="Z13" s="127"/>
      <c r="AA13" s="128">
        <f t="shared" si="0"/>
        <v>10734.6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489.8</v>
      </c>
      <c r="C16" s="131">
        <f t="shared" ref="C16:Z16" si="1">IF(LEN(C$2)&gt;0,SUM(C11:C15),"")</f>
        <v>410.7</v>
      </c>
      <c r="D16" s="131">
        <f t="shared" si="1"/>
        <v>483.3</v>
      </c>
      <c r="E16" s="131">
        <f t="shared" si="1"/>
        <v>506.8</v>
      </c>
      <c r="F16" s="131">
        <f t="shared" si="1"/>
        <v>612.6</v>
      </c>
      <c r="G16" s="131">
        <f t="shared" si="1"/>
        <v>640</v>
      </c>
      <c r="H16" s="131">
        <f t="shared" si="1"/>
        <v>541.29999999999995</v>
      </c>
      <c r="I16" s="131">
        <f t="shared" si="1"/>
        <v>363</v>
      </c>
      <c r="J16" s="131">
        <f t="shared" si="1"/>
        <v>369.4</v>
      </c>
      <c r="K16" s="131">
        <f t="shared" si="1"/>
        <v>355.8</v>
      </c>
      <c r="L16" s="131">
        <f t="shared" si="1"/>
        <v>378.8</v>
      </c>
      <c r="M16" s="131">
        <f t="shared" si="1"/>
        <v>524.79999999999995</v>
      </c>
      <c r="N16" s="131">
        <f t="shared" si="1"/>
        <v>578</v>
      </c>
      <c r="O16" s="131">
        <f t="shared" si="1"/>
        <v>640</v>
      </c>
      <c r="P16" s="131">
        <f t="shared" si="1"/>
        <v>613.20000000000005</v>
      </c>
      <c r="Q16" s="131">
        <f t="shared" si="1"/>
        <v>582.20000000000005</v>
      </c>
      <c r="R16" s="131">
        <f t="shared" si="1"/>
        <v>640</v>
      </c>
      <c r="S16" s="131">
        <f t="shared" si="1"/>
        <v>492.5</v>
      </c>
      <c r="T16" s="131">
        <f t="shared" si="1"/>
        <v>345.5</v>
      </c>
      <c r="U16" s="131">
        <f t="shared" si="1"/>
        <v>149.9</v>
      </c>
      <c r="V16" s="131">
        <f t="shared" si="1"/>
        <v>163.6</v>
      </c>
      <c r="W16" s="131">
        <f t="shared" si="1"/>
        <v>155.30000000000001</v>
      </c>
      <c r="X16" s="131">
        <f t="shared" si="1"/>
        <v>277.2</v>
      </c>
      <c r="Y16" s="131">
        <f t="shared" si="1"/>
        <v>420.9</v>
      </c>
      <c r="Z16" s="132" t="str">
        <f t="shared" si="1"/>
        <v/>
      </c>
      <c r="AA16" s="85">
        <f t="shared" si="0"/>
        <v>10734.6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2021-06-04T11:18:59Z</dcterms:created>
  <dcterms:modified xsi:type="dcterms:W3CDTF">2021-06-04T11:19:00Z</dcterms:modified>
</cp:coreProperties>
</file>