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[1]SPOT_Orders_OverView_01!$A$47:$A$83</definedName>
    <definedName name="MKT_OVW_PARTICIPANTS_S">[1]SPOT_Orders_OverView_01!$A$5:$A$43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<sst xmlns="http://schemas.openxmlformats.org/spreadsheetml/2006/main" count="109" uniqueCount="48">
  <si>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03/06/2021 14:16:16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</si>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</sst>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395</c:v>
                </c:pt>
                <c:pt idx="1">
                  <c:v>370</c:v>
                </c:pt>
                <c:pt idx="2">
                  <c:v>346</c:v>
                </c:pt>
                <c:pt idx="3">
                  <c:v>346</c:v>
                </c:pt>
                <c:pt idx="4">
                  <c:v>346</c:v>
                </c:pt>
                <c:pt idx="5">
                  <c:v>370</c:v>
                </c:pt>
                <c:pt idx="6">
                  <c:v>395</c:v>
                </c:pt>
                <c:pt idx="7">
                  <c:v>424</c:v>
                </c:pt>
                <c:pt idx="8">
                  <c:v>424</c:v>
                </c:pt>
                <c:pt idx="9">
                  <c:v>395</c:v>
                </c:pt>
                <c:pt idx="10">
                  <c:v>370</c:v>
                </c:pt>
                <c:pt idx="11">
                  <c:v>346</c:v>
                </c:pt>
                <c:pt idx="12">
                  <c:v>346</c:v>
                </c:pt>
                <c:pt idx="13">
                  <c:v>346</c:v>
                </c:pt>
                <c:pt idx="14">
                  <c:v>346</c:v>
                </c:pt>
                <c:pt idx="15">
                  <c:v>346</c:v>
                </c:pt>
                <c:pt idx="16">
                  <c:v>346</c:v>
                </c:pt>
                <c:pt idx="17">
                  <c:v>370</c:v>
                </c:pt>
                <c:pt idx="18">
                  <c:v>395</c:v>
                </c:pt>
                <c:pt idx="19">
                  <c:v>424</c:v>
                </c:pt>
                <c:pt idx="20">
                  <c:v>424</c:v>
                </c:pt>
                <c:pt idx="21">
                  <c:v>424</c:v>
                </c:pt>
                <c:pt idx="22">
                  <c:v>424</c:v>
                </c:pt>
                <c:pt idx="23">
                  <c:v>395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2310.0509999999999</c:v>
                </c:pt>
                <c:pt idx="1">
                  <c:v>2155.9</c:v>
                </c:pt>
                <c:pt idx="2">
                  <c:v>2120.9</c:v>
                </c:pt>
                <c:pt idx="3">
                  <c:v>2120.9</c:v>
                </c:pt>
                <c:pt idx="4">
                  <c:v>2120.9</c:v>
                </c:pt>
                <c:pt idx="5">
                  <c:v>2145.9</c:v>
                </c:pt>
                <c:pt idx="6">
                  <c:v>2620.9</c:v>
                </c:pt>
                <c:pt idx="7">
                  <c:v>2905.9</c:v>
                </c:pt>
                <c:pt idx="8">
                  <c:v>2918.9</c:v>
                </c:pt>
                <c:pt idx="9">
                  <c:v>2846.9</c:v>
                </c:pt>
                <c:pt idx="10">
                  <c:v>2600.9</c:v>
                </c:pt>
                <c:pt idx="11">
                  <c:v>2357.9</c:v>
                </c:pt>
                <c:pt idx="12">
                  <c:v>2358.049</c:v>
                </c:pt>
                <c:pt idx="13">
                  <c:v>2184.9520000000002</c:v>
                </c:pt>
                <c:pt idx="14">
                  <c:v>2033.7090000000001</c:v>
                </c:pt>
                <c:pt idx="15">
                  <c:v>2128.1190000000001</c:v>
                </c:pt>
                <c:pt idx="16">
                  <c:v>2399.9</c:v>
                </c:pt>
                <c:pt idx="17">
                  <c:v>2618.2280000000001</c:v>
                </c:pt>
                <c:pt idx="18">
                  <c:v>3074.1419999999998</c:v>
                </c:pt>
                <c:pt idx="19">
                  <c:v>3167.9740000000002</c:v>
                </c:pt>
                <c:pt idx="20">
                  <c:v>3297.663</c:v>
                </c:pt>
                <c:pt idx="21">
                  <c:v>3200.67</c:v>
                </c:pt>
                <c:pt idx="22">
                  <c:v>3174.585</c:v>
                </c:pt>
                <c:pt idx="23">
                  <c:v>3169.14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1116.5</c:v>
                </c:pt>
                <c:pt idx="1">
                  <c:v>1154.0440000000001</c:v>
                </c:pt>
                <c:pt idx="2">
                  <c:v>1133.4000000000001</c:v>
                </c:pt>
                <c:pt idx="3">
                  <c:v>1015.2</c:v>
                </c:pt>
                <c:pt idx="4">
                  <c:v>982.35</c:v>
                </c:pt>
                <c:pt idx="5">
                  <c:v>975.28800000000001</c:v>
                </c:pt>
                <c:pt idx="6">
                  <c:v>856.553</c:v>
                </c:pt>
                <c:pt idx="7">
                  <c:v>791</c:v>
                </c:pt>
                <c:pt idx="8">
                  <c:v>661</c:v>
                </c:pt>
                <c:pt idx="9">
                  <c:v>667.18299999999999</c:v>
                </c:pt>
                <c:pt idx="10">
                  <c:v>501</c:v>
                </c:pt>
                <c:pt idx="11">
                  <c:v>587</c:v>
                </c:pt>
                <c:pt idx="12">
                  <c:v>614.70000000000005</c:v>
                </c:pt>
                <c:pt idx="13">
                  <c:v>608</c:v>
                </c:pt>
                <c:pt idx="14">
                  <c:v>614</c:v>
                </c:pt>
                <c:pt idx="15">
                  <c:v>622</c:v>
                </c:pt>
                <c:pt idx="16">
                  <c:v>725.4</c:v>
                </c:pt>
                <c:pt idx="17">
                  <c:v>601</c:v>
                </c:pt>
                <c:pt idx="18">
                  <c:v>696</c:v>
                </c:pt>
                <c:pt idx="19">
                  <c:v>666</c:v>
                </c:pt>
                <c:pt idx="20">
                  <c:v>801</c:v>
                </c:pt>
                <c:pt idx="21">
                  <c:v>765</c:v>
                </c:pt>
                <c:pt idx="22">
                  <c:v>650</c:v>
                </c:pt>
                <c:pt idx="23">
                  <c:v>857.9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486.79099999999994</c:v>
                </c:pt>
                <c:pt idx="1">
                  <c:v>488.19899999999996</c:v>
                </c:pt>
                <c:pt idx="2">
                  <c:v>527.29</c:v>
                </c:pt>
                <c:pt idx="3">
                  <c:v>606.76299999999992</c:v>
                </c:pt>
                <c:pt idx="4">
                  <c:v>679.94299999999987</c:v>
                </c:pt>
                <c:pt idx="5">
                  <c:v>811.97299999999996</c:v>
                </c:pt>
                <c:pt idx="6">
                  <c:v>1124.2749999999999</c:v>
                </c:pt>
                <c:pt idx="7">
                  <c:v>1613.3820000000003</c:v>
                </c:pt>
                <c:pt idx="8">
                  <c:v>2128.5140000000001</c:v>
                </c:pt>
                <c:pt idx="9">
                  <c:v>2554.7110000000002</c:v>
                </c:pt>
                <c:pt idx="10">
                  <c:v>2842.8330000000001</c:v>
                </c:pt>
                <c:pt idx="11">
                  <c:v>2966.0939999999996</c:v>
                </c:pt>
                <c:pt idx="12">
                  <c:v>2978.2920000000004</c:v>
                </c:pt>
                <c:pt idx="13">
                  <c:v>2907.5469999999996</c:v>
                </c:pt>
                <c:pt idx="14">
                  <c:v>2729.8630000000007</c:v>
                </c:pt>
                <c:pt idx="15">
                  <c:v>2440.34</c:v>
                </c:pt>
                <c:pt idx="16">
                  <c:v>2041.2320000000004</c:v>
                </c:pt>
                <c:pt idx="17">
                  <c:v>1508.5960000000002</c:v>
                </c:pt>
                <c:pt idx="18">
                  <c:v>955.48399999999992</c:v>
                </c:pt>
                <c:pt idx="19">
                  <c:v>628.65600000000006</c:v>
                </c:pt>
                <c:pt idx="20">
                  <c:v>540.08100000000002</c:v>
                </c:pt>
                <c:pt idx="21">
                  <c:v>477.13399999999979</c:v>
                </c:pt>
                <c:pt idx="22">
                  <c:v>426.92500000000001</c:v>
                </c:pt>
                <c:pt idx="23">
                  <c:v>407.68299999999988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38</c:v>
                </c:pt>
                <c:pt idx="1">
                  <c:v>38</c:v>
                </c:pt>
                <c:pt idx="2">
                  <c:v>38</c:v>
                </c:pt>
                <c:pt idx="3">
                  <c:v>64</c:v>
                </c:pt>
                <c:pt idx="4">
                  <c:v>64</c:v>
                </c:pt>
                <c:pt idx="5">
                  <c:v>64</c:v>
                </c:pt>
                <c:pt idx="6">
                  <c:v>94</c:v>
                </c:pt>
                <c:pt idx="7">
                  <c:v>536</c:v>
                </c:pt>
                <c:pt idx="8">
                  <c:v>566</c:v>
                </c:pt>
                <c:pt idx="9">
                  <c:v>446</c:v>
                </c:pt>
                <c:pt idx="10">
                  <c:v>325</c:v>
                </c:pt>
                <c:pt idx="11">
                  <c:v>166</c:v>
                </c:pt>
                <c:pt idx="12">
                  <c:v>116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541</c:v>
                </c:pt>
                <c:pt idx="18">
                  <c:v>688</c:v>
                </c:pt>
                <c:pt idx="19">
                  <c:v>1306</c:v>
                </c:pt>
                <c:pt idx="20">
                  <c:v>1385.8710000000001</c:v>
                </c:pt>
                <c:pt idx="21">
                  <c:v>1153</c:v>
                </c:pt>
                <c:pt idx="22">
                  <c:v>902</c:v>
                </c:pt>
                <c:pt idx="23">
                  <c:v>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04743968"/>
        <c:axId val="40474436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4346.3289999999988</c:v>
                </c:pt>
                <c:pt idx="1">
                  <c:v>4206.1789999999992</c:v>
                </c:pt>
                <c:pt idx="2">
                  <c:v>4165.5749999999998</c:v>
                </c:pt>
                <c:pt idx="3">
                  <c:v>4152.8480000000009</c:v>
                </c:pt>
                <c:pt idx="4">
                  <c:v>4193.1779999999999</c:v>
                </c:pt>
                <c:pt idx="5">
                  <c:v>4367.1470000000018</c:v>
                </c:pt>
                <c:pt idx="6">
                  <c:v>5090.7159999999985</c:v>
                </c:pt>
                <c:pt idx="7">
                  <c:v>6270.3240000000014</c:v>
                </c:pt>
                <c:pt idx="8">
                  <c:v>6698.3949999999986</c:v>
                </c:pt>
                <c:pt idx="9">
                  <c:v>6909.7830000000022</c:v>
                </c:pt>
                <c:pt idx="10">
                  <c:v>6639.7579999999998</c:v>
                </c:pt>
                <c:pt idx="11">
                  <c:v>6422.9970000000003</c:v>
                </c:pt>
                <c:pt idx="12">
                  <c:v>6413.0159999999996</c:v>
                </c:pt>
                <c:pt idx="13">
                  <c:v>6148.485999999999</c:v>
                </c:pt>
                <c:pt idx="14">
                  <c:v>5825.5529999999999</c:v>
                </c:pt>
                <c:pt idx="15">
                  <c:v>5638.4460000000008</c:v>
                </c:pt>
                <c:pt idx="16">
                  <c:v>5614.5520000000006</c:v>
                </c:pt>
                <c:pt idx="17">
                  <c:v>5638.7909999999983</c:v>
                </c:pt>
                <c:pt idx="18">
                  <c:v>5808.6480000000001</c:v>
                </c:pt>
                <c:pt idx="19">
                  <c:v>6192.644000000003</c:v>
                </c:pt>
                <c:pt idx="20">
                  <c:v>6448.6129999999994</c:v>
                </c:pt>
                <c:pt idx="21">
                  <c:v>6019.8250000000016</c:v>
                </c:pt>
                <c:pt idx="22">
                  <c:v>5577.5429999999997</c:v>
                </c:pt>
                <c:pt idx="23">
                  <c:v>4867.7370000000001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4743968"/>
        <c:axId val="40474436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65.180000000000007</c:v>
                </c:pt>
                <c:pt idx="1">
                  <c:v>58.56</c:v>
                </c:pt>
                <c:pt idx="2">
                  <c:v>53.5</c:v>
                </c:pt>
                <c:pt idx="3">
                  <c:v>52.59</c:v>
                </c:pt>
                <c:pt idx="4">
                  <c:v>54.09</c:v>
                </c:pt>
                <c:pt idx="5">
                  <c:v>60.33</c:v>
                </c:pt>
                <c:pt idx="6">
                  <c:v>72.180000000000007</c:v>
                </c:pt>
                <c:pt idx="7">
                  <c:v>87.64</c:v>
                </c:pt>
                <c:pt idx="8">
                  <c:v>91.7</c:v>
                </c:pt>
                <c:pt idx="9">
                  <c:v>78.38</c:v>
                </c:pt>
                <c:pt idx="10">
                  <c:v>70.08</c:v>
                </c:pt>
                <c:pt idx="11">
                  <c:v>74.69</c:v>
                </c:pt>
                <c:pt idx="12">
                  <c:v>72.510000000000005</c:v>
                </c:pt>
                <c:pt idx="13">
                  <c:v>65.180000000000007</c:v>
                </c:pt>
                <c:pt idx="14">
                  <c:v>63.54</c:v>
                </c:pt>
                <c:pt idx="15">
                  <c:v>65.180000000000007</c:v>
                </c:pt>
                <c:pt idx="16">
                  <c:v>68.650000000000006</c:v>
                </c:pt>
                <c:pt idx="17">
                  <c:v>74.06</c:v>
                </c:pt>
                <c:pt idx="18">
                  <c:v>83.51</c:v>
                </c:pt>
                <c:pt idx="19">
                  <c:v>88.08</c:v>
                </c:pt>
                <c:pt idx="20">
                  <c:v>92.83</c:v>
                </c:pt>
                <c:pt idx="21">
                  <c:v>88.44</c:v>
                </c:pt>
                <c:pt idx="22">
                  <c:v>86.01</c:v>
                </c:pt>
                <c:pt idx="23">
                  <c:v>80.819999999999993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4745144"/>
        <c:axId val="404744752"/>
      </c:lineChart>
      <c:catAx>
        <c:axId val="4047439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4744360"/>
        <c:crosses val="autoZero"/>
        <c:auto val="1"/>
        <c:lblAlgn val="ctr"/>
        <c:lblOffset val="100"/>
        <c:noMultiLvlLbl val="0"/>
      </c:catAx>
      <c:valAx>
        <c:axId val="404744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4743968"/>
        <c:crosses val="autoZero"/>
        <c:crossBetween val="between"/>
      </c:valAx>
      <c:valAx>
        <c:axId val="4047447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4745144"/>
        <c:crosses val="max"/>
        <c:crossBetween val="between"/>
      </c:valAx>
      <c:catAx>
        <c:axId val="4047451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47447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44351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44351</v>
          </cell>
        </row>
        <row r="5">
          <cell r="C5" t="str">
            <v>DAM</v>
          </cell>
        </row>
        <row r="26">
          <cell r="C26">
            <v>9113</v>
          </cell>
        </row>
        <row r="27">
          <cell r="C27">
            <v>62033.082000000039</v>
          </cell>
        </row>
        <row r="28">
          <cell r="C28">
            <v>8976.8709999999992</v>
          </cell>
        </row>
        <row r="29">
          <cell r="C29">
            <v>18661.518000000004</v>
          </cell>
        </row>
        <row r="30">
          <cell r="C30">
            <v>34872.601000000002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19954.63</v>
          </cell>
        </row>
        <row r="39">
          <cell r="C39">
            <v>31247.665999999994</v>
          </cell>
        </row>
        <row r="40">
          <cell r="C40">
            <v>72841.636999999988</v>
          </cell>
        </row>
        <row r="41">
          <cell r="C41">
            <v>0</v>
          </cell>
        </row>
        <row r="42">
          <cell r="C42">
            <v>6970.6500000000005</v>
          </cell>
        </row>
        <row r="43">
          <cell r="C43">
            <v>2642.5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65.180000000000007</v>
          </cell>
          <cell r="C7">
            <v>58.56</v>
          </cell>
          <cell r="D7">
            <v>53.5</v>
          </cell>
          <cell r="E7">
            <v>52.59</v>
          </cell>
          <cell r="F7">
            <v>54.09</v>
          </cell>
          <cell r="G7">
            <v>60.33</v>
          </cell>
          <cell r="H7">
            <v>72.180000000000007</v>
          </cell>
          <cell r="I7">
            <v>87.64</v>
          </cell>
          <cell r="J7">
            <v>91.7</v>
          </cell>
          <cell r="K7">
            <v>78.38</v>
          </cell>
          <cell r="L7">
            <v>70.08</v>
          </cell>
          <cell r="M7">
            <v>74.69</v>
          </cell>
          <cell r="N7">
            <v>72.510000000000005</v>
          </cell>
          <cell r="O7">
            <v>65.180000000000007</v>
          </cell>
          <cell r="P7">
            <v>63.54</v>
          </cell>
          <cell r="Q7">
            <v>65.180000000000007</v>
          </cell>
          <cell r="R7">
            <v>68.650000000000006</v>
          </cell>
          <cell r="S7">
            <v>74.06</v>
          </cell>
          <cell r="T7">
            <v>83.51</v>
          </cell>
          <cell r="U7">
            <v>88.08</v>
          </cell>
          <cell r="V7">
            <v>92.83</v>
          </cell>
          <cell r="W7">
            <v>88.44</v>
          </cell>
          <cell r="X7">
            <v>86.01</v>
          </cell>
          <cell r="Y7">
            <v>80.819999999999993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65.180000000000007</v>
          </cell>
          <cell r="C7">
            <v>58.56</v>
          </cell>
          <cell r="D7">
            <v>53.5</v>
          </cell>
          <cell r="E7">
            <v>52.59</v>
          </cell>
          <cell r="F7">
            <v>54.09</v>
          </cell>
          <cell r="G7">
            <v>60.33</v>
          </cell>
          <cell r="H7">
            <v>72.180000000000007</v>
          </cell>
          <cell r="I7">
            <v>87.64</v>
          </cell>
          <cell r="J7">
            <v>91.7</v>
          </cell>
          <cell r="K7">
            <v>78.38</v>
          </cell>
          <cell r="L7">
            <v>70.08</v>
          </cell>
          <cell r="M7">
            <v>74.69</v>
          </cell>
          <cell r="N7">
            <v>72.510000000000005</v>
          </cell>
          <cell r="O7">
            <v>65.180000000000007</v>
          </cell>
          <cell r="P7">
            <v>63.54</v>
          </cell>
          <cell r="Q7">
            <v>65.180000000000007</v>
          </cell>
          <cell r="R7">
            <v>68.650000000000006</v>
          </cell>
          <cell r="S7">
            <v>74.06</v>
          </cell>
          <cell r="T7">
            <v>83.51</v>
          </cell>
          <cell r="U7">
            <v>88.08</v>
          </cell>
          <cell r="V7">
            <v>92.83</v>
          </cell>
          <cell r="W7">
            <v>88.44</v>
          </cell>
          <cell r="X7">
            <v>86.01</v>
          </cell>
          <cell r="Y7">
            <v>80.819999999999993</v>
          </cell>
        </row>
        <row r="10">
          <cell r="B10">
            <v>200</v>
          </cell>
          <cell r="C10">
            <v>175</v>
          </cell>
          <cell r="D10">
            <v>151</v>
          </cell>
          <cell r="E10">
            <v>151</v>
          </cell>
          <cell r="F10">
            <v>151</v>
          </cell>
          <cell r="G10">
            <v>175</v>
          </cell>
          <cell r="H10">
            <v>200</v>
          </cell>
          <cell r="I10">
            <v>229</v>
          </cell>
          <cell r="J10">
            <v>229</v>
          </cell>
          <cell r="K10">
            <v>200</v>
          </cell>
          <cell r="L10">
            <v>175</v>
          </cell>
          <cell r="M10">
            <v>151</v>
          </cell>
          <cell r="N10">
            <v>151</v>
          </cell>
          <cell r="O10">
            <v>151</v>
          </cell>
          <cell r="P10">
            <v>151</v>
          </cell>
          <cell r="Q10">
            <v>151</v>
          </cell>
          <cell r="R10">
            <v>151</v>
          </cell>
          <cell r="S10">
            <v>175</v>
          </cell>
          <cell r="T10">
            <v>200</v>
          </cell>
          <cell r="U10">
            <v>229</v>
          </cell>
          <cell r="V10">
            <v>229</v>
          </cell>
          <cell r="W10">
            <v>229</v>
          </cell>
          <cell r="X10">
            <v>229</v>
          </cell>
          <cell r="Y10">
            <v>200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3">
          <cell r="B23">
            <v>410</v>
          </cell>
          <cell r="C23">
            <v>282</v>
          </cell>
          <cell r="D23">
            <v>282</v>
          </cell>
          <cell r="E23">
            <v>282</v>
          </cell>
          <cell r="F23">
            <v>282</v>
          </cell>
          <cell r="G23">
            <v>282</v>
          </cell>
          <cell r="H23">
            <v>410</v>
          </cell>
          <cell r="I23">
            <v>408</v>
          </cell>
          <cell r="J23">
            <v>405</v>
          </cell>
          <cell r="K23">
            <v>405</v>
          </cell>
          <cell r="L23">
            <v>402</v>
          </cell>
          <cell r="M23">
            <v>402</v>
          </cell>
          <cell r="N23">
            <v>402</v>
          </cell>
          <cell r="O23">
            <v>402</v>
          </cell>
          <cell r="P23">
            <v>379.80900000000003</v>
          </cell>
          <cell r="Q23">
            <v>400</v>
          </cell>
          <cell r="R23">
            <v>400</v>
          </cell>
          <cell r="S23">
            <v>400</v>
          </cell>
          <cell r="T23">
            <v>402</v>
          </cell>
          <cell r="U23">
            <v>402</v>
          </cell>
          <cell r="V23">
            <v>405</v>
          </cell>
          <cell r="W23">
            <v>405</v>
          </cell>
          <cell r="X23">
            <v>410</v>
          </cell>
          <cell r="Y23">
            <v>410</v>
          </cell>
        </row>
        <row r="24">
          <cell r="B24">
            <v>330</v>
          </cell>
          <cell r="C24">
            <v>330</v>
          </cell>
          <cell r="D24">
            <v>330</v>
          </cell>
          <cell r="E24">
            <v>330</v>
          </cell>
          <cell r="F24">
            <v>330</v>
          </cell>
          <cell r="G24">
            <v>330</v>
          </cell>
          <cell r="H24">
            <v>330</v>
          </cell>
          <cell r="I24">
            <v>519</v>
          </cell>
          <cell r="J24">
            <v>516</v>
          </cell>
          <cell r="K24">
            <v>515</v>
          </cell>
          <cell r="L24">
            <v>330</v>
          </cell>
          <cell r="M24">
            <v>330</v>
          </cell>
          <cell r="N24">
            <v>330</v>
          </cell>
          <cell r="O24">
            <v>330</v>
          </cell>
          <cell r="P24">
            <v>330</v>
          </cell>
          <cell r="Q24">
            <v>330</v>
          </cell>
          <cell r="R24">
            <v>330</v>
          </cell>
          <cell r="S24">
            <v>330</v>
          </cell>
          <cell r="T24">
            <v>517</v>
          </cell>
          <cell r="U24">
            <v>518</v>
          </cell>
          <cell r="V24">
            <v>521</v>
          </cell>
          <cell r="W24">
            <v>524</v>
          </cell>
          <cell r="X24">
            <v>527</v>
          </cell>
          <cell r="Y24">
            <v>527</v>
          </cell>
        </row>
        <row r="25">
          <cell r="B25">
            <v>220</v>
          </cell>
          <cell r="C25">
            <v>220</v>
          </cell>
          <cell r="D25">
            <v>220</v>
          </cell>
          <cell r="E25">
            <v>220</v>
          </cell>
          <cell r="F25">
            <v>220</v>
          </cell>
          <cell r="G25">
            <v>220</v>
          </cell>
          <cell r="H25">
            <v>363</v>
          </cell>
          <cell r="I25">
            <v>361</v>
          </cell>
          <cell r="J25">
            <v>360</v>
          </cell>
          <cell r="K25">
            <v>359</v>
          </cell>
          <cell r="L25">
            <v>358</v>
          </cell>
          <cell r="M25">
            <v>358</v>
          </cell>
          <cell r="N25">
            <v>358</v>
          </cell>
          <cell r="O25">
            <v>220</v>
          </cell>
          <cell r="P25">
            <v>220</v>
          </cell>
          <cell r="Q25">
            <v>220</v>
          </cell>
          <cell r="R25">
            <v>360</v>
          </cell>
          <cell r="S25">
            <v>360</v>
          </cell>
          <cell r="T25">
            <v>360</v>
          </cell>
          <cell r="U25">
            <v>361</v>
          </cell>
          <cell r="V25">
            <v>362</v>
          </cell>
          <cell r="W25">
            <v>363</v>
          </cell>
          <cell r="X25">
            <v>364</v>
          </cell>
          <cell r="Y25">
            <v>364</v>
          </cell>
        </row>
        <row r="27">
          <cell r="B27">
            <v>362.15100000000001</v>
          </cell>
          <cell r="C27">
            <v>336</v>
          </cell>
          <cell r="D27">
            <v>336</v>
          </cell>
          <cell r="E27">
            <v>336</v>
          </cell>
          <cell r="F27">
            <v>336</v>
          </cell>
          <cell r="G27">
            <v>336</v>
          </cell>
          <cell r="H27">
            <v>500</v>
          </cell>
          <cell r="I27">
            <v>500</v>
          </cell>
          <cell r="J27">
            <v>500</v>
          </cell>
          <cell r="K27">
            <v>500</v>
          </cell>
          <cell r="L27">
            <v>500</v>
          </cell>
          <cell r="M27">
            <v>500</v>
          </cell>
          <cell r="N27">
            <v>500</v>
          </cell>
          <cell r="O27">
            <v>465.05200000000002</v>
          </cell>
          <cell r="P27">
            <v>336</v>
          </cell>
          <cell r="Q27">
            <v>410.21899999999999</v>
          </cell>
          <cell r="R27">
            <v>500</v>
          </cell>
          <cell r="S27">
            <v>500</v>
          </cell>
          <cell r="T27">
            <v>500</v>
          </cell>
          <cell r="U27">
            <v>550</v>
          </cell>
          <cell r="V27">
            <v>650</v>
          </cell>
          <cell r="W27">
            <v>550</v>
          </cell>
          <cell r="X27">
            <v>550</v>
          </cell>
          <cell r="Y27">
            <v>550</v>
          </cell>
        </row>
        <row r="31">
          <cell r="B31">
            <v>200</v>
          </cell>
          <cell r="C31">
            <v>200</v>
          </cell>
          <cell r="D31">
            <v>200</v>
          </cell>
          <cell r="E31">
            <v>200</v>
          </cell>
          <cell r="F31">
            <v>200</v>
          </cell>
          <cell r="G31">
            <v>200</v>
          </cell>
          <cell r="H31">
            <v>200</v>
          </cell>
          <cell r="I31">
            <v>300</v>
          </cell>
          <cell r="J31">
            <v>320</v>
          </cell>
          <cell r="K31">
            <v>250</v>
          </cell>
          <cell r="L31">
            <v>193</v>
          </cell>
          <cell r="R31">
            <v>42</v>
          </cell>
          <cell r="S31">
            <v>200</v>
          </cell>
          <cell r="T31">
            <v>300</v>
          </cell>
          <cell r="U31">
            <v>320</v>
          </cell>
          <cell r="V31">
            <v>320</v>
          </cell>
          <cell r="W31">
            <v>320</v>
          </cell>
          <cell r="X31">
            <v>300</v>
          </cell>
          <cell r="Y31">
            <v>300</v>
          </cell>
        </row>
        <row r="32">
          <cell r="B32">
            <v>210</v>
          </cell>
          <cell r="C32">
            <v>210</v>
          </cell>
          <cell r="D32">
            <v>210</v>
          </cell>
          <cell r="E32">
            <v>210</v>
          </cell>
          <cell r="F32">
            <v>210</v>
          </cell>
          <cell r="G32">
            <v>200</v>
          </cell>
          <cell r="H32">
            <v>190</v>
          </cell>
          <cell r="I32">
            <v>190</v>
          </cell>
          <cell r="J32">
            <v>190</v>
          </cell>
          <cell r="K32">
            <v>190</v>
          </cell>
          <cell r="L32">
            <v>190</v>
          </cell>
          <cell r="M32">
            <v>190</v>
          </cell>
          <cell r="N32">
            <v>190</v>
          </cell>
          <cell r="O32">
            <v>190</v>
          </cell>
          <cell r="P32">
            <v>190</v>
          </cell>
          <cell r="Q32">
            <v>190</v>
          </cell>
          <cell r="R32">
            <v>190</v>
          </cell>
          <cell r="S32">
            <v>250</v>
          </cell>
          <cell r="T32">
            <v>250</v>
          </cell>
          <cell r="U32">
            <v>250</v>
          </cell>
          <cell r="V32">
            <v>250</v>
          </cell>
          <cell r="W32">
            <v>250</v>
          </cell>
          <cell r="X32">
            <v>250</v>
          </cell>
          <cell r="Y32">
            <v>250</v>
          </cell>
        </row>
        <row r="33">
          <cell r="B33">
            <v>250</v>
          </cell>
          <cell r="C33">
            <v>250</v>
          </cell>
          <cell r="D33">
            <v>250</v>
          </cell>
          <cell r="E33">
            <v>250</v>
          </cell>
          <cell r="F33">
            <v>250</v>
          </cell>
          <cell r="G33">
            <v>250</v>
          </cell>
          <cell r="H33">
            <v>250</v>
          </cell>
          <cell r="I33">
            <v>250</v>
          </cell>
          <cell r="J33">
            <v>250</v>
          </cell>
          <cell r="K33">
            <v>250</v>
          </cell>
          <cell r="L33">
            <v>250</v>
          </cell>
          <cell r="M33">
            <v>250</v>
          </cell>
          <cell r="N33">
            <v>250</v>
          </cell>
          <cell r="O33">
            <v>250</v>
          </cell>
          <cell r="P33">
            <v>250</v>
          </cell>
          <cell r="Q33">
            <v>250</v>
          </cell>
          <cell r="R33">
            <v>250</v>
          </cell>
          <cell r="S33">
            <v>250</v>
          </cell>
          <cell r="T33">
            <v>300.06599999999997</v>
          </cell>
          <cell r="U33">
            <v>300.18</v>
          </cell>
          <cell r="V33">
            <v>300.28500000000003</v>
          </cell>
          <cell r="W33">
            <v>300.18799999999999</v>
          </cell>
          <cell r="X33">
            <v>300.13400000000001</v>
          </cell>
          <cell r="Y33">
            <v>300.24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200</v>
          </cell>
          <cell r="C35">
            <v>200</v>
          </cell>
          <cell r="D35">
            <v>165</v>
          </cell>
          <cell r="E35">
            <v>165</v>
          </cell>
          <cell r="F35">
            <v>165</v>
          </cell>
          <cell r="G35">
            <v>200</v>
          </cell>
          <cell r="H35">
            <v>250</v>
          </cell>
          <cell r="I35">
            <v>250</v>
          </cell>
          <cell r="J35">
            <v>250</v>
          </cell>
          <cell r="K35">
            <v>250</v>
          </cell>
          <cell r="L35">
            <v>250</v>
          </cell>
          <cell r="M35">
            <v>200</v>
          </cell>
          <cell r="N35">
            <v>200.149</v>
          </cell>
          <cell r="O35">
            <v>200</v>
          </cell>
          <cell r="P35">
            <v>200</v>
          </cell>
          <cell r="Q35">
            <v>200</v>
          </cell>
          <cell r="R35">
            <v>200</v>
          </cell>
          <cell r="S35">
            <v>200.328</v>
          </cell>
          <cell r="T35">
            <v>297.17599999999999</v>
          </cell>
          <cell r="U35">
            <v>318.89400000000001</v>
          </cell>
          <cell r="V35">
            <v>341.47800000000001</v>
          </cell>
          <cell r="W35">
            <v>320.58199999999999</v>
          </cell>
          <cell r="X35">
            <v>305.55099999999999</v>
          </cell>
          <cell r="Y35">
            <v>300</v>
          </cell>
        </row>
        <row r="36">
          <cell r="T36">
            <v>20</v>
          </cell>
          <cell r="U36">
            <v>20</v>
          </cell>
          <cell r="V36">
            <v>20</v>
          </cell>
          <cell r="W36">
            <v>40</v>
          </cell>
          <cell r="X36">
            <v>40</v>
          </cell>
          <cell r="Y36">
            <v>40</v>
          </cell>
        </row>
        <row r="38">
          <cell r="I38">
            <v>100</v>
          </cell>
          <cell r="J38">
            <v>100</v>
          </cell>
          <cell r="K38">
            <v>100</v>
          </cell>
          <cell r="L38">
            <v>100</v>
          </cell>
          <cell r="S38">
            <v>100</v>
          </cell>
          <cell r="T38">
            <v>200</v>
          </cell>
          <cell r="U38">
            <v>200</v>
          </cell>
          <cell r="V38">
            <v>273.87099999999998</v>
          </cell>
          <cell r="W38">
            <v>200</v>
          </cell>
          <cell r="X38">
            <v>200</v>
          </cell>
        </row>
        <row r="39">
          <cell r="I39">
            <v>80</v>
          </cell>
          <cell r="J39">
            <v>80</v>
          </cell>
          <cell r="K39">
            <v>80</v>
          </cell>
          <cell r="S39">
            <v>80</v>
          </cell>
          <cell r="T39">
            <v>140</v>
          </cell>
          <cell r="U39">
            <v>140</v>
          </cell>
          <cell r="V39">
            <v>160</v>
          </cell>
          <cell r="W39">
            <v>160</v>
          </cell>
          <cell r="X39">
            <v>80</v>
          </cell>
        </row>
        <row r="40">
          <cell r="I40">
            <v>55</v>
          </cell>
          <cell r="J40">
            <v>55</v>
          </cell>
          <cell r="K40">
            <v>55</v>
          </cell>
          <cell r="U40">
            <v>75</v>
          </cell>
          <cell r="V40">
            <v>60</v>
          </cell>
        </row>
        <row r="41">
          <cell r="I41">
            <v>60</v>
          </cell>
          <cell r="J41">
            <v>60</v>
          </cell>
          <cell r="U41">
            <v>60</v>
          </cell>
          <cell r="V41">
            <v>60</v>
          </cell>
          <cell r="W41">
            <v>60</v>
          </cell>
        </row>
        <row r="42">
          <cell r="S42">
            <v>230</v>
          </cell>
          <cell r="T42">
            <v>230</v>
          </cell>
          <cell r="U42">
            <v>270</v>
          </cell>
          <cell r="V42">
            <v>271</v>
          </cell>
          <cell r="W42">
            <v>265</v>
          </cell>
          <cell r="X42">
            <v>265</v>
          </cell>
        </row>
        <row r="43">
          <cell r="I43">
            <v>85</v>
          </cell>
          <cell r="J43">
            <v>85</v>
          </cell>
          <cell r="K43">
            <v>85</v>
          </cell>
          <cell r="L43">
            <v>85</v>
          </cell>
          <cell r="U43">
            <v>93</v>
          </cell>
          <cell r="V43">
            <v>93</v>
          </cell>
          <cell r="W43">
            <v>94</v>
          </cell>
          <cell r="X43">
            <v>93</v>
          </cell>
        </row>
        <row r="44">
          <cell r="I44">
            <v>50</v>
          </cell>
          <cell r="J44">
            <v>50</v>
          </cell>
          <cell r="K44">
            <v>50</v>
          </cell>
          <cell r="L44">
            <v>50</v>
          </cell>
          <cell r="M44">
            <v>50</v>
          </cell>
          <cell r="S44">
            <v>53</v>
          </cell>
          <cell r="T44">
            <v>54</v>
          </cell>
          <cell r="U44">
            <v>54</v>
          </cell>
          <cell r="V44">
            <v>54</v>
          </cell>
          <cell r="W44">
            <v>50</v>
          </cell>
        </row>
        <row r="46">
          <cell r="U46">
            <v>100</v>
          </cell>
          <cell r="V46">
            <v>100</v>
          </cell>
          <cell r="W46">
            <v>100</v>
          </cell>
          <cell r="X46">
            <v>100</v>
          </cell>
        </row>
        <row r="47">
          <cell r="U47">
            <v>100</v>
          </cell>
          <cell r="V47">
            <v>100</v>
          </cell>
          <cell r="W47">
            <v>100</v>
          </cell>
          <cell r="X47">
            <v>100</v>
          </cell>
        </row>
        <row r="48">
          <cell r="E48">
            <v>26</v>
          </cell>
          <cell r="F48">
            <v>26</v>
          </cell>
          <cell r="G48">
            <v>26</v>
          </cell>
          <cell r="H48">
            <v>26</v>
          </cell>
          <cell r="M48">
            <v>26</v>
          </cell>
          <cell r="N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26</v>
          </cell>
          <cell r="U48">
            <v>26</v>
          </cell>
          <cell r="V48">
            <v>26</v>
          </cell>
          <cell r="W48">
            <v>26</v>
          </cell>
          <cell r="X48">
            <v>26</v>
          </cell>
        </row>
        <row r="49">
          <cell r="U49">
            <v>90</v>
          </cell>
          <cell r="V49">
            <v>90</v>
          </cell>
        </row>
        <row r="52">
          <cell r="H52">
            <v>30</v>
          </cell>
          <cell r="I52">
            <v>30</v>
          </cell>
          <cell r="J52">
            <v>60</v>
          </cell>
          <cell r="U52">
            <v>60</v>
          </cell>
          <cell r="V52">
            <v>60</v>
          </cell>
          <cell r="W52">
            <v>60</v>
          </cell>
        </row>
        <row r="53">
          <cell r="B53">
            <v>38</v>
          </cell>
          <cell r="C53">
            <v>38</v>
          </cell>
          <cell r="D53">
            <v>38</v>
          </cell>
          <cell r="E53">
            <v>38</v>
          </cell>
          <cell r="F53">
            <v>38</v>
          </cell>
          <cell r="G53">
            <v>38</v>
          </cell>
          <cell r="H53">
            <v>38</v>
          </cell>
          <cell r="I53">
            <v>76</v>
          </cell>
          <cell r="J53">
            <v>76</v>
          </cell>
          <cell r="K53">
            <v>76</v>
          </cell>
          <cell r="L53">
            <v>76</v>
          </cell>
          <cell r="M53">
            <v>76</v>
          </cell>
          <cell r="N53">
            <v>76</v>
          </cell>
          <cell r="O53">
            <v>76</v>
          </cell>
          <cell r="P53">
            <v>76</v>
          </cell>
          <cell r="Q53">
            <v>76</v>
          </cell>
          <cell r="R53">
            <v>76</v>
          </cell>
          <cell r="S53">
            <v>52</v>
          </cell>
          <cell r="T53">
            <v>38</v>
          </cell>
          <cell r="U53">
            <v>38</v>
          </cell>
          <cell r="V53">
            <v>38</v>
          </cell>
          <cell r="W53">
            <v>38</v>
          </cell>
          <cell r="X53">
            <v>38</v>
          </cell>
          <cell r="Y53">
            <v>38</v>
          </cell>
        </row>
        <row r="55">
          <cell r="L55">
            <v>14</v>
          </cell>
          <cell r="M55">
            <v>14</v>
          </cell>
          <cell r="N55">
            <v>14</v>
          </cell>
        </row>
        <row r="57">
          <cell r="B57">
            <v>486.79099999999994</v>
          </cell>
          <cell r="C57">
            <v>488.19899999999996</v>
          </cell>
          <cell r="D57">
            <v>527.29</v>
          </cell>
          <cell r="E57">
            <v>606.76299999999992</v>
          </cell>
          <cell r="F57">
            <v>679.94299999999987</v>
          </cell>
          <cell r="G57">
            <v>811.97299999999996</v>
          </cell>
          <cell r="H57">
            <v>1124.2749999999999</v>
          </cell>
          <cell r="I57">
            <v>1613.3820000000003</v>
          </cell>
          <cell r="J57">
            <v>2128.5140000000001</v>
          </cell>
          <cell r="K57">
            <v>2554.7110000000002</v>
          </cell>
          <cell r="L57">
            <v>2842.8330000000001</v>
          </cell>
          <cell r="M57">
            <v>2966.0939999999996</v>
          </cell>
          <cell r="N57">
            <v>2978.2920000000004</v>
          </cell>
          <cell r="O57">
            <v>2907.5469999999996</v>
          </cell>
          <cell r="P57">
            <v>2729.8630000000007</v>
          </cell>
          <cell r="Q57">
            <v>2440.34</v>
          </cell>
          <cell r="R57">
            <v>2041.2320000000004</v>
          </cell>
          <cell r="S57">
            <v>1508.5960000000002</v>
          </cell>
          <cell r="T57">
            <v>955.48399999999992</v>
          </cell>
          <cell r="U57">
            <v>628.65600000000006</v>
          </cell>
          <cell r="V57">
            <v>540.08100000000002</v>
          </cell>
          <cell r="W57">
            <v>477.13399999999979</v>
          </cell>
          <cell r="X57">
            <v>426.92500000000001</v>
          </cell>
          <cell r="Y57">
            <v>407.68299999999988</v>
          </cell>
        </row>
        <row r="70">
          <cell r="B70">
            <v>329</v>
          </cell>
          <cell r="C70">
            <v>315.84399999999999</v>
          </cell>
          <cell r="D70">
            <v>299</v>
          </cell>
          <cell r="E70">
            <v>299</v>
          </cell>
          <cell r="F70">
            <v>299</v>
          </cell>
          <cell r="G70">
            <v>329</v>
          </cell>
          <cell r="H70">
            <v>374.553</v>
          </cell>
          <cell r="I70">
            <v>328</v>
          </cell>
          <cell r="J70">
            <v>262</v>
          </cell>
          <cell r="K70">
            <v>263</v>
          </cell>
          <cell r="L70">
            <v>260</v>
          </cell>
          <cell r="M70">
            <v>270</v>
          </cell>
          <cell r="N70">
            <v>295</v>
          </cell>
          <cell r="O70">
            <v>291</v>
          </cell>
          <cell r="P70">
            <v>287</v>
          </cell>
          <cell r="Q70">
            <v>284</v>
          </cell>
          <cell r="R70">
            <v>273</v>
          </cell>
          <cell r="S70">
            <v>253</v>
          </cell>
          <cell r="T70">
            <v>278</v>
          </cell>
          <cell r="U70">
            <v>263</v>
          </cell>
          <cell r="V70">
            <v>293</v>
          </cell>
          <cell r="W70">
            <v>257</v>
          </cell>
          <cell r="X70">
            <v>191</v>
          </cell>
          <cell r="Y70">
            <v>245</v>
          </cell>
        </row>
        <row r="71">
          <cell r="B71">
            <v>410</v>
          </cell>
          <cell r="C71">
            <v>322</v>
          </cell>
          <cell r="D71">
            <v>289</v>
          </cell>
          <cell r="E71">
            <v>276</v>
          </cell>
          <cell r="F71">
            <v>294.25</v>
          </cell>
          <cell r="G71">
            <v>362.18799999999999</v>
          </cell>
          <cell r="H71">
            <v>322</v>
          </cell>
          <cell r="I71">
            <v>303</v>
          </cell>
          <cell r="J71">
            <v>239</v>
          </cell>
          <cell r="K71">
            <v>244.18299999999999</v>
          </cell>
          <cell r="L71">
            <v>81</v>
          </cell>
          <cell r="M71">
            <v>157</v>
          </cell>
          <cell r="N71">
            <v>152</v>
          </cell>
          <cell r="O71">
            <v>157</v>
          </cell>
          <cell r="P71">
            <v>167</v>
          </cell>
          <cell r="Q71">
            <v>178</v>
          </cell>
          <cell r="R71">
            <v>224</v>
          </cell>
          <cell r="S71">
            <v>188</v>
          </cell>
          <cell r="T71">
            <v>258</v>
          </cell>
          <cell r="U71">
            <v>243</v>
          </cell>
          <cell r="V71">
            <v>348</v>
          </cell>
          <cell r="W71">
            <v>348</v>
          </cell>
          <cell r="X71">
            <v>299</v>
          </cell>
          <cell r="Y71">
            <v>383</v>
          </cell>
        </row>
        <row r="72">
          <cell r="B72">
            <v>327.5</v>
          </cell>
          <cell r="C72">
            <v>466.2</v>
          </cell>
          <cell r="D72">
            <v>495.4</v>
          </cell>
          <cell r="E72">
            <v>390.2</v>
          </cell>
          <cell r="F72">
            <v>339.1</v>
          </cell>
          <cell r="G72">
            <v>234.1</v>
          </cell>
          <cell r="H72">
            <v>110</v>
          </cell>
          <cell r="I72">
            <v>110</v>
          </cell>
          <cell r="J72">
            <v>110</v>
          </cell>
          <cell r="K72">
            <v>110</v>
          </cell>
          <cell r="L72">
            <v>110</v>
          </cell>
          <cell r="M72">
            <v>110</v>
          </cell>
          <cell r="N72">
            <v>117.7</v>
          </cell>
          <cell r="O72">
            <v>110</v>
          </cell>
          <cell r="P72">
            <v>110</v>
          </cell>
          <cell r="Q72">
            <v>110</v>
          </cell>
          <cell r="R72">
            <v>178.4</v>
          </cell>
          <cell r="S72">
            <v>110</v>
          </cell>
          <cell r="T72">
            <v>110</v>
          </cell>
          <cell r="U72">
            <v>110</v>
          </cell>
          <cell r="V72">
            <v>110</v>
          </cell>
          <cell r="W72">
            <v>110</v>
          </cell>
          <cell r="X72">
            <v>110</v>
          </cell>
          <cell r="Y72">
            <v>179.9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948.12599999999998</v>
          </cell>
          <cell r="C62">
            <v>946.55499999999995</v>
          </cell>
          <cell r="D62">
            <v>955.5139999999999</v>
          </cell>
          <cell r="E62">
            <v>949.53700000000003</v>
          </cell>
          <cell r="F62">
            <v>927.6</v>
          </cell>
          <cell r="G62">
            <v>927.53099999999995</v>
          </cell>
          <cell r="H62">
            <v>917.827</v>
          </cell>
          <cell r="I62">
            <v>927.85500000000002</v>
          </cell>
          <cell r="J62">
            <v>871.94100000000003</v>
          </cell>
          <cell r="K62">
            <v>801.96600000000001</v>
          </cell>
          <cell r="L62">
            <v>756.46299999999997</v>
          </cell>
          <cell r="M62">
            <v>733.43399999999997</v>
          </cell>
          <cell r="N62">
            <v>738.63499999999999</v>
          </cell>
          <cell r="O62">
            <v>764.50300000000004</v>
          </cell>
          <cell r="P62">
            <v>737.505</v>
          </cell>
          <cell r="Q62">
            <v>750.15100000000007</v>
          </cell>
          <cell r="R62">
            <v>754.98699999999997</v>
          </cell>
          <cell r="S62">
            <v>766.02200000000005</v>
          </cell>
          <cell r="T62">
            <v>771.06400000000008</v>
          </cell>
          <cell r="U62">
            <v>768.04</v>
          </cell>
          <cell r="V62">
            <v>754.06200000000001</v>
          </cell>
          <cell r="W62">
            <v>725.053</v>
          </cell>
          <cell r="X62">
            <v>863.09899999999993</v>
          </cell>
          <cell r="Y62">
            <v>897.16</v>
          </cell>
        </row>
        <row r="63">
          <cell r="B63">
            <v>1049.4290000000001</v>
          </cell>
          <cell r="C63">
            <v>1035.5700000000002</v>
          </cell>
          <cell r="D63">
            <v>1015.729</v>
          </cell>
          <cell r="E63">
            <v>1013.5450000000001</v>
          </cell>
          <cell r="F63">
            <v>1047.309</v>
          </cell>
          <cell r="G63">
            <v>1162.1760000000002</v>
          </cell>
          <cell r="H63">
            <v>1327.385</v>
          </cell>
          <cell r="I63">
            <v>1462.0449999999996</v>
          </cell>
          <cell r="J63">
            <v>1538.5150000000001</v>
          </cell>
          <cell r="K63">
            <v>1570.5099999999998</v>
          </cell>
          <cell r="L63">
            <v>1578.086</v>
          </cell>
          <cell r="M63">
            <v>1584.0890000000002</v>
          </cell>
          <cell r="N63">
            <v>1586.569</v>
          </cell>
          <cell r="O63">
            <v>1550.7049999999999</v>
          </cell>
          <cell r="P63">
            <v>1490.5969999999998</v>
          </cell>
          <cell r="Q63">
            <v>1433.4179999999999</v>
          </cell>
          <cell r="R63">
            <v>1391.9320000000002</v>
          </cell>
          <cell r="S63">
            <v>1339.421</v>
          </cell>
          <cell r="T63">
            <v>1300.922</v>
          </cell>
          <cell r="U63">
            <v>1265.8249999999998</v>
          </cell>
          <cell r="V63">
            <v>1209.4559999999999</v>
          </cell>
          <cell r="W63">
            <v>1132.0880000000002</v>
          </cell>
          <cell r="X63">
            <v>1093.3329999999996</v>
          </cell>
          <cell r="Y63">
            <v>1069.0119999999999</v>
          </cell>
        </row>
        <row r="64">
          <cell r="B64">
            <v>2240.7740000000003</v>
          </cell>
          <cell r="C64">
            <v>2119.5540000000001</v>
          </cell>
          <cell r="D64">
            <v>2038.7280000000001</v>
          </cell>
          <cell r="E64">
            <v>2005.8089999999997</v>
          </cell>
          <cell r="F64">
            <v>2054.7689999999998</v>
          </cell>
          <cell r="G64">
            <v>2169.94</v>
          </cell>
          <cell r="H64">
            <v>2546.2040000000002</v>
          </cell>
          <cell r="I64">
            <v>2956.3240000000005</v>
          </cell>
          <cell r="J64">
            <v>3325.6389999999997</v>
          </cell>
          <cell r="K64">
            <v>3544.607</v>
          </cell>
          <cell r="L64">
            <v>3677.4200000000005</v>
          </cell>
          <cell r="M64">
            <v>3755.3739999999998</v>
          </cell>
          <cell r="N64">
            <v>3746.3119999999999</v>
          </cell>
          <cell r="O64">
            <v>3488.078</v>
          </cell>
          <cell r="P64">
            <v>3268.2509999999997</v>
          </cell>
          <cell r="Q64">
            <v>3156.0770000000002</v>
          </cell>
          <cell r="R64">
            <v>3220.1329999999998</v>
          </cell>
          <cell r="S64">
            <v>3243.4480000000003</v>
          </cell>
          <cell r="T64">
            <v>3317.0619999999999</v>
          </cell>
          <cell r="U64">
            <v>3574.6790000000001</v>
          </cell>
          <cell r="V64">
            <v>3940.0950000000007</v>
          </cell>
          <cell r="W64">
            <v>3563.1839999999988</v>
          </cell>
          <cell r="X64">
            <v>3153.6109999999999</v>
          </cell>
          <cell r="Y64">
            <v>2735.5650000000001</v>
          </cell>
        </row>
        <row r="66">
          <cell r="B66">
            <v>107</v>
          </cell>
          <cell r="C66">
            <v>103.5</v>
          </cell>
          <cell r="D66">
            <v>101</v>
          </cell>
          <cell r="E66">
            <v>100</v>
          </cell>
          <cell r="F66">
            <v>102.5</v>
          </cell>
          <cell r="G66">
            <v>106.5</v>
          </cell>
          <cell r="H66">
            <v>113</v>
          </cell>
          <cell r="I66">
            <v>114</v>
          </cell>
          <cell r="J66">
            <v>110.5</v>
          </cell>
          <cell r="K66">
            <v>104.5</v>
          </cell>
          <cell r="L66">
            <v>100.5</v>
          </cell>
          <cell r="M66">
            <v>99</v>
          </cell>
          <cell r="N66">
            <v>98.5</v>
          </cell>
          <cell r="O66">
            <v>94</v>
          </cell>
          <cell r="P66">
            <v>92</v>
          </cell>
          <cell r="Q66">
            <v>94.5</v>
          </cell>
          <cell r="R66">
            <v>102.5</v>
          </cell>
          <cell r="S66">
            <v>113.5</v>
          </cell>
          <cell r="T66">
            <v>127</v>
          </cell>
          <cell r="U66">
            <v>137.5</v>
          </cell>
          <cell r="V66">
            <v>146</v>
          </cell>
          <cell r="W66">
            <v>134</v>
          </cell>
          <cell r="X66">
            <v>126</v>
          </cell>
          <cell r="Y66">
            <v>115</v>
          </cell>
        </row>
        <row r="70">
          <cell r="B70">
            <v>1</v>
          </cell>
          <cell r="C70">
            <v>1</v>
          </cell>
          <cell r="D70">
            <v>1</v>
          </cell>
          <cell r="E70">
            <v>1</v>
          </cell>
          <cell r="F70">
            <v>1</v>
          </cell>
          <cell r="G70">
            <v>1</v>
          </cell>
          <cell r="H70">
            <v>1</v>
          </cell>
          <cell r="I70">
            <v>31</v>
          </cell>
          <cell r="J70">
            <v>52</v>
          </cell>
          <cell r="K70">
            <v>68</v>
          </cell>
          <cell r="L70">
            <v>55</v>
          </cell>
          <cell r="M70">
            <v>55</v>
          </cell>
          <cell r="N70">
            <v>54</v>
          </cell>
          <cell r="O70">
            <v>49</v>
          </cell>
          <cell r="P70">
            <v>49</v>
          </cell>
          <cell r="Q70">
            <v>50</v>
          </cell>
          <cell r="R70">
            <v>50</v>
          </cell>
          <cell r="S70">
            <v>30</v>
          </cell>
          <cell r="T70">
            <v>15</v>
          </cell>
          <cell r="U70">
            <v>28</v>
          </cell>
          <cell r="V70">
            <v>15</v>
          </cell>
          <cell r="W70">
            <v>22</v>
          </cell>
          <cell r="X70">
            <v>20</v>
          </cell>
          <cell r="Y70">
            <v>11</v>
          </cell>
        </row>
        <row r="71">
          <cell r="D71">
            <v>53.603999999999999</v>
          </cell>
          <cell r="E71">
            <v>82.956999999999994</v>
          </cell>
          <cell r="F71">
            <v>60</v>
          </cell>
          <cell r="H71">
            <v>20</v>
          </cell>
          <cell r="I71">
            <v>180</v>
          </cell>
          <cell r="J71">
            <v>180</v>
          </cell>
          <cell r="K71">
            <v>195</v>
          </cell>
          <cell r="L71">
            <v>177.989</v>
          </cell>
          <cell r="M71">
            <v>155</v>
          </cell>
          <cell r="N71">
            <v>189</v>
          </cell>
          <cell r="O71">
            <v>145</v>
          </cell>
          <cell r="P71">
            <v>150</v>
          </cell>
          <cell r="Q71">
            <v>125</v>
          </cell>
          <cell r="R71">
            <v>95</v>
          </cell>
          <cell r="S71">
            <v>65</v>
          </cell>
          <cell r="T71">
            <v>72</v>
          </cell>
          <cell r="U71">
            <v>103</v>
          </cell>
          <cell r="V71">
            <v>103</v>
          </cell>
          <cell r="W71">
            <v>110</v>
          </cell>
          <cell r="X71">
            <v>62</v>
          </cell>
          <cell r="Y71">
            <v>40</v>
          </cell>
        </row>
        <row r="72">
          <cell r="H72">
            <v>165.3</v>
          </cell>
          <cell r="I72">
            <v>599.1</v>
          </cell>
          <cell r="J72">
            <v>619.79999999999995</v>
          </cell>
          <cell r="K72">
            <v>625.20000000000005</v>
          </cell>
          <cell r="L72">
            <v>294.3</v>
          </cell>
          <cell r="M72">
            <v>41.1</v>
          </cell>
          <cell r="O72">
            <v>57.2</v>
          </cell>
          <cell r="P72">
            <v>38.200000000000003</v>
          </cell>
          <cell r="Q72">
            <v>29.3</v>
          </cell>
          <cell r="S72">
            <v>81.400000000000006</v>
          </cell>
          <cell r="T72">
            <v>205.6</v>
          </cell>
          <cell r="U72">
            <v>315.60000000000002</v>
          </cell>
          <cell r="V72">
            <v>281</v>
          </cell>
          <cell r="W72">
            <v>333.5</v>
          </cell>
          <cell r="X72">
            <v>259.5</v>
          </cell>
        </row>
      </sheetData>
      <sheetData sheetId="18">
        <row r="7">
          <cell r="B7">
            <v>65.180000000000007</v>
          </cell>
          <cell r="C7">
            <v>58.56</v>
          </cell>
          <cell r="D7">
            <v>53.5</v>
          </cell>
          <cell r="E7">
            <v>52.59</v>
          </cell>
          <cell r="F7">
            <v>54.09</v>
          </cell>
          <cell r="G7">
            <v>60.33</v>
          </cell>
          <cell r="H7">
            <v>72.180000000000007</v>
          </cell>
          <cell r="I7">
            <v>87.64</v>
          </cell>
          <cell r="J7">
            <v>91.7</v>
          </cell>
          <cell r="K7">
            <v>78.38</v>
          </cell>
          <cell r="L7">
            <v>70.08</v>
          </cell>
          <cell r="M7">
            <v>74.69</v>
          </cell>
          <cell r="N7">
            <v>72.510000000000005</v>
          </cell>
          <cell r="O7">
            <v>65.180000000000007</v>
          </cell>
          <cell r="P7">
            <v>63.54</v>
          </cell>
          <cell r="Q7">
            <v>65.180000000000007</v>
          </cell>
          <cell r="R7">
            <v>68.650000000000006</v>
          </cell>
          <cell r="S7">
            <v>74.06</v>
          </cell>
          <cell r="T7">
            <v>83.51</v>
          </cell>
          <cell r="U7">
            <v>88.08</v>
          </cell>
          <cell r="V7">
            <v>92.83</v>
          </cell>
          <cell r="W7">
            <v>88.44</v>
          </cell>
          <cell r="X7">
            <v>86.01</v>
          </cell>
          <cell r="Y7">
            <v>80.819999999999993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EUNICE_AGG</v>
          </cell>
        </row>
        <row r="16">
          <cell r="A16" t="str">
            <v>FORENA</v>
          </cell>
        </row>
        <row r="17">
          <cell r="A17" t="str">
            <v>GEN-I-ATHENS</v>
          </cell>
        </row>
        <row r="18">
          <cell r="A18" t="str">
            <v>GREENENV</v>
          </cell>
        </row>
        <row r="19">
          <cell r="A19" t="str">
            <v>HERON</v>
          </cell>
        </row>
        <row r="20">
          <cell r="A20" t="str">
            <v>HERON_II_VIOTIAS</v>
          </cell>
        </row>
        <row r="21">
          <cell r="A21" t="str">
            <v>HSE</v>
          </cell>
        </row>
        <row r="22">
          <cell r="A22" t="str">
            <v>INACCESS</v>
          </cell>
        </row>
        <row r="23">
          <cell r="A23" t="str">
            <v>INTERENERGO</v>
          </cell>
        </row>
        <row r="24">
          <cell r="A24" t="str">
            <v>KEN</v>
          </cell>
        </row>
        <row r="25">
          <cell r="A25" t="str">
            <v>KORINTHOS_POWER</v>
          </cell>
        </row>
        <row r="26">
          <cell r="A26" t="str">
            <v>LE_TRADING</v>
          </cell>
        </row>
        <row r="27">
          <cell r="A27" t="str">
            <v>LIG_MEGALOPOLIS</v>
          </cell>
        </row>
        <row r="28">
          <cell r="A28" t="str">
            <v>LIG_MELITIS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NRG_TRADING_HOUS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SOLARENERGY</v>
          </cell>
        </row>
        <row r="36">
          <cell r="A36" t="str">
            <v>STATKRAFT-DE1</v>
          </cell>
        </row>
        <row r="37">
          <cell r="A37" t="str">
            <v>TERNA_ENERGY</v>
          </cell>
        </row>
        <row r="38">
          <cell r="A38" t="str">
            <v>VIOLAR</v>
          </cell>
        </row>
        <row r="39">
          <cell r="A39" t="str">
            <v>VOLTERRA</v>
          </cell>
        </row>
        <row r="40">
          <cell r="A40" t="str">
            <v>WATT_AND_VOLT</v>
          </cell>
        </row>
        <row r="41">
          <cell r="A41" t="str">
            <v>WOOTIS</v>
          </cell>
        </row>
        <row r="42">
          <cell r="A42" t="str">
            <v>COUPLING_CBS</v>
          </cell>
        </row>
        <row r="47">
          <cell r="A47" t="str">
            <v>ADMIE</v>
          </cell>
        </row>
        <row r="48">
          <cell r="A48" t="str">
            <v>ALPIQ_ENERGY</v>
          </cell>
        </row>
        <row r="49">
          <cell r="A49" t="str">
            <v>ATTIKI_GSC</v>
          </cell>
        </row>
        <row r="50">
          <cell r="A50" t="str">
            <v>AYEN_ENERGIJA</v>
          </cell>
        </row>
        <row r="51">
          <cell r="A51" t="str">
            <v>CEZ_AS</v>
          </cell>
        </row>
        <row r="52">
          <cell r="A52" t="str">
            <v>DANSKECOM</v>
          </cell>
        </row>
        <row r="53">
          <cell r="A53" t="str">
            <v>DUFERCO_HELLAS</v>
          </cell>
        </row>
        <row r="54">
          <cell r="A54" t="str">
            <v>EFT_SLOVENIA</v>
          </cell>
        </row>
        <row r="55">
          <cell r="A55" t="str">
            <v>ELINOIL</v>
          </cell>
        </row>
        <row r="56">
          <cell r="A56" t="str">
            <v>ELPEDISON</v>
          </cell>
        </row>
        <row r="57">
          <cell r="A57" t="str">
            <v>ELTA</v>
          </cell>
        </row>
        <row r="58">
          <cell r="A58" t="str">
            <v>ENSCO-AG-ST</v>
          </cell>
        </row>
        <row r="59">
          <cell r="A59" t="str">
            <v>EPA_THESS</v>
          </cell>
        </row>
        <row r="60">
          <cell r="A60" t="str">
            <v>EUNICE_TRADING</v>
          </cell>
        </row>
        <row r="61">
          <cell r="A61" t="str">
            <v>GEN-I-ATHENS</v>
          </cell>
        </row>
        <row r="62">
          <cell r="A62" t="str">
            <v>GREENENV</v>
          </cell>
        </row>
        <row r="63">
          <cell r="A63" t="str">
            <v>HERON</v>
          </cell>
        </row>
        <row r="64">
          <cell r="A64" t="str">
            <v>HSE</v>
          </cell>
        </row>
        <row r="65">
          <cell r="A65" t="str">
            <v>INTERENERGO</v>
          </cell>
        </row>
        <row r="66">
          <cell r="A66" t="str">
            <v>KEN</v>
          </cell>
        </row>
        <row r="67">
          <cell r="A67" t="str">
            <v>KVMARKOUSA</v>
          </cell>
        </row>
        <row r="68">
          <cell r="A68" t="str">
            <v>LIG_MEGALOPOLIS</v>
          </cell>
        </row>
        <row r="69">
          <cell r="A69" t="str">
            <v>LIG_MELITIS</v>
          </cell>
        </row>
        <row r="70">
          <cell r="A70" t="str">
            <v>MYTILINEOS</v>
          </cell>
        </row>
        <row r="71">
          <cell r="A71" t="str">
            <v>NRG_TRADING_HOUS</v>
          </cell>
        </row>
        <row r="72">
          <cell r="A72" t="str">
            <v>OTEESTATE</v>
          </cell>
        </row>
        <row r="73">
          <cell r="A73" t="str">
            <v>PPC</v>
          </cell>
        </row>
        <row r="74">
          <cell r="A74" t="str">
            <v>SOLARENERGY</v>
          </cell>
        </row>
        <row r="75">
          <cell r="A75" t="str">
            <v>STATKRAFT-DE1</v>
          </cell>
        </row>
        <row r="76">
          <cell r="A76" t="str">
            <v>TERNA_ENERGY</v>
          </cell>
        </row>
        <row r="77">
          <cell r="A77" t="str">
            <v>VIENER</v>
          </cell>
        </row>
        <row r="78">
          <cell r="A78" t="str">
            <v>VIOLAR</v>
          </cell>
        </row>
        <row r="79">
          <cell r="A79" t="str">
            <v>VOLTERRA</v>
          </cell>
        </row>
        <row r="80">
          <cell r="A80" t="str">
            <v>VOLTON</v>
          </cell>
        </row>
        <row r="81">
          <cell r="A81" t="str">
            <v>WATT_AND_VOLT</v>
          </cell>
        </row>
        <row r="82">
          <cell r="A8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44351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44349</v>
          </cell>
        </row>
        <row r="4">
          <cell r="B4">
            <v>44349</v>
          </cell>
        </row>
        <row r="5">
          <cell r="B5">
            <v>44349</v>
          </cell>
        </row>
        <row r="6">
          <cell r="B6">
            <v>44349</v>
          </cell>
        </row>
        <row r="7">
          <cell r="B7">
            <v>44349</v>
          </cell>
        </row>
        <row r="8">
          <cell r="B8">
            <v>44349</v>
          </cell>
        </row>
        <row r="9">
          <cell r="B9">
            <v>44349</v>
          </cell>
        </row>
        <row r="10">
          <cell r="B10">
            <v>44349</v>
          </cell>
        </row>
        <row r="11">
          <cell r="B11">
            <v>44349</v>
          </cell>
        </row>
        <row r="12">
          <cell r="B12">
            <v>44349</v>
          </cell>
        </row>
        <row r="13">
          <cell r="B13">
            <v>44349</v>
          </cell>
        </row>
        <row r="14">
          <cell r="B14">
            <v>44349</v>
          </cell>
        </row>
        <row r="15">
          <cell r="B15">
            <v>44349</v>
          </cell>
        </row>
        <row r="16">
          <cell r="B16">
            <v>44349</v>
          </cell>
        </row>
      </sheetData>
      <sheetData sheetId="41">
        <row r="2">
          <cell r="C2">
            <v>44352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846.58730000000003</v>
          </cell>
          <cell r="J12">
            <v>846.58699999999999</v>
          </cell>
          <cell r="K12">
            <v>843.65099999999995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12.4945</v>
          </cell>
          <cell r="J20">
            <v>12.494</v>
          </cell>
          <cell r="K20">
            <v>12.494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83.905600000000007</v>
          </cell>
          <cell r="J23">
            <v>83.906000000000006</v>
          </cell>
          <cell r="K23">
            <v>83.906000000000006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59.100299999999997</v>
          </cell>
          <cell r="J25">
            <v>59.1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227.6019</v>
          </cell>
          <cell r="J27">
            <v>227.602</v>
          </cell>
          <cell r="K27">
            <v>227.102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16.0608</v>
          </cell>
          <cell r="J32">
            <v>16.061</v>
          </cell>
          <cell r="K32">
            <v>16.061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44352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4346.3419999999996</v>
      </c>
      <c r="C4" s="18">
        <v>4206.1429999999991</v>
      </c>
      <c r="D4" s="18">
        <v>4165.59</v>
      </c>
      <c r="E4" s="18">
        <v>4152.8629999999994</v>
      </c>
      <c r="F4" s="18">
        <v>4193.1930000000002</v>
      </c>
      <c r="G4" s="18">
        <v>4367.161000000001</v>
      </c>
      <c r="H4" s="18">
        <v>5090.7280000000001</v>
      </c>
      <c r="I4" s="18">
        <v>6270.2820000000011</v>
      </c>
      <c r="J4" s="18">
        <v>6698.4140000000007</v>
      </c>
      <c r="K4" s="18">
        <v>6909.793999999999</v>
      </c>
      <c r="L4" s="18">
        <v>6639.7330000000011</v>
      </c>
      <c r="M4" s="18">
        <v>6422.9939999999997</v>
      </c>
      <c r="N4" s="18">
        <v>6413.0410000000002</v>
      </c>
      <c r="O4" s="18">
        <v>6148.4989999999998</v>
      </c>
      <c r="P4" s="18">
        <v>5825.5720000000001</v>
      </c>
      <c r="Q4" s="18">
        <v>5638.4590000000007</v>
      </c>
      <c r="R4" s="18">
        <v>5614.5319999999992</v>
      </c>
      <c r="S4" s="18">
        <v>5638.8240000000014</v>
      </c>
      <c r="T4" s="18">
        <v>5808.6259999999993</v>
      </c>
      <c r="U4" s="18">
        <v>6192.630000000001</v>
      </c>
      <c r="V4" s="18">
        <v>6448.6149999999989</v>
      </c>
      <c r="W4" s="18">
        <v>6019.8040000000019</v>
      </c>
      <c r="X4" s="18">
        <v>5577.5100000000011</v>
      </c>
      <c r="Y4" s="18">
        <v>4867.723</v>
      </c>
      <c r="Z4" s="19"/>
      <c r="AA4" s="20">
        <f>SUM(B4:Z4)</f>
        <v>133657.07200000001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65.180000000000007</v>
      </c>
      <c r="C7" s="28">
        <v>58.56</v>
      </c>
      <c r="D7" s="28">
        <v>53.5</v>
      </c>
      <c r="E7" s="28">
        <v>52.59</v>
      </c>
      <c r="F7" s="28">
        <v>54.09</v>
      </c>
      <c r="G7" s="28">
        <v>60.33</v>
      </c>
      <c r="H7" s="28">
        <v>72.180000000000007</v>
      </c>
      <c r="I7" s="28">
        <v>87.64</v>
      </c>
      <c r="J7" s="28">
        <v>91.7</v>
      </c>
      <c r="K7" s="28">
        <v>78.38</v>
      </c>
      <c r="L7" s="28">
        <v>70.08</v>
      </c>
      <c r="M7" s="28">
        <v>74.69</v>
      </c>
      <c r="N7" s="28">
        <v>72.510000000000005</v>
      </c>
      <c r="O7" s="28">
        <v>65.180000000000007</v>
      </c>
      <c r="P7" s="28">
        <v>63.54</v>
      </c>
      <c r="Q7" s="28">
        <v>65.180000000000007</v>
      </c>
      <c r="R7" s="28">
        <v>68.650000000000006</v>
      </c>
      <c r="S7" s="28">
        <v>74.06</v>
      </c>
      <c r="T7" s="28">
        <v>83.51</v>
      </c>
      <c r="U7" s="28">
        <v>88.08</v>
      </c>
      <c r="V7" s="28">
        <v>92.83</v>
      </c>
      <c r="W7" s="28">
        <v>88.44</v>
      </c>
      <c r="X7" s="28">
        <v>86.01</v>
      </c>
      <c r="Y7" s="28">
        <v>80.819999999999993</v>
      </c>
      <c r="Z7" s="29"/>
      <c r="AA7" s="30">
        <f>IF(SUM(GR_MAINLAND_MCP_SUM_SELL)&lt;&gt;0,AVERAGEIF(GR_MAINLAND_MCP_SUM_SELL,"&lt;&gt;"""),"")</f>
        <v>72.822083333333339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395</v>
      </c>
      <c r="C10" s="42">
        <v>370</v>
      </c>
      <c r="D10" s="42">
        <v>346</v>
      </c>
      <c r="E10" s="42">
        <v>346</v>
      </c>
      <c r="F10" s="42">
        <v>346</v>
      </c>
      <c r="G10" s="42">
        <v>370</v>
      </c>
      <c r="H10" s="42">
        <v>395</v>
      </c>
      <c r="I10" s="42">
        <v>424</v>
      </c>
      <c r="J10" s="42">
        <v>424</v>
      </c>
      <c r="K10" s="42">
        <v>395</v>
      </c>
      <c r="L10" s="42">
        <v>370</v>
      </c>
      <c r="M10" s="42">
        <v>346</v>
      </c>
      <c r="N10" s="42">
        <v>346</v>
      </c>
      <c r="O10" s="42">
        <v>346</v>
      </c>
      <c r="P10" s="42">
        <v>346</v>
      </c>
      <c r="Q10" s="42">
        <v>346</v>
      </c>
      <c r="R10" s="42">
        <v>346</v>
      </c>
      <c r="S10" s="42">
        <v>370</v>
      </c>
      <c r="T10" s="42">
        <v>395</v>
      </c>
      <c r="U10" s="42">
        <v>424</v>
      </c>
      <c r="V10" s="42">
        <v>424</v>
      </c>
      <c r="W10" s="42">
        <v>424</v>
      </c>
      <c r="X10" s="42">
        <v>424</v>
      </c>
      <c r="Y10" s="42">
        <v>395</v>
      </c>
      <c r="Z10" s="43"/>
      <c r="AA10" s="44">
        <f>SUM(B10:Z10)</f>
        <v>9113</v>
      </c>
    </row>
    <row r="11" spans="1:27" ht="24.95" customHeight="1" x14ac:dyDescent="0.2">
      <c r="A11" s="45" t="s">
        <v>7</v>
      </c>
      <c r="B11" s="46">
        <v>2310.0509999999999</v>
      </c>
      <c r="C11" s="47">
        <v>2155.9</v>
      </c>
      <c r="D11" s="47">
        <v>2120.9</v>
      </c>
      <c r="E11" s="47">
        <v>2120.9</v>
      </c>
      <c r="F11" s="47">
        <v>2120.9</v>
      </c>
      <c r="G11" s="47">
        <v>2145.9</v>
      </c>
      <c r="H11" s="47">
        <v>2620.9</v>
      </c>
      <c r="I11" s="47">
        <v>2905.9</v>
      </c>
      <c r="J11" s="47">
        <v>2918.9</v>
      </c>
      <c r="K11" s="47">
        <v>2846.9</v>
      </c>
      <c r="L11" s="47">
        <v>2600.9</v>
      </c>
      <c r="M11" s="47">
        <v>2357.9</v>
      </c>
      <c r="N11" s="47">
        <v>2358.049</v>
      </c>
      <c r="O11" s="47">
        <v>2184.9520000000002</v>
      </c>
      <c r="P11" s="47">
        <v>2033.7090000000001</v>
      </c>
      <c r="Q11" s="47">
        <v>2128.1190000000001</v>
      </c>
      <c r="R11" s="47">
        <v>2399.9</v>
      </c>
      <c r="S11" s="47">
        <v>2618.2280000000001</v>
      </c>
      <c r="T11" s="47">
        <v>3074.1419999999998</v>
      </c>
      <c r="U11" s="47">
        <v>3167.9740000000002</v>
      </c>
      <c r="V11" s="47">
        <v>3297.663</v>
      </c>
      <c r="W11" s="47">
        <v>3200.67</v>
      </c>
      <c r="X11" s="47">
        <v>3174.585</v>
      </c>
      <c r="Y11" s="47">
        <v>3169.14</v>
      </c>
      <c r="Z11" s="48"/>
      <c r="AA11" s="49">
        <f>SUM(B11:Z11)</f>
        <v>62033.082000000009</v>
      </c>
    </row>
    <row r="12" spans="1:27" ht="24.95" customHeight="1" x14ac:dyDescent="0.2">
      <c r="A12" s="45" t="s">
        <v>8</v>
      </c>
      <c r="B12" s="46">
        <v>38</v>
      </c>
      <c r="C12" s="47">
        <v>38</v>
      </c>
      <c r="D12" s="47">
        <v>38</v>
      </c>
      <c r="E12" s="47">
        <v>64</v>
      </c>
      <c r="F12" s="47">
        <v>64</v>
      </c>
      <c r="G12" s="47">
        <v>64</v>
      </c>
      <c r="H12" s="47">
        <v>94</v>
      </c>
      <c r="I12" s="47">
        <v>536</v>
      </c>
      <c r="J12" s="47">
        <v>566</v>
      </c>
      <c r="K12" s="47">
        <v>446</v>
      </c>
      <c r="L12" s="47">
        <v>325</v>
      </c>
      <c r="M12" s="47">
        <v>166</v>
      </c>
      <c r="N12" s="47">
        <v>116</v>
      </c>
      <c r="O12" s="47">
        <v>102</v>
      </c>
      <c r="P12" s="47">
        <v>102</v>
      </c>
      <c r="Q12" s="47">
        <v>102</v>
      </c>
      <c r="R12" s="47">
        <v>102</v>
      </c>
      <c r="S12" s="47">
        <v>541</v>
      </c>
      <c r="T12" s="47">
        <v>688</v>
      </c>
      <c r="U12" s="47">
        <v>1306</v>
      </c>
      <c r="V12" s="47">
        <v>1385.8710000000001</v>
      </c>
      <c r="W12" s="47">
        <v>1153</v>
      </c>
      <c r="X12" s="47">
        <v>902</v>
      </c>
      <c r="Y12" s="47">
        <v>38</v>
      </c>
      <c r="Z12" s="48"/>
      <c r="AA12" s="49">
        <f>SUM(B12:Z12)</f>
        <v>8976.8709999999992</v>
      </c>
    </row>
    <row r="13" spans="1:27" ht="24.95" customHeight="1" x14ac:dyDescent="0.2">
      <c r="A13" s="50" t="s">
        <v>9</v>
      </c>
      <c r="B13" s="51">
        <v>486.79099999999994</v>
      </c>
      <c r="C13" s="52">
        <v>488.19899999999996</v>
      </c>
      <c r="D13" s="52">
        <v>527.29</v>
      </c>
      <c r="E13" s="52">
        <v>606.76299999999992</v>
      </c>
      <c r="F13" s="52">
        <v>679.94299999999987</v>
      </c>
      <c r="G13" s="52">
        <v>811.97299999999996</v>
      </c>
      <c r="H13" s="52">
        <v>1124.2749999999999</v>
      </c>
      <c r="I13" s="52">
        <v>1613.3820000000003</v>
      </c>
      <c r="J13" s="52">
        <v>2128.5140000000001</v>
      </c>
      <c r="K13" s="52">
        <v>2554.7110000000002</v>
      </c>
      <c r="L13" s="52">
        <v>2842.8330000000001</v>
      </c>
      <c r="M13" s="52">
        <v>2966.0939999999996</v>
      </c>
      <c r="N13" s="52">
        <v>2978.2920000000004</v>
      </c>
      <c r="O13" s="52">
        <v>2907.5469999999996</v>
      </c>
      <c r="P13" s="52">
        <v>2729.8630000000007</v>
      </c>
      <c r="Q13" s="52">
        <v>2440.34</v>
      </c>
      <c r="R13" s="52">
        <v>2041.2320000000004</v>
      </c>
      <c r="S13" s="52">
        <v>1508.5960000000002</v>
      </c>
      <c r="T13" s="52">
        <v>955.48399999999992</v>
      </c>
      <c r="U13" s="52">
        <v>628.65600000000006</v>
      </c>
      <c r="V13" s="52">
        <v>540.08100000000002</v>
      </c>
      <c r="W13" s="52">
        <v>477.13399999999979</v>
      </c>
      <c r="X13" s="52">
        <v>426.92500000000001</v>
      </c>
      <c r="Y13" s="52">
        <v>407.68299999999988</v>
      </c>
      <c r="Z13" s="53"/>
      <c r="AA13" s="54">
        <f>SUM(B13:Z13)</f>
        <v>34872.601000000002</v>
      </c>
    </row>
    <row r="14" spans="1:27" ht="30" customHeight="1" thickBot="1" x14ac:dyDescent="0.25">
      <c r="A14" s="55" t="s">
        <v>10</v>
      </c>
      <c r="B14" s="56">
        <f>IF(LEN(B$2)&gt;0,SUM(B10:B13),"")</f>
        <v>3229.8419999999996</v>
      </c>
      <c r="C14" s="57">
        <f t="shared" ref="C14:Z14" si="0">IF(LEN(C$2)&gt;0,SUM(C10:C13),"")</f>
        <v>3052.0990000000002</v>
      </c>
      <c r="D14" s="57">
        <f t="shared" si="0"/>
        <v>3032.19</v>
      </c>
      <c r="E14" s="57">
        <f t="shared" si="0"/>
        <v>3137.663</v>
      </c>
      <c r="F14" s="57">
        <f t="shared" si="0"/>
        <v>3210.8429999999998</v>
      </c>
      <c r="G14" s="57">
        <f t="shared" si="0"/>
        <v>3391.873</v>
      </c>
      <c r="H14" s="57">
        <f t="shared" si="0"/>
        <v>4234.1750000000002</v>
      </c>
      <c r="I14" s="57">
        <f t="shared" si="0"/>
        <v>5479.2820000000002</v>
      </c>
      <c r="J14" s="57">
        <f t="shared" si="0"/>
        <v>6037.4140000000007</v>
      </c>
      <c r="K14" s="57">
        <f t="shared" si="0"/>
        <v>6242.6110000000008</v>
      </c>
      <c r="L14" s="57">
        <f t="shared" si="0"/>
        <v>6138.7330000000002</v>
      </c>
      <c r="M14" s="57">
        <f t="shared" si="0"/>
        <v>5835.9939999999997</v>
      </c>
      <c r="N14" s="57">
        <f t="shared" si="0"/>
        <v>5798.3410000000003</v>
      </c>
      <c r="O14" s="57">
        <f t="shared" si="0"/>
        <v>5540.4989999999998</v>
      </c>
      <c r="P14" s="57">
        <f t="shared" si="0"/>
        <v>5211.5720000000001</v>
      </c>
      <c r="Q14" s="57">
        <f t="shared" si="0"/>
        <v>5016.4590000000007</v>
      </c>
      <c r="R14" s="57">
        <f t="shared" si="0"/>
        <v>4889.1320000000005</v>
      </c>
      <c r="S14" s="57">
        <f t="shared" si="0"/>
        <v>5037.8240000000005</v>
      </c>
      <c r="T14" s="57">
        <f t="shared" si="0"/>
        <v>5112.6260000000002</v>
      </c>
      <c r="U14" s="57">
        <f t="shared" si="0"/>
        <v>5526.63</v>
      </c>
      <c r="V14" s="57">
        <f t="shared" si="0"/>
        <v>5647.6149999999998</v>
      </c>
      <c r="W14" s="57">
        <f t="shared" si="0"/>
        <v>5254.8040000000001</v>
      </c>
      <c r="X14" s="57">
        <f t="shared" si="0"/>
        <v>4927.51</v>
      </c>
      <c r="Y14" s="57">
        <f t="shared" si="0"/>
        <v>4009.8229999999999</v>
      </c>
      <c r="Z14" s="58" t="str">
        <f t="shared" si="0"/>
        <v/>
      </c>
      <c r="AA14" s="59">
        <f>SUM(AA9:AA13)</f>
        <v>114995.554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1065.9000000000001</v>
      </c>
      <c r="C25" s="67">
        <v>1040.9000000000001</v>
      </c>
      <c r="D25" s="67">
        <v>1034.9000000000001</v>
      </c>
      <c r="E25" s="67">
        <v>1104.9000000000001</v>
      </c>
      <c r="F25" s="67">
        <v>1150.9000000000001</v>
      </c>
      <c r="G25" s="67">
        <v>1269.9000000000001</v>
      </c>
      <c r="H25" s="67">
        <v>1600.9</v>
      </c>
      <c r="I25" s="67">
        <v>2464.9</v>
      </c>
      <c r="J25" s="67">
        <v>2894.9</v>
      </c>
      <c r="K25" s="67">
        <v>3112.9</v>
      </c>
      <c r="L25" s="67">
        <v>3197.9</v>
      </c>
      <c r="M25" s="67">
        <v>3111.9</v>
      </c>
      <c r="N25" s="67">
        <v>3071.9</v>
      </c>
      <c r="O25" s="67">
        <v>2981.9</v>
      </c>
      <c r="P25" s="67">
        <v>2802.9</v>
      </c>
      <c r="Q25" s="67">
        <v>2579.9</v>
      </c>
      <c r="R25" s="67">
        <v>2248.9</v>
      </c>
      <c r="S25" s="67">
        <v>2313.9</v>
      </c>
      <c r="T25" s="67">
        <v>2094.9</v>
      </c>
      <c r="U25" s="67">
        <v>2434.9</v>
      </c>
      <c r="V25" s="67">
        <v>2390.9</v>
      </c>
      <c r="W25" s="67">
        <v>2222.9</v>
      </c>
      <c r="X25" s="67">
        <v>1959.9</v>
      </c>
      <c r="Y25" s="67">
        <v>1054.9000000000001</v>
      </c>
      <c r="Z25" s="68"/>
      <c r="AA25" s="69">
        <f>SUM(B25:Z25)</f>
        <v>51208.60000000002</v>
      </c>
    </row>
    <row r="26" spans="1:27" ht="24.95" customHeight="1" x14ac:dyDescent="0.2">
      <c r="A26" s="70" t="s">
        <v>20</v>
      </c>
      <c r="B26" s="71">
        <v>839.94200000000001</v>
      </c>
      <c r="C26" s="72">
        <v>586.04300000000001</v>
      </c>
      <c r="D26" s="72">
        <v>557.29</v>
      </c>
      <c r="E26" s="72">
        <v>579.76300000000003</v>
      </c>
      <c r="F26" s="72">
        <v>625.19299999999998</v>
      </c>
      <c r="G26" s="72">
        <v>760.16099999999994</v>
      </c>
      <c r="H26" s="72">
        <v>1236.828</v>
      </c>
      <c r="I26" s="72">
        <v>1552.3820000000001</v>
      </c>
      <c r="J26" s="72">
        <v>1550.5139999999999</v>
      </c>
      <c r="K26" s="72">
        <v>1543.894</v>
      </c>
      <c r="L26" s="72">
        <v>1195.8330000000001</v>
      </c>
      <c r="M26" s="72">
        <v>1308.0940000000001</v>
      </c>
      <c r="N26" s="72">
        <v>1330.441</v>
      </c>
      <c r="O26" s="72">
        <v>1163.5989999999999</v>
      </c>
      <c r="P26" s="72">
        <v>1019.672</v>
      </c>
      <c r="Q26" s="72">
        <v>1055.559</v>
      </c>
      <c r="R26" s="72">
        <v>1252.232</v>
      </c>
      <c r="S26" s="72">
        <v>1061.924</v>
      </c>
      <c r="T26" s="72">
        <v>1450.7260000000001</v>
      </c>
      <c r="U26" s="72">
        <v>1494.73</v>
      </c>
      <c r="V26" s="72">
        <v>1794.7149999999999</v>
      </c>
      <c r="W26" s="72">
        <v>1533.904</v>
      </c>
      <c r="X26" s="72">
        <v>1304.6099999999999</v>
      </c>
      <c r="Y26" s="72">
        <v>1429.923</v>
      </c>
      <c r="Z26" s="73"/>
      <c r="AA26" s="74">
        <f>SUM(B26:Z26)</f>
        <v>28227.971999999994</v>
      </c>
    </row>
    <row r="27" spans="1:27" ht="24.95" customHeight="1" x14ac:dyDescent="0.2">
      <c r="A27" s="77" t="s">
        <v>21</v>
      </c>
      <c r="B27" s="75">
        <v>2223</v>
      </c>
      <c r="C27" s="76">
        <v>2223</v>
      </c>
      <c r="D27" s="76">
        <v>2188</v>
      </c>
      <c r="E27" s="76">
        <v>2188</v>
      </c>
      <c r="F27" s="76">
        <v>2188</v>
      </c>
      <c r="G27" s="76">
        <v>2213</v>
      </c>
      <c r="H27" s="76">
        <v>2253</v>
      </c>
      <c r="I27" s="76">
        <v>2253</v>
      </c>
      <c r="J27" s="76">
        <v>2253</v>
      </c>
      <c r="K27" s="76">
        <v>2253</v>
      </c>
      <c r="L27" s="76">
        <v>2246</v>
      </c>
      <c r="M27" s="76">
        <v>2003</v>
      </c>
      <c r="N27" s="76">
        <v>2003</v>
      </c>
      <c r="O27" s="76">
        <v>2003</v>
      </c>
      <c r="P27" s="76">
        <v>2003</v>
      </c>
      <c r="Q27" s="76">
        <v>2003</v>
      </c>
      <c r="R27" s="76">
        <v>2045</v>
      </c>
      <c r="S27" s="76">
        <v>2263</v>
      </c>
      <c r="T27" s="76">
        <v>2263</v>
      </c>
      <c r="U27" s="76">
        <v>2263</v>
      </c>
      <c r="V27" s="76">
        <v>2263</v>
      </c>
      <c r="W27" s="76">
        <v>2263</v>
      </c>
      <c r="X27" s="76">
        <v>2313</v>
      </c>
      <c r="Y27" s="76">
        <v>2313</v>
      </c>
      <c r="Z27" s="78"/>
      <c r="AA27" s="79">
        <f>SUM(B27:Z27)</f>
        <v>52482</v>
      </c>
    </row>
    <row r="28" spans="1:27" ht="30" customHeight="1" thickBot="1" x14ac:dyDescent="0.25">
      <c r="A28" s="55" t="s">
        <v>22</v>
      </c>
      <c r="B28" s="56">
        <f>IF(LEN(B$2)&gt;0,SUM(B25:B27),"")</f>
        <v>4128.8420000000006</v>
      </c>
      <c r="C28" s="57">
        <f t="shared" ref="C28:Z28" si="2">IF(LEN(C$2)&gt;0,SUM(C25:C27),"")</f>
        <v>3849.9430000000002</v>
      </c>
      <c r="D28" s="57">
        <f t="shared" si="2"/>
        <v>3780.19</v>
      </c>
      <c r="E28" s="57">
        <f t="shared" si="2"/>
        <v>3872.663</v>
      </c>
      <c r="F28" s="57">
        <f t="shared" si="2"/>
        <v>3964.0929999999998</v>
      </c>
      <c r="G28" s="57">
        <f t="shared" si="2"/>
        <v>4243.0609999999997</v>
      </c>
      <c r="H28" s="57">
        <f t="shared" si="2"/>
        <v>5090.7280000000001</v>
      </c>
      <c r="I28" s="57">
        <f t="shared" si="2"/>
        <v>6270.2820000000002</v>
      </c>
      <c r="J28" s="57">
        <f t="shared" si="2"/>
        <v>6698.4139999999998</v>
      </c>
      <c r="K28" s="57">
        <f t="shared" si="2"/>
        <v>6909.7939999999999</v>
      </c>
      <c r="L28" s="57">
        <f t="shared" si="2"/>
        <v>6639.7330000000002</v>
      </c>
      <c r="M28" s="57">
        <f t="shared" si="2"/>
        <v>6422.9940000000006</v>
      </c>
      <c r="N28" s="57">
        <f t="shared" si="2"/>
        <v>6405.3410000000003</v>
      </c>
      <c r="O28" s="57">
        <f t="shared" si="2"/>
        <v>6148.4989999999998</v>
      </c>
      <c r="P28" s="57">
        <f t="shared" si="2"/>
        <v>5825.5720000000001</v>
      </c>
      <c r="Q28" s="57">
        <f t="shared" si="2"/>
        <v>5638.4589999999998</v>
      </c>
      <c r="R28" s="57">
        <f t="shared" si="2"/>
        <v>5546.1319999999996</v>
      </c>
      <c r="S28" s="57">
        <f t="shared" si="2"/>
        <v>5638.8240000000005</v>
      </c>
      <c r="T28" s="57">
        <f t="shared" si="2"/>
        <v>5808.6260000000002</v>
      </c>
      <c r="U28" s="57">
        <f t="shared" si="2"/>
        <v>6192.63</v>
      </c>
      <c r="V28" s="57">
        <f t="shared" si="2"/>
        <v>6448.6149999999998</v>
      </c>
      <c r="W28" s="57">
        <f t="shared" si="2"/>
        <v>6019.8040000000001</v>
      </c>
      <c r="X28" s="57">
        <f t="shared" si="2"/>
        <v>5577.51</v>
      </c>
      <c r="Y28" s="57">
        <f t="shared" si="2"/>
        <v>4797.8230000000003</v>
      </c>
      <c r="Z28" s="58" t="str">
        <f t="shared" si="2"/>
        <v/>
      </c>
      <c r="AA28" s="59">
        <f>SUM(AA25:AA27)</f>
        <v>131918.57200000001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329</v>
      </c>
      <c r="C31" s="90">
        <v>315.84399999999999</v>
      </c>
      <c r="D31" s="90">
        <v>299</v>
      </c>
      <c r="E31" s="90">
        <v>299</v>
      </c>
      <c r="F31" s="90">
        <v>299</v>
      </c>
      <c r="G31" s="90">
        <v>329</v>
      </c>
      <c r="H31" s="90">
        <v>374.553</v>
      </c>
      <c r="I31" s="90">
        <v>328</v>
      </c>
      <c r="J31" s="90">
        <v>262</v>
      </c>
      <c r="K31" s="90">
        <v>263</v>
      </c>
      <c r="L31" s="90">
        <v>260</v>
      </c>
      <c r="M31" s="90">
        <v>270</v>
      </c>
      <c r="N31" s="90">
        <v>295</v>
      </c>
      <c r="O31" s="90">
        <v>291</v>
      </c>
      <c r="P31" s="90">
        <v>287</v>
      </c>
      <c r="Q31" s="90">
        <v>284</v>
      </c>
      <c r="R31" s="90">
        <v>273</v>
      </c>
      <c r="S31" s="90">
        <v>253</v>
      </c>
      <c r="T31" s="90">
        <v>278</v>
      </c>
      <c r="U31" s="90">
        <v>263</v>
      </c>
      <c r="V31" s="90">
        <v>293</v>
      </c>
      <c r="W31" s="90">
        <v>257</v>
      </c>
      <c r="X31" s="90">
        <v>191</v>
      </c>
      <c r="Y31" s="90">
        <v>245</v>
      </c>
      <c r="Z31" s="91"/>
      <c r="AA31" s="69">
        <f t="shared" ref="AA31:AA36" si="3">SUM(B31:Z31)</f>
        <v>6838.3969999999999</v>
      </c>
    </row>
    <row r="32" spans="1:27" ht="24.95" customHeight="1" x14ac:dyDescent="0.2">
      <c r="A32" s="92" t="s">
        <v>25</v>
      </c>
      <c r="B32" s="93">
        <v>410</v>
      </c>
      <c r="C32" s="94">
        <v>322</v>
      </c>
      <c r="D32" s="94">
        <v>289</v>
      </c>
      <c r="E32" s="94">
        <v>276</v>
      </c>
      <c r="F32" s="94">
        <v>294.25</v>
      </c>
      <c r="G32" s="94">
        <v>362.18799999999999</v>
      </c>
      <c r="H32" s="94">
        <v>322</v>
      </c>
      <c r="I32" s="94">
        <v>303</v>
      </c>
      <c r="J32" s="94">
        <v>239</v>
      </c>
      <c r="K32" s="94">
        <v>244.18299999999999</v>
      </c>
      <c r="L32" s="94">
        <v>81</v>
      </c>
      <c r="M32" s="94">
        <v>157</v>
      </c>
      <c r="N32" s="94">
        <v>152</v>
      </c>
      <c r="O32" s="94">
        <v>157</v>
      </c>
      <c r="P32" s="94">
        <v>167</v>
      </c>
      <c r="Q32" s="94">
        <v>178</v>
      </c>
      <c r="R32" s="94">
        <v>224</v>
      </c>
      <c r="S32" s="94">
        <v>188</v>
      </c>
      <c r="T32" s="94">
        <v>258</v>
      </c>
      <c r="U32" s="94">
        <v>243</v>
      </c>
      <c r="V32" s="94">
        <v>348</v>
      </c>
      <c r="W32" s="94">
        <v>348</v>
      </c>
      <c r="X32" s="94">
        <v>299</v>
      </c>
      <c r="Y32" s="94">
        <v>383</v>
      </c>
      <c r="Z32" s="95"/>
      <c r="AA32" s="74">
        <f t="shared" si="3"/>
        <v>6244.6210000000001</v>
      </c>
    </row>
    <row r="33" spans="1:27" ht="24.95" customHeight="1" x14ac:dyDescent="0.2">
      <c r="A33" s="92" t="s">
        <v>26</v>
      </c>
      <c r="B33" s="93">
        <v>327.5</v>
      </c>
      <c r="C33" s="94">
        <v>466.2</v>
      </c>
      <c r="D33" s="94">
        <v>495.4</v>
      </c>
      <c r="E33" s="94">
        <v>390.2</v>
      </c>
      <c r="F33" s="94">
        <v>339.1</v>
      </c>
      <c r="G33" s="94">
        <v>234.1</v>
      </c>
      <c r="H33" s="94">
        <v>110</v>
      </c>
      <c r="I33" s="94">
        <v>110</v>
      </c>
      <c r="J33" s="94">
        <v>110</v>
      </c>
      <c r="K33" s="94">
        <v>110</v>
      </c>
      <c r="L33" s="94">
        <v>110</v>
      </c>
      <c r="M33" s="94">
        <v>110</v>
      </c>
      <c r="N33" s="94">
        <v>117.7</v>
      </c>
      <c r="O33" s="94">
        <v>110</v>
      </c>
      <c r="P33" s="94">
        <v>110</v>
      </c>
      <c r="Q33" s="94">
        <v>110</v>
      </c>
      <c r="R33" s="94">
        <v>178.4</v>
      </c>
      <c r="S33" s="94">
        <v>110</v>
      </c>
      <c r="T33" s="94">
        <v>110</v>
      </c>
      <c r="U33" s="94">
        <v>110</v>
      </c>
      <c r="V33" s="94">
        <v>110</v>
      </c>
      <c r="W33" s="94">
        <v>110</v>
      </c>
      <c r="X33" s="94">
        <v>110</v>
      </c>
      <c r="Y33" s="94">
        <v>179.9</v>
      </c>
      <c r="Z33" s="95"/>
      <c r="AA33" s="74">
        <f t="shared" si="3"/>
        <v>4378.5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1116.5</v>
      </c>
      <c r="C36" s="83">
        <f t="shared" ref="C36:Z36" si="4">IF(LEN(C$2)&gt;0,SUM(C31:C35),"")</f>
        <v>1154.0440000000001</v>
      </c>
      <c r="D36" s="83">
        <f t="shared" si="4"/>
        <v>1133.4000000000001</v>
      </c>
      <c r="E36" s="83">
        <f t="shared" si="4"/>
        <v>1015.2</v>
      </c>
      <c r="F36" s="83">
        <f t="shared" si="4"/>
        <v>982.35</v>
      </c>
      <c r="G36" s="83">
        <f t="shared" si="4"/>
        <v>975.28800000000001</v>
      </c>
      <c r="H36" s="83">
        <f t="shared" si="4"/>
        <v>856.553</v>
      </c>
      <c r="I36" s="83">
        <f t="shared" si="4"/>
        <v>791</v>
      </c>
      <c r="J36" s="83">
        <f t="shared" si="4"/>
        <v>661</v>
      </c>
      <c r="K36" s="83">
        <f t="shared" si="4"/>
        <v>667.18299999999999</v>
      </c>
      <c r="L36" s="83">
        <f t="shared" si="4"/>
        <v>501</v>
      </c>
      <c r="M36" s="83">
        <f t="shared" si="4"/>
        <v>587</v>
      </c>
      <c r="N36" s="83">
        <f t="shared" si="4"/>
        <v>614.70000000000005</v>
      </c>
      <c r="O36" s="83">
        <f t="shared" si="4"/>
        <v>608</v>
      </c>
      <c r="P36" s="83">
        <f t="shared" si="4"/>
        <v>614</v>
      </c>
      <c r="Q36" s="83">
        <f t="shared" si="4"/>
        <v>622</v>
      </c>
      <c r="R36" s="83">
        <f t="shared" si="4"/>
        <v>725.4</v>
      </c>
      <c r="S36" s="83">
        <f t="shared" si="4"/>
        <v>601</v>
      </c>
      <c r="T36" s="83">
        <f t="shared" si="4"/>
        <v>696</v>
      </c>
      <c r="U36" s="83">
        <f t="shared" si="4"/>
        <v>666</v>
      </c>
      <c r="V36" s="83">
        <f t="shared" si="4"/>
        <v>801</v>
      </c>
      <c r="W36" s="83">
        <f t="shared" si="4"/>
        <v>765</v>
      </c>
      <c r="X36" s="83">
        <f t="shared" si="4"/>
        <v>650</v>
      </c>
      <c r="Y36" s="83">
        <f t="shared" si="4"/>
        <v>857.9</v>
      </c>
      <c r="Z36" s="84" t="str">
        <f t="shared" si="4"/>
        <v/>
      </c>
      <c r="AA36" s="85">
        <f t="shared" si="3"/>
        <v>18661.518000000004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217.5</v>
      </c>
      <c r="C41" s="94">
        <v>356.2</v>
      </c>
      <c r="D41" s="94">
        <v>385.4</v>
      </c>
      <c r="E41" s="94">
        <v>280.2</v>
      </c>
      <c r="F41" s="94">
        <v>229.1</v>
      </c>
      <c r="G41" s="94">
        <v>124.1</v>
      </c>
      <c r="H41" s="94"/>
      <c r="I41" s="94"/>
      <c r="J41" s="94"/>
      <c r="K41" s="94"/>
      <c r="L41" s="94"/>
      <c r="M41" s="94"/>
      <c r="N41" s="94">
        <v>7.7</v>
      </c>
      <c r="O41" s="94"/>
      <c r="P41" s="94"/>
      <c r="Q41" s="94"/>
      <c r="R41" s="94">
        <v>68.400000000000006</v>
      </c>
      <c r="S41" s="94"/>
      <c r="T41" s="94"/>
      <c r="U41" s="94"/>
      <c r="V41" s="94"/>
      <c r="W41" s="94"/>
      <c r="X41" s="94"/>
      <c r="Y41" s="94">
        <v>69.900000000000006</v>
      </c>
      <c r="Z41" s="95"/>
      <c r="AA41" s="74">
        <f t="shared" si="5"/>
        <v>1738.5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217.5</v>
      </c>
      <c r="C44" s="83">
        <f t="shared" ref="C44:Z44" si="6">IF(LEN(C$2)&gt;0,SUM(C39:C43),"")</f>
        <v>356.2</v>
      </c>
      <c r="D44" s="83">
        <f t="shared" si="6"/>
        <v>385.4</v>
      </c>
      <c r="E44" s="83">
        <f t="shared" si="6"/>
        <v>280.2</v>
      </c>
      <c r="F44" s="83">
        <f t="shared" si="6"/>
        <v>229.1</v>
      </c>
      <c r="G44" s="83">
        <f t="shared" si="6"/>
        <v>124.1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7.7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68.400000000000006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69.900000000000006</v>
      </c>
      <c r="Z44" s="84" t="str">
        <f t="shared" si="6"/>
        <v/>
      </c>
      <c r="AA44" s="85">
        <f t="shared" si="5"/>
        <v>1738.5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4346.3419999999996</v>
      </c>
      <c r="C47" s="83">
        <f t="shared" ref="C47:Z47" si="8">IF(LEN(C$2)&gt;0,C14+C22+C36,"")</f>
        <v>4206.143</v>
      </c>
      <c r="D47" s="83">
        <f t="shared" si="8"/>
        <v>4165.59</v>
      </c>
      <c r="E47" s="83">
        <f t="shared" si="8"/>
        <v>4152.8630000000003</v>
      </c>
      <c r="F47" s="83">
        <f t="shared" si="8"/>
        <v>4193.1930000000002</v>
      </c>
      <c r="G47" s="83">
        <f t="shared" si="8"/>
        <v>4367.1610000000001</v>
      </c>
      <c r="H47" s="83">
        <f t="shared" si="8"/>
        <v>5090.7280000000001</v>
      </c>
      <c r="I47" s="83">
        <f t="shared" si="8"/>
        <v>6270.2820000000002</v>
      </c>
      <c r="J47" s="83">
        <f t="shared" si="8"/>
        <v>6698.4140000000007</v>
      </c>
      <c r="K47" s="83">
        <f t="shared" si="8"/>
        <v>6909.7940000000008</v>
      </c>
      <c r="L47" s="83">
        <f t="shared" si="8"/>
        <v>6639.7330000000002</v>
      </c>
      <c r="M47" s="83">
        <f t="shared" si="8"/>
        <v>6422.9939999999997</v>
      </c>
      <c r="N47" s="83">
        <f t="shared" si="8"/>
        <v>6413.0410000000002</v>
      </c>
      <c r="O47" s="83">
        <f t="shared" si="8"/>
        <v>6148.4989999999998</v>
      </c>
      <c r="P47" s="83">
        <f t="shared" si="8"/>
        <v>5825.5720000000001</v>
      </c>
      <c r="Q47" s="83">
        <f t="shared" si="8"/>
        <v>5638.4590000000007</v>
      </c>
      <c r="R47" s="83">
        <f t="shared" si="8"/>
        <v>5614.5320000000002</v>
      </c>
      <c r="S47" s="83">
        <f t="shared" si="8"/>
        <v>5638.8240000000005</v>
      </c>
      <c r="T47" s="83">
        <f t="shared" si="8"/>
        <v>5808.6260000000002</v>
      </c>
      <c r="U47" s="83">
        <f t="shared" si="8"/>
        <v>6192.63</v>
      </c>
      <c r="V47" s="83">
        <f t="shared" si="8"/>
        <v>6448.6149999999998</v>
      </c>
      <c r="W47" s="83">
        <f t="shared" si="8"/>
        <v>6019.8040000000001</v>
      </c>
      <c r="X47" s="83">
        <f t="shared" si="8"/>
        <v>5577.51</v>
      </c>
      <c r="Y47" s="83">
        <f t="shared" si="8"/>
        <v>4867.723</v>
      </c>
      <c r="Z47" s="84" t="str">
        <f t="shared" si="8"/>
        <v/>
      </c>
      <c r="AA47" s="100">
        <f>SUM(B47:Z47)</f>
        <v>133657.07200000004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4346.3289999999988</v>
      </c>
      <c r="C4" s="18">
        <v>4206.1789999999992</v>
      </c>
      <c r="D4" s="18">
        <v>4165.5749999999998</v>
      </c>
      <c r="E4" s="18">
        <v>4152.8480000000009</v>
      </c>
      <c r="F4" s="18">
        <v>4193.1779999999999</v>
      </c>
      <c r="G4" s="18">
        <v>4367.1470000000018</v>
      </c>
      <c r="H4" s="18">
        <v>5090.7159999999985</v>
      </c>
      <c r="I4" s="18">
        <v>6270.3240000000014</v>
      </c>
      <c r="J4" s="18">
        <v>6698.3949999999986</v>
      </c>
      <c r="K4" s="18">
        <v>6909.7830000000022</v>
      </c>
      <c r="L4" s="18">
        <v>6639.7579999999998</v>
      </c>
      <c r="M4" s="18">
        <v>6422.9970000000003</v>
      </c>
      <c r="N4" s="18">
        <v>6413.0159999999996</v>
      </c>
      <c r="O4" s="18">
        <v>6148.485999999999</v>
      </c>
      <c r="P4" s="18">
        <v>5825.5529999999999</v>
      </c>
      <c r="Q4" s="18">
        <v>5638.4460000000008</v>
      </c>
      <c r="R4" s="18">
        <v>5614.5520000000006</v>
      </c>
      <c r="S4" s="18">
        <v>5638.7909999999983</v>
      </c>
      <c r="T4" s="18">
        <v>5808.6480000000001</v>
      </c>
      <c r="U4" s="18">
        <v>6192.644000000003</v>
      </c>
      <c r="V4" s="18">
        <v>6448.6129999999994</v>
      </c>
      <c r="W4" s="18">
        <v>6019.8250000000016</v>
      </c>
      <c r="X4" s="18">
        <v>5577.5429999999997</v>
      </c>
      <c r="Y4" s="18">
        <v>4867.7370000000001</v>
      </c>
      <c r="Z4" s="19"/>
      <c r="AA4" s="20">
        <f>SUM(B4:Z4)</f>
        <v>133657.08300000001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65.180000000000007</v>
      </c>
      <c r="C7" s="28">
        <v>58.56</v>
      </c>
      <c r="D7" s="28">
        <v>53.5</v>
      </c>
      <c r="E7" s="28">
        <v>52.59</v>
      </c>
      <c r="F7" s="28">
        <v>54.09</v>
      </c>
      <c r="G7" s="28">
        <v>60.33</v>
      </c>
      <c r="H7" s="28">
        <v>72.180000000000007</v>
      </c>
      <c r="I7" s="28">
        <v>87.64</v>
      </c>
      <c r="J7" s="28">
        <v>91.7</v>
      </c>
      <c r="K7" s="28">
        <v>78.38</v>
      </c>
      <c r="L7" s="28">
        <v>70.08</v>
      </c>
      <c r="M7" s="28">
        <v>74.69</v>
      </c>
      <c r="N7" s="28">
        <v>72.510000000000005</v>
      </c>
      <c r="O7" s="28">
        <v>65.180000000000007</v>
      </c>
      <c r="P7" s="28">
        <v>63.54</v>
      </c>
      <c r="Q7" s="28">
        <v>65.180000000000007</v>
      </c>
      <c r="R7" s="28">
        <v>68.650000000000006</v>
      </c>
      <c r="S7" s="28">
        <v>74.06</v>
      </c>
      <c r="T7" s="28">
        <v>83.51</v>
      </c>
      <c r="U7" s="28">
        <v>88.08</v>
      </c>
      <c r="V7" s="28">
        <v>92.83</v>
      </c>
      <c r="W7" s="28">
        <v>88.44</v>
      </c>
      <c r="X7" s="28">
        <v>86.01</v>
      </c>
      <c r="Y7" s="28">
        <v>80.819999999999993</v>
      </c>
      <c r="Z7" s="29"/>
      <c r="AA7" s="30">
        <v>72.822083333333339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948.12599999999998</v>
      </c>
      <c r="C17" s="67">
        <v>946.55499999999995</v>
      </c>
      <c r="D17" s="67">
        <v>955.5139999999999</v>
      </c>
      <c r="E17" s="67">
        <v>949.53700000000003</v>
      </c>
      <c r="F17" s="67">
        <v>927.6</v>
      </c>
      <c r="G17" s="67">
        <v>927.53099999999995</v>
      </c>
      <c r="H17" s="67">
        <v>917.827</v>
      </c>
      <c r="I17" s="67">
        <v>927.85500000000002</v>
      </c>
      <c r="J17" s="67">
        <v>871.94100000000003</v>
      </c>
      <c r="K17" s="67">
        <v>801.96600000000001</v>
      </c>
      <c r="L17" s="67">
        <v>756.46299999999997</v>
      </c>
      <c r="M17" s="67">
        <v>733.43399999999997</v>
      </c>
      <c r="N17" s="67">
        <v>738.63499999999999</v>
      </c>
      <c r="O17" s="67">
        <v>764.50300000000004</v>
      </c>
      <c r="P17" s="67">
        <v>737.505</v>
      </c>
      <c r="Q17" s="67">
        <v>750.15100000000007</v>
      </c>
      <c r="R17" s="67">
        <v>754.98699999999997</v>
      </c>
      <c r="S17" s="67">
        <v>766.02200000000005</v>
      </c>
      <c r="T17" s="67">
        <v>771.06400000000008</v>
      </c>
      <c r="U17" s="67">
        <v>768.04</v>
      </c>
      <c r="V17" s="67">
        <v>754.06200000000001</v>
      </c>
      <c r="W17" s="67">
        <v>725.053</v>
      </c>
      <c r="X17" s="67">
        <v>863.09899999999993</v>
      </c>
      <c r="Y17" s="67">
        <v>897.16</v>
      </c>
      <c r="Z17" s="68"/>
      <c r="AA17" s="69">
        <f>SUM(B17:Z17)</f>
        <v>19954.63</v>
      </c>
    </row>
    <row r="18" spans="1:27" ht="24.95" customHeight="1" x14ac:dyDescent="0.2">
      <c r="A18" s="70" t="s">
        <v>13</v>
      </c>
      <c r="B18" s="71">
        <v>1049.4290000000001</v>
      </c>
      <c r="C18" s="72">
        <v>1035.5700000000002</v>
      </c>
      <c r="D18" s="72">
        <v>1015.729</v>
      </c>
      <c r="E18" s="72">
        <v>1013.5450000000001</v>
      </c>
      <c r="F18" s="72">
        <v>1047.309</v>
      </c>
      <c r="G18" s="72">
        <v>1162.1760000000002</v>
      </c>
      <c r="H18" s="72">
        <v>1327.385</v>
      </c>
      <c r="I18" s="72">
        <v>1462.0449999999996</v>
      </c>
      <c r="J18" s="72">
        <v>1538.5150000000001</v>
      </c>
      <c r="K18" s="72">
        <v>1570.5099999999998</v>
      </c>
      <c r="L18" s="72">
        <v>1578.086</v>
      </c>
      <c r="M18" s="72">
        <v>1584.0890000000002</v>
      </c>
      <c r="N18" s="72">
        <v>1586.569</v>
      </c>
      <c r="O18" s="72">
        <v>1550.7049999999999</v>
      </c>
      <c r="P18" s="72">
        <v>1490.5969999999998</v>
      </c>
      <c r="Q18" s="72">
        <v>1433.4179999999999</v>
      </c>
      <c r="R18" s="72">
        <v>1391.9320000000002</v>
      </c>
      <c r="S18" s="72">
        <v>1339.421</v>
      </c>
      <c r="T18" s="72">
        <v>1300.922</v>
      </c>
      <c r="U18" s="72">
        <v>1265.8249999999998</v>
      </c>
      <c r="V18" s="72">
        <v>1209.4559999999999</v>
      </c>
      <c r="W18" s="72">
        <v>1132.0880000000002</v>
      </c>
      <c r="X18" s="72">
        <v>1093.3329999999996</v>
      </c>
      <c r="Y18" s="72">
        <v>1069.0119999999999</v>
      </c>
      <c r="Z18" s="73"/>
      <c r="AA18" s="74">
        <f>SUM(B18:Z18)</f>
        <v>31247.665999999994</v>
      </c>
    </row>
    <row r="19" spans="1:27" ht="24.95" customHeight="1" x14ac:dyDescent="0.2">
      <c r="A19" s="70" t="s">
        <v>14</v>
      </c>
      <c r="B19" s="75">
        <v>2240.7740000000003</v>
      </c>
      <c r="C19" s="76">
        <v>2119.5540000000001</v>
      </c>
      <c r="D19" s="76">
        <v>2038.7280000000001</v>
      </c>
      <c r="E19" s="76">
        <v>2005.8089999999997</v>
      </c>
      <c r="F19" s="76">
        <v>2054.7689999999998</v>
      </c>
      <c r="G19" s="76">
        <v>2169.94</v>
      </c>
      <c r="H19" s="76">
        <v>2546.2040000000002</v>
      </c>
      <c r="I19" s="76">
        <v>2956.3240000000005</v>
      </c>
      <c r="J19" s="76">
        <v>3325.6389999999997</v>
      </c>
      <c r="K19" s="76">
        <v>3544.607</v>
      </c>
      <c r="L19" s="76">
        <v>3677.4200000000005</v>
      </c>
      <c r="M19" s="76">
        <v>3755.3739999999998</v>
      </c>
      <c r="N19" s="76">
        <v>3746.3119999999999</v>
      </c>
      <c r="O19" s="76">
        <v>3488.078</v>
      </c>
      <c r="P19" s="76">
        <v>3268.2509999999997</v>
      </c>
      <c r="Q19" s="76">
        <v>3156.0770000000002</v>
      </c>
      <c r="R19" s="76">
        <v>3220.1329999999998</v>
      </c>
      <c r="S19" s="76">
        <v>3243.4480000000003</v>
      </c>
      <c r="T19" s="76">
        <v>3317.0619999999999</v>
      </c>
      <c r="U19" s="76">
        <v>3574.6790000000001</v>
      </c>
      <c r="V19" s="76">
        <v>3940.0950000000007</v>
      </c>
      <c r="W19" s="76">
        <v>3563.1839999999988</v>
      </c>
      <c r="X19" s="76">
        <v>3153.6109999999999</v>
      </c>
      <c r="Y19" s="76">
        <v>2735.5650000000001</v>
      </c>
      <c r="Z19" s="73"/>
      <c r="AA19" s="74">
        <f>SUM(B19:Z19)</f>
        <v>72841.636999999988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107</v>
      </c>
      <c r="C21" s="72">
        <v>103.5</v>
      </c>
      <c r="D21" s="72">
        <v>101</v>
      </c>
      <c r="E21" s="72">
        <v>100</v>
      </c>
      <c r="F21" s="72">
        <v>102.5</v>
      </c>
      <c r="G21" s="72">
        <v>106.5</v>
      </c>
      <c r="H21" s="72">
        <v>113</v>
      </c>
      <c r="I21" s="72">
        <v>114</v>
      </c>
      <c r="J21" s="72">
        <v>110.5</v>
      </c>
      <c r="K21" s="72">
        <v>104.5</v>
      </c>
      <c r="L21" s="72">
        <v>100.5</v>
      </c>
      <c r="M21" s="72">
        <v>99</v>
      </c>
      <c r="N21" s="72">
        <v>98.5</v>
      </c>
      <c r="O21" s="72">
        <v>94</v>
      </c>
      <c r="P21" s="72">
        <v>92</v>
      </c>
      <c r="Q21" s="72">
        <v>94.5</v>
      </c>
      <c r="R21" s="72">
        <v>102.5</v>
      </c>
      <c r="S21" s="72">
        <v>113.5</v>
      </c>
      <c r="T21" s="72">
        <v>127</v>
      </c>
      <c r="U21" s="72">
        <v>137.5</v>
      </c>
      <c r="V21" s="72">
        <v>146</v>
      </c>
      <c r="W21" s="72">
        <v>134</v>
      </c>
      <c r="X21" s="72">
        <v>126</v>
      </c>
      <c r="Y21" s="72">
        <v>115</v>
      </c>
      <c r="Z21" s="72"/>
      <c r="AA21" s="74">
        <f>SUM(B21:Z21)</f>
        <v>2642.5</v>
      </c>
    </row>
    <row r="22" spans="1:27" ht="30" customHeight="1" thickBot="1" x14ac:dyDescent="0.25">
      <c r="A22" s="81" t="s">
        <v>17</v>
      </c>
      <c r="B22" s="82">
        <f t="shared" ref="B22:AA22" si="1">SUM(B17:B21)</f>
        <v>4345.3290000000006</v>
      </c>
      <c r="C22" s="83">
        <f t="shared" si="1"/>
        <v>4205.1790000000001</v>
      </c>
      <c r="D22" s="83">
        <f t="shared" si="1"/>
        <v>4110.9709999999995</v>
      </c>
      <c r="E22" s="83">
        <f t="shared" si="1"/>
        <v>4068.8909999999996</v>
      </c>
      <c r="F22" s="83">
        <f t="shared" si="1"/>
        <v>4132.1779999999999</v>
      </c>
      <c r="G22" s="83">
        <f t="shared" si="1"/>
        <v>4366.1470000000008</v>
      </c>
      <c r="H22" s="83">
        <f t="shared" si="1"/>
        <v>4904.4160000000002</v>
      </c>
      <c r="I22" s="83">
        <f t="shared" si="1"/>
        <v>5460.2240000000002</v>
      </c>
      <c r="J22" s="83">
        <f t="shared" si="1"/>
        <v>5846.5949999999993</v>
      </c>
      <c r="K22" s="83">
        <f t="shared" si="1"/>
        <v>6021.5829999999996</v>
      </c>
      <c r="L22" s="83">
        <f t="shared" si="1"/>
        <v>6112.469000000001</v>
      </c>
      <c r="M22" s="83">
        <f t="shared" si="1"/>
        <v>6171.8969999999999</v>
      </c>
      <c r="N22" s="83">
        <f t="shared" si="1"/>
        <v>6170.0159999999996</v>
      </c>
      <c r="O22" s="83">
        <f t="shared" si="1"/>
        <v>5897.2860000000001</v>
      </c>
      <c r="P22" s="83">
        <f t="shared" si="1"/>
        <v>5588.3529999999992</v>
      </c>
      <c r="Q22" s="83">
        <f t="shared" si="1"/>
        <v>5434.1460000000006</v>
      </c>
      <c r="R22" s="83">
        <f t="shared" si="1"/>
        <v>5469.5519999999997</v>
      </c>
      <c r="S22" s="83">
        <f t="shared" si="1"/>
        <v>5462.3910000000005</v>
      </c>
      <c r="T22" s="83">
        <f t="shared" si="1"/>
        <v>5516.0479999999998</v>
      </c>
      <c r="U22" s="83">
        <f t="shared" si="1"/>
        <v>5746.0439999999999</v>
      </c>
      <c r="V22" s="83">
        <f t="shared" si="1"/>
        <v>6049.6130000000012</v>
      </c>
      <c r="W22" s="83">
        <f t="shared" si="1"/>
        <v>5554.3249999999989</v>
      </c>
      <c r="X22" s="83">
        <f t="shared" si="1"/>
        <v>5236.0429999999997</v>
      </c>
      <c r="Y22" s="83">
        <f t="shared" si="1"/>
        <v>4816.7370000000001</v>
      </c>
      <c r="Z22" s="84">
        <f t="shared" si="1"/>
        <v>0</v>
      </c>
      <c r="AA22" s="85">
        <f t="shared" si="1"/>
        <v>126686.43299999999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108</v>
      </c>
      <c r="C25" s="67">
        <v>104.5</v>
      </c>
      <c r="D25" s="67">
        <v>102</v>
      </c>
      <c r="E25" s="67">
        <v>101</v>
      </c>
      <c r="F25" s="67">
        <v>103.5</v>
      </c>
      <c r="G25" s="67">
        <v>107.5</v>
      </c>
      <c r="H25" s="67">
        <v>114</v>
      </c>
      <c r="I25" s="67">
        <v>114</v>
      </c>
      <c r="J25" s="67">
        <v>110.5</v>
      </c>
      <c r="K25" s="67">
        <v>104.5</v>
      </c>
      <c r="L25" s="67">
        <v>120.5</v>
      </c>
      <c r="M25" s="67">
        <v>119</v>
      </c>
      <c r="N25" s="67">
        <v>118.5</v>
      </c>
      <c r="O25" s="67">
        <v>114</v>
      </c>
      <c r="P25" s="67">
        <v>112</v>
      </c>
      <c r="Q25" s="67">
        <v>114.5</v>
      </c>
      <c r="R25" s="67">
        <v>122.5</v>
      </c>
      <c r="S25" s="67">
        <v>113.5</v>
      </c>
      <c r="T25" s="67">
        <v>127</v>
      </c>
      <c r="U25" s="67">
        <v>137.5</v>
      </c>
      <c r="V25" s="67">
        <v>146</v>
      </c>
      <c r="W25" s="67">
        <v>134</v>
      </c>
      <c r="X25" s="67">
        <v>126</v>
      </c>
      <c r="Y25" s="67">
        <v>116</v>
      </c>
      <c r="Z25" s="68"/>
      <c r="AA25" s="69">
        <f>SUM(B25:Z25)</f>
        <v>2790.5</v>
      </c>
    </row>
    <row r="26" spans="1:27" ht="24.95" customHeight="1" x14ac:dyDescent="0.2">
      <c r="A26" s="70" t="s">
        <v>20</v>
      </c>
      <c r="B26" s="71">
        <v>4238.3289999999997</v>
      </c>
      <c r="C26" s="72">
        <v>4101.6790000000001</v>
      </c>
      <c r="D26" s="72">
        <v>4063.5749999999998</v>
      </c>
      <c r="E26" s="72">
        <v>4051.848</v>
      </c>
      <c r="F26" s="72">
        <v>4089.6779999999999</v>
      </c>
      <c r="G26" s="72">
        <v>4259.6469999999999</v>
      </c>
      <c r="H26" s="72">
        <v>4811.4160000000002</v>
      </c>
      <c r="I26" s="72">
        <v>5557.2240000000002</v>
      </c>
      <c r="J26" s="72">
        <v>5968.0950000000003</v>
      </c>
      <c r="K26" s="72">
        <v>6180.0829999999996</v>
      </c>
      <c r="L26" s="72">
        <v>6224.9579999999996</v>
      </c>
      <c r="M26" s="72">
        <v>6262.8969999999999</v>
      </c>
      <c r="N26" s="72">
        <v>6294.5159999999996</v>
      </c>
      <c r="O26" s="72">
        <v>5977.2860000000001</v>
      </c>
      <c r="P26" s="72">
        <v>5675.3530000000001</v>
      </c>
      <c r="Q26" s="72">
        <v>5494.6459999999997</v>
      </c>
      <c r="R26" s="72">
        <v>5492.0519999999997</v>
      </c>
      <c r="S26" s="72">
        <v>5443.8909999999996</v>
      </c>
      <c r="T26" s="72">
        <v>5476.0479999999998</v>
      </c>
      <c r="U26" s="72">
        <v>5739.5439999999999</v>
      </c>
      <c r="V26" s="72">
        <v>6021.6130000000003</v>
      </c>
      <c r="W26" s="72">
        <v>5552.3249999999998</v>
      </c>
      <c r="X26" s="72">
        <v>5192.0429999999997</v>
      </c>
      <c r="Y26" s="72">
        <v>4751.7370000000001</v>
      </c>
      <c r="Z26" s="73"/>
      <c r="AA26" s="74">
        <f>SUM(B26:Z26)</f>
        <v>126920.48299999998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4346.3289999999997</v>
      </c>
      <c r="C28" s="57">
        <f t="shared" si="2"/>
        <v>4206.1790000000001</v>
      </c>
      <c r="D28" s="57">
        <f t="shared" si="2"/>
        <v>4165.5749999999998</v>
      </c>
      <c r="E28" s="57">
        <f t="shared" si="2"/>
        <v>4152.848</v>
      </c>
      <c r="F28" s="57">
        <f t="shared" si="2"/>
        <v>4193.1779999999999</v>
      </c>
      <c r="G28" s="57">
        <f t="shared" si="2"/>
        <v>4367.1469999999999</v>
      </c>
      <c r="H28" s="57">
        <f t="shared" si="2"/>
        <v>4925.4160000000002</v>
      </c>
      <c r="I28" s="57">
        <f t="shared" si="2"/>
        <v>5671.2240000000002</v>
      </c>
      <c r="J28" s="57">
        <f t="shared" si="2"/>
        <v>6078.5950000000003</v>
      </c>
      <c r="K28" s="57">
        <f t="shared" si="2"/>
        <v>6284.5829999999996</v>
      </c>
      <c r="L28" s="57">
        <f t="shared" si="2"/>
        <v>6345.4579999999996</v>
      </c>
      <c r="M28" s="57">
        <f t="shared" si="2"/>
        <v>6381.8969999999999</v>
      </c>
      <c r="N28" s="57">
        <f t="shared" si="2"/>
        <v>6413.0159999999996</v>
      </c>
      <c r="O28" s="57">
        <f t="shared" si="2"/>
        <v>6091.2860000000001</v>
      </c>
      <c r="P28" s="57">
        <f t="shared" si="2"/>
        <v>5787.3530000000001</v>
      </c>
      <c r="Q28" s="57">
        <f t="shared" si="2"/>
        <v>5609.1459999999997</v>
      </c>
      <c r="R28" s="57">
        <f t="shared" si="2"/>
        <v>5614.5519999999997</v>
      </c>
      <c r="S28" s="57">
        <f t="shared" si="2"/>
        <v>5557.3909999999996</v>
      </c>
      <c r="T28" s="57">
        <f t="shared" si="2"/>
        <v>5603.0479999999998</v>
      </c>
      <c r="U28" s="57">
        <f t="shared" si="2"/>
        <v>5877.0439999999999</v>
      </c>
      <c r="V28" s="57">
        <f t="shared" si="2"/>
        <v>6167.6130000000003</v>
      </c>
      <c r="W28" s="57">
        <f t="shared" si="2"/>
        <v>5686.3249999999998</v>
      </c>
      <c r="X28" s="57">
        <f t="shared" si="2"/>
        <v>5318.0429999999997</v>
      </c>
      <c r="Y28" s="57">
        <f t="shared" si="2"/>
        <v>4867.7370000000001</v>
      </c>
      <c r="Z28" s="58">
        <f t="shared" si="2"/>
        <v>0</v>
      </c>
      <c r="AA28" s="59">
        <f t="shared" si="2"/>
        <v>129710.98299999998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1</v>
      </c>
      <c r="C31" s="90">
        <v>1</v>
      </c>
      <c r="D31" s="90">
        <v>1</v>
      </c>
      <c r="E31" s="90">
        <v>1</v>
      </c>
      <c r="F31" s="90">
        <v>1</v>
      </c>
      <c r="G31" s="90">
        <v>1</v>
      </c>
      <c r="H31" s="90">
        <v>1</v>
      </c>
      <c r="I31" s="90">
        <v>31</v>
      </c>
      <c r="J31" s="90">
        <v>52</v>
      </c>
      <c r="K31" s="90">
        <v>68</v>
      </c>
      <c r="L31" s="90">
        <v>55</v>
      </c>
      <c r="M31" s="90">
        <v>55</v>
      </c>
      <c r="N31" s="90">
        <v>54</v>
      </c>
      <c r="O31" s="90">
        <v>49</v>
      </c>
      <c r="P31" s="90">
        <v>49</v>
      </c>
      <c r="Q31" s="90">
        <v>50</v>
      </c>
      <c r="R31" s="90">
        <v>50</v>
      </c>
      <c r="S31" s="90">
        <v>30</v>
      </c>
      <c r="T31" s="90">
        <v>15</v>
      </c>
      <c r="U31" s="90">
        <v>28</v>
      </c>
      <c r="V31" s="90">
        <v>15</v>
      </c>
      <c r="W31" s="90">
        <v>22</v>
      </c>
      <c r="X31" s="90">
        <v>20</v>
      </c>
      <c r="Y31" s="90">
        <v>11</v>
      </c>
      <c r="Z31" s="91"/>
      <c r="AA31" s="69">
        <f t="shared" ref="AA31:AA36" si="3">SUM(B31:Z31)</f>
        <v>661</v>
      </c>
    </row>
    <row r="32" spans="1:27" ht="24.95" customHeight="1" x14ac:dyDescent="0.2">
      <c r="A32" s="92" t="s">
        <v>37</v>
      </c>
      <c r="B32" s="93"/>
      <c r="C32" s="94"/>
      <c r="D32" s="94">
        <v>53.603999999999999</v>
      </c>
      <c r="E32" s="94">
        <v>82.956999999999994</v>
      </c>
      <c r="F32" s="94">
        <v>60</v>
      </c>
      <c r="G32" s="94"/>
      <c r="H32" s="94">
        <v>20</v>
      </c>
      <c r="I32" s="94">
        <v>180</v>
      </c>
      <c r="J32" s="94">
        <v>180</v>
      </c>
      <c r="K32" s="94">
        <v>195</v>
      </c>
      <c r="L32" s="94">
        <v>177.989</v>
      </c>
      <c r="M32" s="94">
        <v>155</v>
      </c>
      <c r="N32" s="94">
        <v>189</v>
      </c>
      <c r="O32" s="94">
        <v>145</v>
      </c>
      <c r="P32" s="94">
        <v>150</v>
      </c>
      <c r="Q32" s="94">
        <v>125</v>
      </c>
      <c r="R32" s="94">
        <v>95</v>
      </c>
      <c r="S32" s="94">
        <v>65</v>
      </c>
      <c r="T32" s="94">
        <v>72</v>
      </c>
      <c r="U32" s="94">
        <v>103</v>
      </c>
      <c r="V32" s="94">
        <v>103</v>
      </c>
      <c r="W32" s="94">
        <v>110</v>
      </c>
      <c r="X32" s="94">
        <v>62</v>
      </c>
      <c r="Y32" s="94">
        <v>40</v>
      </c>
      <c r="Z32" s="95"/>
      <c r="AA32" s="74">
        <f t="shared" si="3"/>
        <v>2363.5500000000002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>
        <v>165.3</v>
      </c>
      <c r="I33" s="94">
        <v>599.1</v>
      </c>
      <c r="J33" s="94">
        <v>619.79999999999995</v>
      </c>
      <c r="K33" s="94">
        <v>625.20000000000005</v>
      </c>
      <c r="L33" s="94">
        <v>294.3</v>
      </c>
      <c r="M33" s="94">
        <v>41.1</v>
      </c>
      <c r="N33" s="94"/>
      <c r="O33" s="94">
        <v>57.2</v>
      </c>
      <c r="P33" s="94">
        <v>38.200000000000003</v>
      </c>
      <c r="Q33" s="94">
        <v>29.3</v>
      </c>
      <c r="R33" s="94"/>
      <c r="S33" s="94">
        <v>81.400000000000006</v>
      </c>
      <c r="T33" s="94">
        <v>205.6</v>
      </c>
      <c r="U33" s="94">
        <v>315.60000000000002</v>
      </c>
      <c r="V33" s="94">
        <v>281</v>
      </c>
      <c r="W33" s="94">
        <v>333.5</v>
      </c>
      <c r="X33" s="94">
        <v>259.5</v>
      </c>
      <c r="Y33" s="94"/>
      <c r="Z33" s="95"/>
      <c r="AA33" s="74">
        <f t="shared" si="3"/>
        <v>3946.1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1</v>
      </c>
      <c r="C36" s="83">
        <f t="shared" ref="C36:Z36" si="4">SUM(C31:C35)</f>
        <v>1</v>
      </c>
      <c r="D36" s="83">
        <f t="shared" si="4"/>
        <v>54.603999999999999</v>
      </c>
      <c r="E36" s="83">
        <f t="shared" si="4"/>
        <v>83.956999999999994</v>
      </c>
      <c r="F36" s="83">
        <f t="shared" si="4"/>
        <v>61</v>
      </c>
      <c r="G36" s="83">
        <f t="shared" si="4"/>
        <v>1</v>
      </c>
      <c r="H36" s="83">
        <f t="shared" si="4"/>
        <v>186.3</v>
      </c>
      <c r="I36" s="83">
        <f t="shared" si="4"/>
        <v>810.1</v>
      </c>
      <c r="J36" s="83">
        <f t="shared" si="4"/>
        <v>851.8</v>
      </c>
      <c r="K36" s="83">
        <f t="shared" si="4"/>
        <v>888.2</v>
      </c>
      <c r="L36" s="83">
        <f t="shared" si="4"/>
        <v>527.28899999999999</v>
      </c>
      <c r="M36" s="83">
        <f t="shared" si="4"/>
        <v>251.1</v>
      </c>
      <c r="N36" s="83">
        <f t="shared" si="4"/>
        <v>243</v>
      </c>
      <c r="O36" s="83">
        <f t="shared" si="4"/>
        <v>251.2</v>
      </c>
      <c r="P36" s="83">
        <f t="shared" si="4"/>
        <v>237.2</v>
      </c>
      <c r="Q36" s="83">
        <f t="shared" si="4"/>
        <v>204.3</v>
      </c>
      <c r="R36" s="83">
        <f t="shared" si="4"/>
        <v>145</v>
      </c>
      <c r="S36" s="83">
        <f t="shared" si="4"/>
        <v>176.4</v>
      </c>
      <c r="T36" s="83">
        <f t="shared" si="4"/>
        <v>292.60000000000002</v>
      </c>
      <c r="U36" s="83">
        <f t="shared" si="4"/>
        <v>446.6</v>
      </c>
      <c r="V36" s="83">
        <f t="shared" si="4"/>
        <v>399</v>
      </c>
      <c r="W36" s="83">
        <f t="shared" si="4"/>
        <v>465.5</v>
      </c>
      <c r="X36" s="83">
        <f t="shared" si="4"/>
        <v>341.5</v>
      </c>
      <c r="Y36" s="83">
        <f t="shared" si="4"/>
        <v>51</v>
      </c>
      <c r="Z36" s="84">
        <f t="shared" si="4"/>
        <v>0</v>
      </c>
      <c r="AA36" s="85">
        <f t="shared" si="3"/>
        <v>6970.6500000000005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>
        <v>165.3</v>
      </c>
      <c r="I41" s="94">
        <v>599.1</v>
      </c>
      <c r="J41" s="94">
        <v>619.79999999999995</v>
      </c>
      <c r="K41" s="94">
        <v>625.20000000000005</v>
      </c>
      <c r="L41" s="94">
        <v>294.3</v>
      </c>
      <c r="M41" s="94">
        <v>41.1</v>
      </c>
      <c r="N41" s="94"/>
      <c r="O41" s="94">
        <v>57.2</v>
      </c>
      <c r="P41" s="94">
        <v>38.200000000000003</v>
      </c>
      <c r="Q41" s="94">
        <v>29.3</v>
      </c>
      <c r="R41" s="94"/>
      <c r="S41" s="94">
        <v>81.400000000000006</v>
      </c>
      <c r="T41" s="94">
        <v>205.6</v>
      </c>
      <c r="U41" s="94">
        <v>315.60000000000002</v>
      </c>
      <c r="V41" s="94">
        <v>281</v>
      </c>
      <c r="W41" s="94">
        <v>333.5</v>
      </c>
      <c r="X41" s="94">
        <v>259.5</v>
      </c>
      <c r="Y41" s="94"/>
      <c r="Z41" s="95"/>
      <c r="AA41" s="74">
        <f t="shared" si="5"/>
        <v>3946.1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165.3</v>
      </c>
      <c r="I44" s="83">
        <f t="shared" si="6"/>
        <v>599.1</v>
      </c>
      <c r="J44" s="83">
        <f t="shared" si="6"/>
        <v>619.79999999999995</v>
      </c>
      <c r="K44" s="83">
        <f t="shared" si="6"/>
        <v>625.20000000000005</v>
      </c>
      <c r="L44" s="83">
        <f t="shared" si="6"/>
        <v>294.3</v>
      </c>
      <c r="M44" s="83">
        <f t="shared" si="6"/>
        <v>41.1</v>
      </c>
      <c r="N44" s="83">
        <f t="shared" si="6"/>
        <v>0</v>
      </c>
      <c r="O44" s="83">
        <f t="shared" si="6"/>
        <v>57.2</v>
      </c>
      <c r="P44" s="83">
        <f t="shared" si="6"/>
        <v>38.200000000000003</v>
      </c>
      <c r="Q44" s="83">
        <f t="shared" si="6"/>
        <v>29.3</v>
      </c>
      <c r="R44" s="83">
        <f t="shared" si="6"/>
        <v>0</v>
      </c>
      <c r="S44" s="83">
        <f t="shared" si="6"/>
        <v>81.400000000000006</v>
      </c>
      <c r="T44" s="83">
        <f t="shared" si="6"/>
        <v>205.6</v>
      </c>
      <c r="U44" s="83">
        <f t="shared" si="6"/>
        <v>315.60000000000002</v>
      </c>
      <c r="V44" s="83">
        <f t="shared" si="6"/>
        <v>281</v>
      </c>
      <c r="W44" s="83">
        <f t="shared" si="6"/>
        <v>333.5</v>
      </c>
      <c r="X44" s="83">
        <f t="shared" si="6"/>
        <v>259.5</v>
      </c>
      <c r="Y44" s="83">
        <f t="shared" si="6"/>
        <v>0</v>
      </c>
      <c r="Z44" s="84">
        <f t="shared" si="6"/>
        <v>0</v>
      </c>
      <c r="AA44" s="85">
        <f t="shared" si="5"/>
        <v>3946.1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4346.3290000000006</v>
      </c>
      <c r="C47" s="83">
        <f t="shared" ref="C47:Z47" si="8">SUM(C10:C13)+C22+C36</f>
        <v>4206.1790000000001</v>
      </c>
      <c r="D47" s="83">
        <f t="shared" si="8"/>
        <v>4165.5749999999998</v>
      </c>
      <c r="E47" s="83">
        <f t="shared" si="8"/>
        <v>4152.848</v>
      </c>
      <c r="F47" s="83">
        <f t="shared" si="8"/>
        <v>4193.1779999999999</v>
      </c>
      <c r="G47" s="83">
        <f t="shared" si="8"/>
        <v>4367.1470000000008</v>
      </c>
      <c r="H47" s="83">
        <f t="shared" si="8"/>
        <v>5090.7160000000003</v>
      </c>
      <c r="I47" s="83">
        <f t="shared" si="8"/>
        <v>6270.3240000000005</v>
      </c>
      <c r="J47" s="83">
        <f t="shared" si="8"/>
        <v>6698.3949999999995</v>
      </c>
      <c r="K47" s="83">
        <f t="shared" si="8"/>
        <v>6909.7829999999994</v>
      </c>
      <c r="L47" s="83">
        <f t="shared" si="8"/>
        <v>6639.7580000000007</v>
      </c>
      <c r="M47" s="83">
        <f t="shared" si="8"/>
        <v>6422.9970000000003</v>
      </c>
      <c r="N47" s="83">
        <f t="shared" si="8"/>
        <v>6413.0159999999996</v>
      </c>
      <c r="O47" s="83">
        <f t="shared" si="8"/>
        <v>6148.4859999999999</v>
      </c>
      <c r="P47" s="83">
        <f t="shared" si="8"/>
        <v>5825.552999999999</v>
      </c>
      <c r="Q47" s="83">
        <f t="shared" si="8"/>
        <v>5638.4460000000008</v>
      </c>
      <c r="R47" s="83">
        <f t="shared" si="8"/>
        <v>5614.5519999999997</v>
      </c>
      <c r="S47" s="83">
        <f t="shared" si="8"/>
        <v>5638.7910000000002</v>
      </c>
      <c r="T47" s="83">
        <f t="shared" si="8"/>
        <v>5808.6480000000001</v>
      </c>
      <c r="U47" s="83">
        <f t="shared" si="8"/>
        <v>6192.6440000000002</v>
      </c>
      <c r="V47" s="83">
        <f t="shared" si="8"/>
        <v>6448.6130000000012</v>
      </c>
      <c r="W47" s="83">
        <f t="shared" si="8"/>
        <v>6019.8249999999989</v>
      </c>
      <c r="X47" s="83">
        <f t="shared" si="8"/>
        <v>5577.5429999999997</v>
      </c>
      <c r="Y47" s="83">
        <f t="shared" si="8"/>
        <v>4867.7370000000001</v>
      </c>
      <c r="Z47" s="84">
        <f t="shared" si="8"/>
        <v>0</v>
      </c>
      <c r="AA47" s="100">
        <f>SUM(B47:Z47)</f>
        <v>133657.08300000001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J15" sqref="J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-217.5</v>
      </c>
      <c r="C4" s="18">
        <v>-356.2</v>
      </c>
      <c r="D4" s="18">
        <v>-385.4</v>
      </c>
      <c r="E4" s="18">
        <v>-280.2</v>
      </c>
      <c r="F4" s="18">
        <v>-229.1</v>
      </c>
      <c r="G4" s="18">
        <v>-124.1</v>
      </c>
      <c r="H4" s="18">
        <v>165.3</v>
      </c>
      <c r="I4" s="18">
        <v>599.1</v>
      </c>
      <c r="J4" s="18">
        <v>619.79999999999995</v>
      </c>
      <c r="K4" s="18">
        <v>625.20000000000005</v>
      </c>
      <c r="L4" s="18">
        <v>294.3</v>
      </c>
      <c r="M4" s="18">
        <v>41.1</v>
      </c>
      <c r="N4" s="18">
        <v>-7.7</v>
      </c>
      <c r="O4" s="18">
        <v>57.2</v>
      </c>
      <c r="P4" s="18">
        <v>38.200000000000003</v>
      </c>
      <c r="Q4" s="18">
        <v>29.3</v>
      </c>
      <c r="R4" s="18">
        <v>-68.400000000000006</v>
      </c>
      <c r="S4" s="18">
        <v>81.400000000000006</v>
      </c>
      <c r="T4" s="18">
        <v>205.6</v>
      </c>
      <c r="U4" s="18">
        <v>315.60000000000002</v>
      </c>
      <c r="V4" s="18">
        <v>281</v>
      </c>
      <c r="W4" s="18">
        <v>333.5</v>
      </c>
      <c r="X4" s="18">
        <v>259.5</v>
      </c>
      <c r="Y4" s="18">
        <v>-69.900000000000006</v>
      </c>
      <c r="Z4" s="19"/>
      <c r="AA4" s="107">
        <f>SUM(B4:Z4)</f>
        <v>2207.6000000000004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65.180000000000007</v>
      </c>
      <c r="C7" s="113">
        <v>58.56</v>
      </c>
      <c r="D7" s="113">
        <v>53.5</v>
      </c>
      <c r="E7" s="113">
        <v>52.59</v>
      </c>
      <c r="F7" s="113">
        <v>54.09</v>
      </c>
      <c r="G7" s="113">
        <v>60.33</v>
      </c>
      <c r="H7" s="113">
        <v>72.180000000000007</v>
      </c>
      <c r="I7" s="113">
        <v>87.64</v>
      </c>
      <c r="J7" s="113">
        <v>91.7</v>
      </c>
      <c r="K7" s="113">
        <v>78.38</v>
      </c>
      <c r="L7" s="113">
        <v>70.08</v>
      </c>
      <c r="M7" s="113">
        <v>74.69</v>
      </c>
      <c r="N7" s="113">
        <v>72.510000000000005</v>
      </c>
      <c r="O7" s="113">
        <v>65.180000000000007</v>
      </c>
      <c r="P7" s="113">
        <v>63.54</v>
      </c>
      <c r="Q7" s="113">
        <v>65.180000000000007</v>
      </c>
      <c r="R7" s="113">
        <v>68.650000000000006</v>
      </c>
      <c r="S7" s="113">
        <v>74.06</v>
      </c>
      <c r="T7" s="113">
        <v>83.51</v>
      </c>
      <c r="U7" s="113">
        <v>88.08</v>
      </c>
      <c r="V7" s="113">
        <v>92.83</v>
      </c>
      <c r="W7" s="113">
        <v>88.44</v>
      </c>
      <c r="X7" s="113">
        <v>86.01</v>
      </c>
      <c r="Y7" s="113">
        <v>80.819999999999993</v>
      </c>
      <c r="Z7" s="114"/>
      <c r="AA7" s="115">
        <v>72.822083333333339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217.5</v>
      </c>
      <c r="C13" s="125">
        <v>356.2</v>
      </c>
      <c r="D13" s="125">
        <v>385.4</v>
      </c>
      <c r="E13" s="125">
        <v>280.2</v>
      </c>
      <c r="F13" s="125">
        <v>229.1</v>
      </c>
      <c r="G13" s="125">
        <v>124.1</v>
      </c>
      <c r="H13" s="125"/>
      <c r="I13" s="125"/>
      <c r="J13" s="125"/>
      <c r="K13" s="125"/>
      <c r="L13" s="125"/>
      <c r="M13" s="125"/>
      <c r="N13" s="125">
        <v>7.7</v>
      </c>
      <c r="O13" s="125"/>
      <c r="P13" s="125"/>
      <c r="Q13" s="125"/>
      <c r="R13" s="125">
        <v>68.400000000000006</v>
      </c>
      <c r="S13" s="125"/>
      <c r="T13" s="125"/>
      <c r="U13" s="125"/>
      <c r="V13" s="125"/>
      <c r="W13" s="125"/>
      <c r="X13" s="125"/>
      <c r="Y13" s="126">
        <v>69.900000000000006</v>
      </c>
      <c r="Z13" s="127"/>
      <c r="AA13" s="128">
        <f t="shared" si="0"/>
        <v>1738.5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217.5</v>
      </c>
      <c r="C16" s="131">
        <f t="shared" ref="C16:Z16" si="1">IF(LEN(C$2)&gt;0,SUM(C11:C15),"")</f>
        <v>356.2</v>
      </c>
      <c r="D16" s="131">
        <f t="shared" si="1"/>
        <v>385.4</v>
      </c>
      <c r="E16" s="131">
        <f t="shared" si="1"/>
        <v>280.2</v>
      </c>
      <c r="F16" s="131">
        <f t="shared" si="1"/>
        <v>229.1</v>
      </c>
      <c r="G16" s="131">
        <f t="shared" si="1"/>
        <v>124.1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7.7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68.400000000000006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69.900000000000006</v>
      </c>
      <c r="Z16" s="132" t="str">
        <f t="shared" si="1"/>
        <v/>
      </c>
      <c r="AA16" s="85">
        <f t="shared" si="0"/>
        <v>1738.5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>
        <v>165.3</v>
      </c>
      <c r="I21" s="125">
        <v>599.1</v>
      </c>
      <c r="J21" s="125">
        <v>619.79999999999995</v>
      </c>
      <c r="K21" s="125">
        <v>625.20000000000005</v>
      </c>
      <c r="L21" s="125">
        <v>294.3</v>
      </c>
      <c r="M21" s="125">
        <v>41.1</v>
      </c>
      <c r="N21" s="125"/>
      <c r="O21" s="125">
        <v>57.2</v>
      </c>
      <c r="P21" s="125">
        <v>38.200000000000003</v>
      </c>
      <c r="Q21" s="125">
        <v>29.3</v>
      </c>
      <c r="R21" s="125"/>
      <c r="S21" s="125">
        <v>81.400000000000006</v>
      </c>
      <c r="T21" s="125">
        <v>205.6</v>
      </c>
      <c r="U21" s="125">
        <v>315.60000000000002</v>
      </c>
      <c r="V21" s="125">
        <v>281</v>
      </c>
      <c r="W21" s="125">
        <v>333.5</v>
      </c>
      <c r="X21" s="125">
        <v>259.5</v>
      </c>
      <c r="Y21" s="126"/>
      <c r="Z21" s="127"/>
      <c r="AA21" s="128">
        <f t="shared" si="2"/>
        <v>3946.1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165.3</v>
      </c>
      <c r="I24" s="131">
        <f t="shared" si="3"/>
        <v>599.1</v>
      </c>
      <c r="J24" s="131">
        <f t="shared" si="3"/>
        <v>619.79999999999995</v>
      </c>
      <c r="K24" s="131">
        <f t="shared" si="3"/>
        <v>625.20000000000005</v>
      </c>
      <c r="L24" s="131">
        <f t="shared" si="3"/>
        <v>294.3</v>
      </c>
      <c r="M24" s="131">
        <f t="shared" si="3"/>
        <v>41.1</v>
      </c>
      <c r="N24" s="131">
        <f t="shared" si="3"/>
        <v>0</v>
      </c>
      <c r="O24" s="131">
        <f t="shared" si="3"/>
        <v>57.2</v>
      </c>
      <c r="P24" s="131">
        <f t="shared" si="3"/>
        <v>38.200000000000003</v>
      </c>
      <c r="Q24" s="131">
        <f t="shared" si="3"/>
        <v>29.3</v>
      </c>
      <c r="R24" s="131">
        <f t="shared" si="3"/>
        <v>0</v>
      </c>
      <c r="S24" s="131">
        <f t="shared" si="3"/>
        <v>81.400000000000006</v>
      </c>
      <c r="T24" s="131">
        <f t="shared" si="3"/>
        <v>205.6</v>
      </c>
      <c r="U24" s="131">
        <f t="shared" si="3"/>
        <v>315.60000000000002</v>
      </c>
      <c r="V24" s="131">
        <f t="shared" si="3"/>
        <v>281</v>
      </c>
      <c r="W24" s="131">
        <f t="shared" si="3"/>
        <v>333.5</v>
      </c>
      <c r="X24" s="131">
        <f t="shared" si="3"/>
        <v>259.5</v>
      </c>
      <c r="Y24" s="131">
        <f t="shared" si="3"/>
        <v>0</v>
      </c>
      <c r="Z24" s="132" t="str">
        <f t="shared" si="3"/>
        <v/>
      </c>
      <c r="AA24" s="85">
        <f t="shared" si="2"/>
        <v>3946.1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2021-06-03T11:16:16Z</dcterms:created>
  <dcterms:modified xsi:type="dcterms:W3CDTF">2021-06-03T11:16:17Z</dcterms:modified>
</cp:coreProperties>
</file>