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[1]SPOT_Orders_OverView_01!$A$49:$A$82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<sst xmlns="http://schemas.openxmlformats.org/spreadsheetml/2006/main" count="109" uniqueCount="48">
  <si>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02/06/2021 14:33:21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</si>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</sst>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197</c:v>
                </c:pt>
                <c:pt idx="17">
                  <c:v>243</c:v>
                </c:pt>
                <c:pt idx="18">
                  <c:v>298</c:v>
                </c:pt>
                <c:pt idx="19">
                  <c:v>380</c:v>
                </c:pt>
                <c:pt idx="20">
                  <c:v>380</c:v>
                </c:pt>
                <c:pt idx="21">
                  <c:v>380</c:v>
                </c:pt>
                <c:pt idx="22">
                  <c:v>380</c:v>
                </c:pt>
                <c:pt idx="23">
                  <c:v>380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2156.998</c:v>
                </c:pt>
                <c:pt idx="1">
                  <c:v>2104.6370000000002</c:v>
                </c:pt>
                <c:pt idx="2">
                  <c:v>2008.1880000000001</c:v>
                </c:pt>
                <c:pt idx="3">
                  <c:v>1973.6420000000001</c:v>
                </c:pt>
                <c:pt idx="4">
                  <c:v>2028.066</c:v>
                </c:pt>
                <c:pt idx="5">
                  <c:v>2269.8119999999999</c:v>
                </c:pt>
                <c:pt idx="6">
                  <c:v>2406.6509999999998</c:v>
                </c:pt>
                <c:pt idx="7">
                  <c:v>2000.4520000000002</c:v>
                </c:pt>
                <c:pt idx="8">
                  <c:v>1930.252</c:v>
                </c:pt>
                <c:pt idx="9">
                  <c:v>1799.7570000000001</c:v>
                </c:pt>
                <c:pt idx="10">
                  <c:v>1745.9</c:v>
                </c:pt>
                <c:pt idx="11">
                  <c:v>1745.9</c:v>
                </c:pt>
                <c:pt idx="12">
                  <c:v>1745.9</c:v>
                </c:pt>
                <c:pt idx="13">
                  <c:v>1745.9</c:v>
                </c:pt>
                <c:pt idx="14">
                  <c:v>1745.9</c:v>
                </c:pt>
                <c:pt idx="15">
                  <c:v>1745.9</c:v>
                </c:pt>
                <c:pt idx="16">
                  <c:v>1815.9</c:v>
                </c:pt>
                <c:pt idx="17">
                  <c:v>2063.9</c:v>
                </c:pt>
                <c:pt idx="18">
                  <c:v>2600.7889999999998</c:v>
                </c:pt>
                <c:pt idx="19">
                  <c:v>2646.59</c:v>
                </c:pt>
                <c:pt idx="20">
                  <c:v>2874.0990000000002</c:v>
                </c:pt>
                <c:pt idx="21">
                  <c:v>2687.5239999999999</c:v>
                </c:pt>
                <c:pt idx="22">
                  <c:v>2619.9</c:v>
                </c:pt>
                <c:pt idx="23">
                  <c:v>2425.9639999999999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1555</c:v>
                </c:pt>
                <c:pt idx="1">
                  <c:v>1510</c:v>
                </c:pt>
                <c:pt idx="2">
                  <c:v>1535</c:v>
                </c:pt>
                <c:pt idx="3">
                  <c:v>1533</c:v>
                </c:pt>
                <c:pt idx="4">
                  <c:v>1566</c:v>
                </c:pt>
                <c:pt idx="5">
                  <c:v>1539</c:v>
                </c:pt>
                <c:pt idx="6">
                  <c:v>1598</c:v>
                </c:pt>
                <c:pt idx="7">
                  <c:v>1424.9</c:v>
                </c:pt>
                <c:pt idx="8">
                  <c:v>1323.5</c:v>
                </c:pt>
                <c:pt idx="9">
                  <c:v>1280.7</c:v>
                </c:pt>
                <c:pt idx="10">
                  <c:v>1266.5999999999999</c:v>
                </c:pt>
                <c:pt idx="11">
                  <c:v>1507.3</c:v>
                </c:pt>
                <c:pt idx="12">
                  <c:v>1492.8</c:v>
                </c:pt>
                <c:pt idx="13">
                  <c:v>1290.5999999999999</c:v>
                </c:pt>
                <c:pt idx="14">
                  <c:v>1159.3</c:v>
                </c:pt>
                <c:pt idx="15">
                  <c:v>1307.5999999999999</c:v>
                </c:pt>
                <c:pt idx="16">
                  <c:v>1446.3</c:v>
                </c:pt>
                <c:pt idx="17">
                  <c:v>1378</c:v>
                </c:pt>
                <c:pt idx="18">
                  <c:v>1066</c:v>
                </c:pt>
                <c:pt idx="19">
                  <c:v>714.3</c:v>
                </c:pt>
                <c:pt idx="20">
                  <c:v>748.35799999999995</c:v>
                </c:pt>
                <c:pt idx="21">
                  <c:v>742.53099999999995</c:v>
                </c:pt>
                <c:pt idx="22">
                  <c:v>821.7</c:v>
                </c:pt>
                <c:pt idx="23">
                  <c:v>1356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434.14600000000007</c:v>
                </c:pt>
                <c:pt idx="1">
                  <c:v>408.07699999999994</c:v>
                </c:pt>
                <c:pt idx="2">
                  <c:v>389.01600000000002</c:v>
                </c:pt>
                <c:pt idx="3">
                  <c:v>384.24200000000002</c:v>
                </c:pt>
                <c:pt idx="4">
                  <c:v>389.40599999999995</c:v>
                </c:pt>
                <c:pt idx="5">
                  <c:v>454.71300000000008</c:v>
                </c:pt>
                <c:pt idx="6">
                  <c:v>743.90499999999997</c:v>
                </c:pt>
                <c:pt idx="7">
                  <c:v>1265.587</c:v>
                </c:pt>
                <c:pt idx="8">
                  <c:v>1815.6869999999999</c:v>
                </c:pt>
                <c:pt idx="9">
                  <c:v>2261.5219999999999</c:v>
                </c:pt>
                <c:pt idx="10">
                  <c:v>2541.1139999999991</c:v>
                </c:pt>
                <c:pt idx="11">
                  <c:v>2673.5140000000006</c:v>
                </c:pt>
                <c:pt idx="12">
                  <c:v>2731.308</c:v>
                </c:pt>
                <c:pt idx="13">
                  <c:v>2682.3090000000002</c:v>
                </c:pt>
                <c:pt idx="14">
                  <c:v>2522.1479999999992</c:v>
                </c:pt>
                <c:pt idx="15">
                  <c:v>2257.1580000000004</c:v>
                </c:pt>
                <c:pt idx="16">
                  <c:v>1897.9409999999996</c:v>
                </c:pt>
                <c:pt idx="17">
                  <c:v>1396.68</c:v>
                </c:pt>
                <c:pt idx="18">
                  <c:v>884.54099999999983</c:v>
                </c:pt>
                <c:pt idx="19">
                  <c:v>605.95600000000002</c:v>
                </c:pt>
                <c:pt idx="20">
                  <c:v>561.01300000000015</c:v>
                </c:pt>
                <c:pt idx="21">
                  <c:v>534.56600000000003</c:v>
                </c:pt>
                <c:pt idx="22">
                  <c:v>489.8420000000001</c:v>
                </c:pt>
                <c:pt idx="23">
                  <c:v>477.03100000000012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64</c:v>
                </c:pt>
                <c:pt idx="4">
                  <c:v>64</c:v>
                </c:pt>
                <c:pt idx="5">
                  <c:v>64</c:v>
                </c:pt>
                <c:pt idx="6">
                  <c:v>94</c:v>
                </c:pt>
                <c:pt idx="7">
                  <c:v>716</c:v>
                </c:pt>
                <c:pt idx="8">
                  <c:v>716</c:v>
                </c:pt>
                <c:pt idx="9">
                  <c:v>596</c:v>
                </c:pt>
                <c:pt idx="10">
                  <c:v>475</c:v>
                </c:pt>
                <c:pt idx="11">
                  <c:v>166</c:v>
                </c:pt>
                <c:pt idx="12">
                  <c:v>116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311</c:v>
                </c:pt>
                <c:pt idx="18">
                  <c:v>644</c:v>
                </c:pt>
                <c:pt idx="19">
                  <c:v>1427</c:v>
                </c:pt>
                <c:pt idx="20">
                  <c:v>1433</c:v>
                </c:pt>
                <c:pt idx="21">
                  <c:v>1159</c:v>
                </c:pt>
                <c:pt idx="22">
                  <c:v>938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7510400"/>
        <c:axId val="4775107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4335.1440000000002</c:v>
                </c:pt>
                <c:pt idx="1">
                  <c:v>4211.7139999999999</c:v>
                </c:pt>
                <c:pt idx="2">
                  <c:v>4121.2040000000006</c:v>
                </c:pt>
                <c:pt idx="3">
                  <c:v>4105.8840000000009</c:v>
                </c:pt>
                <c:pt idx="4">
                  <c:v>4198.4720000000007</c:v>
                </c:pt>
                <c:pt idx="5">
                  <c:v>4478.5249999999996</c:v>
                </c:pt>
                <c:pt idx="6">
                  <c:v>4993.5560000000005</c:v>
                </c:pt>
                <c:pt idx="7">
                  <c:v>5557.9260000000004</c:v>
                </c:pt>
                <c:pt idx="8">
                  <c:v>5936.4260000000004</c:v>
                </c:pt>
                <c:pt idx="9">
                  <c:v>6088.9539999999988</c:v>
                </c:pt>
                <c:pt idx="10">
                  <c:v>6179.626000000002</c:v>
                </c:pt>
                <c:pt idx="11">
                  <c:v>6243.7639999999992</c:v>
                </c:pt>
                <c:pt idx="12">
                  <c:v>6236.9609999999993</c:v>
                </c:pt>
                <c:pt idx="13">
                  <c:v>5971.7980000000007</c:v>
                </c:pt>
                <c:pt idx="14">
                  <c:v>5680.3550000000014</c:v>
                </c:pt>
                <c:pt idx="15">
                  <c:v>5563.6570000000002</c:v>
                </c:pt>
                <c:pt idx="16">
                  <c:v>5459.1369999999979</c:v>
                </c:pt>
                <c:pt idx="17">
                  <c:v>5392.5799999999981</c:v>
                </c:pt>
                <c:pt idx="18">
                  <c:v>5493.3179999999993</c:v>
                </c:pt>
                <c:pt idx="19">
                  <c:v>5773.8339999999998</c:v>
                </c:pt>
                <c:pt idx="20">
                  <c:v>5996.5049999999983</c:v>
                </c:pt>
                <c:pt idx="21">
                  <c:v>5503.590000000002</c:v>
                </c:pt>
                <c:pt idx="22">
                  <c:v>5249.4289999999992</c:v>
                </c:pt>
                <c:pt idx="23">
                  <c:v>4676.9950000000008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510400"/>
        <c:axId val="4775107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67.25</c:v>
                </c:pt>
                <c:pt idx="1">
                  <c:v>65.64</c:v>
                </c:pt>
                <c:pt idx="2">
                  <c:v>65.64</c:v>
                </c:pt>
                <c:pt idx="3">
                  <c:v>65.64</c:v>
                </c:pt>
                <c:pt idx="4">
                  <c:v>65.64</c:v>
                </c:pt>
                <c:pt idx="5">
                  <c:v>67.25</c:v>
                </c:pt>
                <c:pt idx="6">
                  <c:v>85.15</c:v>
                </c:pt>
                <c:pt idx="7">
                  <c:v>65.64</c:v>
                </c:pt>
                <c:pt idx="8">
                  <c:v>65.64</c:v>
                </c:pt>
                <c:pt idx="9">
                  <c:v>63.98</c:v>
                </c:pt>
                <c:pt idx="10">
                  <c:v>59.75</c:v>
                </c:pt>
                <c:pt idx="11">
                  <c:v>58.44</c:v>
                </c:pt>
                <c:pt idx="12">
                  <c:v>57.01</c:v>
                </c:pt>
                <c:pt idx="13">
                  <c:v>52.41</c:v>
                </c:pt>
                <c:pt idx="14">
                  <c:v>52.33</c:v>
                </c:pt>
                <c:pt idx="15">
                  <c:v>56.51</c:v>
                </c:pt>
                <c:pt idx="16">
                  <c:v>61.01</c:v>
                </c:pt>
                <c:pt idx="17">
                  <c:v>65.069999999999993</c:v>
                </c:pt>
                <c:pt idx="18">
                  <c:v>74.31</c:v>
                </c:pt>
                <c:pt idx="19">
                  <c:v>75</c:v>
                </c:pt>
                <c:pt idx="20">
                  <c:v>78.52</c:v>
                </c:pt>
                <c:pt idx="21">
                  <c:v>75.319999999999993</c:v>
                </c:pt>
                <c:pt idx="22">
                  <c:v>69.3</c:v>
                </c:pt>
                <c:pt idx="23">
                  <c:v>65.64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511576"/>
        <c:axId val="477511184"/>
      </c:lineChart>
      <c:catAx>
        <c:axId val="477510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510792"/>
        <c:crosses val="autoZero"/>
        <c:auto val="1"/>
        <c:lblAlgn val="ctr"/>
        <c:lblOffset val="100"/>
        <c:noMultiLvlLbl val="0"/>
      </c:catAx>
      <c:valAx>
        <c:axId val="477510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510400"/>
        <c:crosses val="autoZero"/>
        <c:crossBetween val="between"/>
      </c:valAx>
      <c:valAx>
        <c:axId val="477511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7511576"/>
        <c:crosses val="max"/>
        <c:crossBetween val="between"/>
      </c:valAx>
      <c:catAx>
        <c:axId val="477511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751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44350</v>
          </cell>
        </row>
        <row r="5">
          <cell r="C5" t="str">
            <v>DAM</v>
          </cell>
        </row>
        <row r="26">
          <cell r="C26">
            <v>5054</v>
          </cell>
        </row>
        <row r="27">
          <cell r="C27">
            <v>50888.521000000037</v>
          </cell>
        </row>
        <row r="28">
          <cell r="C28">
            <v>9543</v>
          </cell>
        </row>
        <row r="29">
          <cell r="C29">
            <v>31162.488999999998</v>
          </cell>
        </row>
        <row r="30">
          <cell r="C30">
            <v>30801.421999999999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19873.924999999999</v>
          </cell>
        </row>
        <row r="39">
          <cell r="C39">
            <v>31997.038000000004</v>
          </cell>
        </row>
        <row r="40">
          <cell r="C40">
            <v>71280.137000000002</v>
          </cell>
        </row>
        <row r="41">
          <cell r="C41">
            <v>193.96899999999999</v>
          </cell>
        </row>
        <row r="42">
          <cell r="C42">
            <v>1518.2850000000001</v>
          </cell>
        </row>
        <row r="43">
          <cell r="C43">
            <v>2586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67.25</v>
          </cell>
          <cell r="C7">
            <v>65.64</v>
          </cell>
          <cell r="D7">
            <v>65.64</v>
          </cell>
          <cell r="E7">
            <v>65.64</v>
          </cell>
          <cell r="F7">
            <v>65.64</v>
          </cell>
          <cell r="G7">
            <v>67.25</v>
          </cell>
          <cell r="H7">
            <v>85.15</v>
          </cell>
          <cell r="I7">
            <v>65.64</v>
          </cell>
          <cell r="J7">
            <v>65.64</v>
          </cell>
          <cell r="K7">
            <v>63.98</v>
          </cell>
          <cell r="L7">
            <v>59.75</v>
          </cell>
          <cell r="M7">
            <v>58.44</v>
          </cell>
          <cell r="N7">
            <v>57.01</v>
          </cell>
          <cell r="O7">
            <v>52.41</v>
          </cell>
          <cell r="P7">
            <v>52.33</v>
          </cell>
          <cell r="Q7">
            <v>56.51</v>
          </cell>
          <cell r="R7">
            <v>61.01</v>
          </cell>
          <cell r="S7">
            <v>65.069999999999993</v>
          </cell>
          <cell r="T7">
            <v>74.31</v>
          </cell>
          <cell r="U7">
            <v>75</v>
          </cell>
          <cell r="V7">
            <v>78.52</v>
          </cell>
          <cell r="W7">
            <v>75.319999999999993</v>
          </cell>
          <cell r="X7">
            <v>69.3</v>
          </cell>
          <cell r="Y7">
            <v>65.64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67.25</v>
          </cell>
          <cell r="C7">
            <v>65.64</v>
          </cell>
          <cell r="D7">
            <v>65.64</v>
          </cell>
          <cell r="E7">
            <v>65.64</v>
          </cell>
          <cell r="F7">
            <v>65.64</v>
          </cell>
          <cell r="G7">
            <v>67.25</v>
          </cell>
          <cell r="H7">
            <v>85.15</v>
          </cell>
          <cell r="I7">
            <v>65.64</v>
          </cell>
          <cell r="J7">
            <v>65.64</v>
          </cell>
          <cell r="K7">
            <v>63.98</v>
          </cell>
          <cell r="L7">
            <v>59.75</v>
          </cell>
          <cell r="M7">
            <v>58.44</v>
          </cell>
          <cell r="N7">
            <v>57.01</v>
          </cell>
          <cell r="O7">
            <v>52.41</v>
          </cell>
          <cell r="P7">
            <v>52.33</v>
          </cell>
          <cell r="Q7">
            <v>56.51</v>
          </cell>
          <cell r="R7">
            <v>61.01</v>
          </cell>
          <cell r="S7">
            <v>65.069999999999993</v>
          </cell>
          <cell r="T7">
            <v>74.31</v>
          </cell>
          <cell r="U7">
            <v>75</v>
          </cell>
          <cell r="V7">
            <v>78.52</v>
          </cell>
          <cell r="W7">
            <v>75.319999999999993</v>
          </cell>
          <cell r="X7">
            <v>69.3</v>
          </cell>
          <cell r="Y7">
            <v>65.64</v>
          </cell>
        </row>
        <row r="10">
          <cell r="R10">
            <v>46</v>
          </cell>
          <cell r="S10">
            <v>92</v>
          </cell>
          <cell r="T10">
            <v>147</v>
          </cell>
          <cell r="U10">
            <v>229</v>
          </cell>
          <cell r="V10">
            <v>229</v>
          </cell>
          <cell r="W10">
            <v>229</v>
          </cell>
          <cell r="X10">
            <v>229</v>
          </cell>
          <cell r="Y10">
            <v>229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410</v>
          </cell>
          <cell r="C23">
            <v>412</v>
          </cell>
          <cell r="D23">
            <v>412</v>
          </cell>
          <cell r="E23">
            <v>412</v>
          </cell>
          <cell r="F23">
            <v>414</v>
          </cell>
          <cell r="G23">
            <v>410</v>
          </cell>
          <cell r="H23">
            <v>410</v>
          </cell>
          <cell r="I23">
            <v>408</v>
          </cell>
          <cell r="J23">
            <v>405</v>
          </cell>
          <cell r="K23">
            <v>335.85700000000003</v>
          </cell>
          <cell r="L23">
            <v>282</v>
          </cell>
          <cell r="M23">
            <v>282</v>
          </cell>
          <cell r="N23">
            <v>282</v>
          </cell>
          <cell r="O23">
            <v>282</v>
          </cell>
          <cell r="P23">
            <v>282</v>
          </cell>
          <cell r="Q23">
            <v>282</v>
          </cell>
          <cell r="R23">
            <v>282</v>
          </cell>
          <cell r="S23">
            <v>400</v>
          </cell>
          <cell r="T23">
            <v>402</v>
          </cell>
          <cell r="U23">
            <v>402</v>
          </cell>
          <cell r="V23">
            <v>405</v>
          </cell>
          <cell r="W23">
            <v>405</v>
          </cell>
          <cell r="X23">
            <v>410</v>
          </cell>
          <cell r="Y23">
            <v>410</v>
          </cell>
        </row>
        <row r="24">
          <cell r="G24">
            <v>105</v>
          </cell>
          <cell r="H24">
            <v>195</v>
          </cell>
          <cell r="I24">
            <v>285</v>
          </cell>
          <cell r="J24">
            <v>330</v>
          </cell>
          <cell r="K24">
            <v>330</v>
          </cell>
          <cell r="L24">
            <v>330</v>
          </cell>
          <cell r="M24">
            <v>330</v>
          </cell>
          <cell r="N24">
            <v>330</v>
          </cell>
          <cell r="O24">
            <v>330</v>
          </cell>
          <cell r="P24">
            <v>330</v>
          </cell>
          <cell r="Q24">
            <v>330</v>
          </cell>
          <cell r="R24">
            <v>330</v>
          </cell>
          <cell r="S24">
            <v>330</v>
          </cell>
          <cell r="T24">
            <v>330</v>
          </cell>
          <cell r="U24">
            <v>330</v>
          </cell>
          <cell r="V24">
            <v>518</v>
          </cell>
          <cell r="W24">
            <v>330</v>
          </cell>
          <cell r="X24">
            <v>330</v>
          </cell>
          <cell r="Y24">
            <v>330</v>
          </cell>
        </row>
        <row r="25">
          <cell r="B25">
            <v>259.09800000000001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304.91199999999998</v>
          </cell>
          <cell r="H25">
            <v>363</v>
          </cell>
          <cell r="I25">
            <v>220</v>
          </cell>
          <cell r="J25">
            <v>220</v>
          </cell>
          <cell r="K25">
            <v>220</v>
          </cell>
          <cell r="L25">
            <v>220</v>
          </cell>
          <cell r="M25">
            <v>220</v>
          </cell>
          <cell r="N25">
            <v>220</v>
          </cell>
          <cell r="O25">
            <v>220</v>
          </cell>
          <cell r="P25">
            <v>220</v>
          </cell>
          <cell r="Q25">
            <v>220</v>
          </cell>
          <cell r="R25">
            <v>220</v>
          </cell>
          <cell r="S25">
            <v>220</v>
          </cell>
          <cell r="T25">
            <v>360</v>
          </cell>
          <cell r="U25">
            <v>360</v>
          </cell>
          <cell r="V25">
            <v>361</v>
          </cell>
          <cell r="W25">
            <v>361</v>
          </cell>
          <cell r="X25">
            <v>362</v>
          </cell>
          <cell r="Y25">
            <v>220</v>
          </cell>
        </row>
        <row r="27">
          <cell r="B27">
            <v>500</v>
          </cell>
          <cell r="C27">
            <v>484.73700000000002</v>
          </cell>
          <cell r="D27">
            <v>388.28800000000001</v>
          </cell>
          <cell r="E27">
            <v>353.74200000000002</v>
          </cell>
          <cell r="F27">
            <v>406.166</v>
          </cell>
          <cell r="G27">
            <v>500</v>
          </cell>
          <cell r="H27">
            <v>500</v>
          </cell>
          <cell r="I27">
            <v>349.55200000000002</v>
          </cell>
          <cell r="J27">
            <v>397.35199999999998</v>
          </cell>
          <cell r="K27">
            <v>336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336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548.04899999999998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300</v>
          </cell>
          <cell r="I31">
            <v>200</v>
          </cell>
          <cell r="J31">
            <v>200</v>
          </cell>
          <cell r="K31">
            <v>200</v>
          </cell>
          <cell r="L31">
            <v>200</v>
          </cell>
          <cell r="M31">
            <v>200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200</v>
          </cell>
          <cell r="T31">
            <v>200</v>
          </cell>
          <cell r="U31">
            <v>234.90199999999999</v>
          </cell>
          <cell r="V31">
            <v>250</v>
          </cell>
          <cell r="W31">
            <v>250</v>
          </cell>
          <cell r="X31">
            <v>200</v>
          </cell>
          <cell r="Y31">
            <v>200</v>
          </cell>
        </row>
        <row r="32">
          <cell r="B32">
            <v>210</v>
          </cell>
          <cell r="C32">
            <v>210</v>
          </cell>
          <cell r="D32">
            <v>210</v>
          </cell>
          <cell r="E32">
            <v>210</v>
          </cell>
          <cell r="F32">
            <v>210</v>
          </cell>
          <cell r="G32">
            <v>172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293.08699999999999</v>
          </cell>
          <cell r="U33">
            <v>300</v>
          </cell>
          <cell r="V33">
            <v>300.084</v>
          </cell>
          <cell r="W33">
            <v>300.00799999999998</v>
          </cell>
          <cell r="X33">
            <v>250</v>
          </cell>
          <cell r="Y33">
            <v>300.01499999999999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200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200</v>
          </cell>
          <cell r="H35">
            <v>260.75099999999998</v>
          </cell>
          <cell r="I35">
            <v>160</v>
          </cell>
          <cell r="R35">
            <v>70</v>
          </cell>
          <cell r="S35">
            <v>200</v>
          </cell>
          <cell r="T35">
            <v>217.80199999999999</v>
          </cell>
          <cell r="U35">
            <v>221.78800000000001</v>
          </cell>
          <cell r="V35">
            <v>242.11500000000001</v>
          </cell>
          <cell r="W35">
            <v>223.61600000000001</v>
          </cell>
          <cell r="X35">
            <v>250</v>
          </cell>
          <cell r="Y35">
            <v>250</v>
          </cell>
        </row>
        <row r="36">
          <cell r="T36">
            <v>20</v>
          </cell>
          <cell r="U36">
            <v>20</v>
          </cell>
          <cell r="V36">
            <v>20</v>
          </cell>
          <cell r="W36">
            <v>40</v>
          </cell>
          <cell r="X36">
            <v>40</v>
          </cell>
          <cell r="Y36">
            <v>40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200</v>
          </cell>
          <cell r="W38">
            <v>200</v>
          </cell>
          <cell r="X38">
            <v>200</v>
          </cell>
        </row>
        <row r="39">
          <cell r="I39">
            <v>80</v>
          </cell>
          <cell r="J39">
            <v>80</v>
          </cell>
          <cell r="K39">
            <v>80</v>
          </cell>
          <cell r="S39">
            <v>80</v>
          </cell>
          <cell r="T39">
            <v>140</v>
          </cell>
          <cell r="U39">
            <v>140</v>
          </cell>
          <cell r="V39">
            <v>160</v>
          </cell>
          <cell r="W39">
            <v>160</v>
          </cell>
          <cell r="X39">
            <v>80</v>
          </cell>
        </row>
        <row r="40">
          <cell r="I40">
            <v>55</v>
          </cell>
          <cell r="J40">
            <v>55</v>
          </cell>
          <cell r="K40">
            <v>55</v>
          </cell>
          <cell r="U40">
            <v>75</v>
          </cell>
          <cell r="V40">
            <v>60</v>
          </cell>
        </row>
        <row r="41">
          <cell r="I41">
            <v>60</v>
          </cell>
          <cell r="J41">
            <v>60</v>
          </cell>
          <cell r="U41">
            <v>60</v>
          </cell>
          <cell r="V41">
            <v>60</v>
          </cell>
          <cell r="W41">
            <v>60</v>
          </cell>
        </row>
        <row r="42">
          <cell r="I42">
            <v>150</v>
          </cell>
          <cell r="J42">
            <v>150</v>
          </cell>
          <cell r="K42">
            <v>150</v>
          </cell>
          <cell r="L42">
            <v>150</v>
          </cell>
          <cell r="T42">
            <v>186</v>
          </cell>
          <cell r="U42">
            <v>186</v>
          </cell>
          <cell r="V42">
            <v>187</v>
          </cell>
          <cell r="W42">
            <v>186</v>
          </cell>
          <cell r="X42">
            <v>186</v>
          </cell>
        </row>
        <row r="43">
          <cell r="I43">
            <v>85</v>
          </cell>
          <cell r="J43">
            <v>85</v>
          </cell>
          <cell r="K43">
            <v>85</v>
          </cell>
          <cell r="L43">
            <v>85</v>
          </cell>
          <cell r="U43">
            <v>208</v>
          </cell>
          <cell r="V43">
            <v>208</v>
          </cell>
          <cell r="W43">
            <v>209</v>
          </cell>
          <cell r="X43">
            <v>208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M44">
            <v>50</v>
          </cell>
          <cell r="S44">
            <v>53</v>
          </cell>
          <cell r="T44">
            <v>54</v>
          </cell>
          <cell r="U44">
            <v>54</v>
          </cell>
          <cell r="V44">
            <v>54</v>
          </cell>
          <cell r="W44">
            <v>50</v>
          </cell>
        </row>
        <row r="45">
          <cell r="U45">
            <v>100</v>
          </cell>
          <cell r="V45">
            <v>100</v>
          </cell>
          <cell r="W45">
            <v>100</v>
          </cell>
          <cell r="X45">
            <v>100</v>
          </cell>
        </row>
        <row r="46">
          <cell r="U46">
            <v>100</v>
          </cell>
          <cell r="V46">
            <v>100</v>
          </cell>
          <cell r="W46">
            <v>100</v>
          </cell>
          <cell r="X46">
            <v>100</v>
          </cell>
        </row>
        <row r="47">
          <cell r="U47">
            <v>90</v>
          </cell>
          <cell r="V47">
            <v>90</v>
          </cell>
        </row>
        <row r="48"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90</v>
          </cell>
          <cell r="V49">
            <v>90</v>
          </cell>
        </row>
        <row r="52">
          <cell r="H52">
            <v>30</v>
          </cell>
          <cell r="I52">
            <v>60</v>
          </cell>
          <cell r="J52">
            <v>60</v>
          </cell>
          <cell r="U52">
            <v>60</v>
          </cell>
          <cell r="V52">
            <v>60</v>
          </cell>
          <cell r="W52">
            <v>30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76</v>
          </cell>
          <cell r="R53">
            <v>76</v>
          </cell>
          <cell r="S53">
            <v>52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434.14600000000007</v>
          </cell>
          <cell r="C57">
            <v>408.07699999999994</v>
          </cell>
          <cell r="D57">
            <v>389.01600000000002</v>
          </cell>
          <cell r="E57">
            <v>384.24200000000002</v>
          </cell>
          <cell r="F57">
            <v>389.40599999999995</v>
          </cell>
          <cell r="G57">
            <v>454.71300000000008</v>
          </cell>
          <cell r="H57">
            <v>743.90499999999997</v>
          </cell>
          <cell r="I57">
            <v>1265.587</v>
          </cell>
          <cell r="J57">
            <v>1815.6869999999999</v>
          </cell>
          <cell r="K57">
            <v>2261.5219999999999</v>
          </cell>
          <cell r="L57">
            <v>2541.1139999999991</v>
          </cell>
          <cell r="M57">
            <v>2673.5140000000006</v>
          </cell>
          <cell r="N57">
            <v>2731.308</v>
          </cell>
          <cell r="O57">
            <v>2682.3090000000002</v>
          </cell>
          <cell r="P57">
            <v>2522.1479999999992</v>
          </cell>
          <cell r="Q57">
            <v>2257.1580000000004</v>
          </cell>
          <cell r="R57">
            <v>1897.9409999999996</v>
          </cell>
          <cell r="S57">
            <v>1396.68</v>
          </cell>
          <cell r="T57">
            <v>884.54099999999983</v>
          </cell>
          <cell r="U57">
            <v>605.95600000000002</v>
          </cell>
          <cell r="V57">
            <v>561.01300000000015</v>
          </cell>
          <cell r="W57">
            <v>534.56600000000003</v>
          </cell>
          <cell r="X57">
            <v>489.8420000000001</v>
          </cell>
          <cell r="Y57">
            <v>477.03100000000012</v>
          </cell>
        </row>
        <row r="70">
          <cell r="B70">
            <v>316</v>
          </cell>
          <cell r="C70">
            <v>256</v>
          </cell>
          <cell r="D70">
            <v>276</v>
          </cell>
          <cell r="E70">
            <v>273</v>
          </cell>
          <cell r="F70">
            <v>276</v>
          </cell>
          <cell r="G70">
            <v>273</v>
          </cell>
          <cell r="H70">
            <v>351</v>
          </cell>
          <cell r="I70">
            <v>350</v>
          </cell>
          <cell r="J70">
            <v>341</v>
          </cell>
          <cell r="K70">
            <v>281</v>
          </cell>
          <cell r="L70">
            <v>270</v>
          </cell>
          <cell r="M70">
            <v>296</v>
          </cell>
          <cell r="N70">
            <v>297</v>
          </cell>
          <cell r="O70">
            <v>285</v>
          </cell>
          <cell r="P70">
            <v>246</v>
          </cell>
          <cell r="Q70">
            <v>245</v>
          </cell>
          <cell r="R70">
            <v>236</v>
          </cell>
          <cell r="S70">
            <v>255</v>
          </cell>
          <cell r="T70">
            <v>239</v>
          </cell>
          <cell r="U70">
            <v>249</v>
          </cell>
          <cell r="V70">
            <v>224</v>
          </cell>
          <cell r="W70">
            <v>244</v>
          </cell>
          <cell r="X70">
            <v>215</v>
          </cell>
          <cell r="Y70">
            <v>251</v>
          </cell>
        </row>
        <row r="71">
          <cell r="B71">
            <v>439</v>
          </cell>
          <cell r="C71">
            <v>454</v>
          </cell>
          <cell r="D71">
            <v>459</v>
          </cell>
          <cell r="E71">
            <v>460</v>
          </cell>
          <cell r="F71">
            <v>490</v>
          </cell>
          <cell r="G71">
            <v>466</v>
          </cell>
          <cell r="H71">
            <v>447</v>
          </cell>
          <cell r="I71">
            <v>361</v>
          </cell>
          <cell r="J71">
            <v>328</v>
          </cell>
          <cell r="K71">
            <v>359</v>
          </cell>
          <cell r="L71">
            <v>435</v>
          </cell>
          <cell r="M71">
            <v>481</v>
          </cell>
          <cell r="N71">
            <v>478</v>
          </cell>
          <cell r="O71">
            <v>475</v>
          </cell>
          <cell r="P71">
            <v>444</v>
          </cell>
          <cell r="Q71">
            <v>390</v>
          </cell>
          <cell r="R71">
            <v>417</v>
          </cell>
          <cell r="S71">
            <v>447</v>
          </cell>
          <cell r="T71">
            <v>308</v>
          </cell>
          <cell r="U71">
            <v>127</v>
          </cell>
          <cell r="V71">
            <v>135.858</v>
          </cell>
          <cell r="W71">
            <v>178.03100000000001</v>
          </cell>
          <cell r="X71">
            <v>192</v>
          </cell>
          <cell r="Y71">
            <v>305</v>
          </cell>
        </row>
        <row r="72">
          <cell r="B72">
            <v>750</v>
          </cell>
          <cell r="C72">
            <v>750</v>
          </cell>
          <cell r="D72">
            <v>750</v>
          </cell>
          <cell r="E72">
            <v>750</v>
          </cell>
          <cell r="F72">
            <v>750</v>
          </cell>
          <cell r="G72">
            <v>750</v>
          </cell>
          <cell r="H72">
            <v>750</v>
          </cell>
          <cell r="I72">
            <v>663.9</v>
          </cell>
          <cell r="J72">
            <v>604.5</v>
          </cell>
          <cell r="K72">
            <v>590.70000000000005</v>
          </cell>
          <cell r="L72">
            <v>511.6</v>
          </cell>
          <cell r="M72">
            <v>680.3</v>
          </cell>
          <cell r="N72">
            <v>667.8</v>
          </cell>
          <cell r="O72">
            <v>480.6</v>
          </cell>
          <cell r="P72">
            <v>419.3</v>
          </cell>
          <cell r="Q72">
            <v>622.6</v>
          </cell>
          <cell r="R72">
            <v>743.3</v>
          </cell>
          <cell r="S72">
            <v>626</v>
          </cell>
          <cell r="T72">
            <v>469</v>
          </cell>
          <cell r="U72">
            <v>288.3</v>
          </cell>
          <cell r="V72">
            <v>338.5</v>
          </cell>
          <cell r="W72">
            <v>270.5</v>
          </cell>
          <cell r="X72">
            <v>364.7</v>
          </cell>
          <cell r="Y72">
            <v>750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896.154</v>
          </cell>
          <cell r="C62">
            <v>935.56799999999998</v>
          </cell>
          <cell r="D62">
            <v>919.51599999999996</v>
          </cell>
          <cell r="E62">
            <v>926.53399999999999</v>
          </cell>
          <cell r="F62">
            <v>945.529</v>
          </cell>
          <cell r="G62">
            <v>927.51099999999997</v>
          </cell>
          <cell r="H62">
            <v>879.49200000000008</v>
          </cell>
          <cell r="I62">
            <v>904.99</v>
          </cell>
          <cell r="J62">
            <v>877.41599999999994</v>
          </cell>
          <cell r="K62">
            <v>869.03300000000002</v>
          </cell>
          <cell r="L62">
            <v>797.07499999999993</v>
          </cell>
          <cell r="M62">
            <v>763.01499999999999</v>
          </cell>
          <cell r="N62">
            <v>759.24</v>
          </cell>
          <cell r="O62">
            <v>719.23900000000003</v>
          </cell>
          <cell r="P62">
            <v>721.2589999999999</v>
          </cell>
          <cell r="Q62">
            <v>722.23500000000001</v>
          </cell>
          <cell r="R62">
            <v>738.33799999999997</v>
          </cell>
          <cell r="S62">
            <v>751.41200000000003</v>
          </cell>
          <cell r="T62">
            <v>750.96500000000003</v>
          </cell>
          <cell r="U62">
            <v>743.45500000000004</v>
          </cell>
          <cell r="V62">
            <v>742.46299999999997</v>
          </cell>
          <cell r="W62">
            <v>748.46299999999997</v>
          </cell>
          <cell r="X62">
            <v>896.93</v>
          </cell>
          <cell r="Y62">
            <v>938.09299999999996</v>
          </cell>
        </row>
        <row r="63">
          <cell r="B63">
            <v>1062.7069999999999</v>
          </cell>
          <cell r="C63">
            <v>1045.5989999999999</v>
          </cell>
          <cell r="D63">
            <v>1031.9359999999999</v>
          </cell>
          <cell r="E63">
            <v>1034.0940000000001</v>
          </cell>
          <cell r="F63">
            <v>1069.7740000000001</v>
          </cell>
          <cell r="G63">
            <v>1191.9190000000003</v>
          </cell>
          <cell r="H63">
            <v>1366.7679999999998</v>
          </cell>
          <cell r="I63">
            <v>1507.48</v>
          </cell>
          <cell r="J63">
            <v>1582.9889999999998</v>
          </cell>
          <cell r="K63">
            <v>1603.6950000000002</v>
          </cell>
          <cell r="L63">
            <v>1628.4220000000003</v>
          </cell>
          <cell r="M63">
            <v>1638.2949999999998</v>
          </cell>
          <cell r="N63">
            <v>1644.8449999999998</v>
          </cell>
          <cell r="O63">
            <v>1616.1369999999999</v>
          </cell>
          <cell r="P63">
            <v>1557.8869999999999</v>
          </cell>
          <cell r="Q63">
            <v>1481.847</v>
          </cell>
          <cell r="R63">
            <v>1424.5170000000003</v>
          </cell>
          <cell r="S63">
            <v>1370.5659999999998</v>
          </cell>
          <cell r="T63">
            <v>1324.8479999999997</v>
          </cell>
          <cell r="U63">
            <v>1277.33</v>
          </cell>
          <cell r="V63">
            <v>1222.9020000000003</v>
          </cell>
          <cell r="W63">
            <v>1142.3810000000001</v>
          </cell>
          <cell r="X63">
            <v>1102.5229999999999</v>
          </cell>
          <cell r="Y63">
            <v>1067.577</v>
          </cell>
        </row>
        <row r="64">
          <cell r="B64">
            <v>2233.2829999999999</v>
          </cell>
          <cell r="C64">
            <v>2094.0469999999996</v>
          </cell>
          <cell r="D64">
            <v>2035.2519999999997</v>
          </cell>
          <cell r="E64">
            <v>2011.2559999999999</v>
          </cell>
          <cell r="F64">
            <v>2046.6690000000001</v>
          </cell>
          <cell r="G64">
            <v>2198.5949999999998</v>
          </cell>
          <cell r="H64">
            <v>2600.7960000000003</v>
          </cell>
          <cell r="I64">
            <v>2964.4560000000006</v>
          </cell>
          <cell r="J64">
            <v>3298.0209999999997</v>
          </cell>
          <cell r="K64">
            <v>3454.7260000000006</v>
          </cell>
          <cell r="L64">
            <v>3621.1290000000004</v>
          </cell>
          <cell r="M64">
            <v>3710.4539999999997</v>
          </cell>
          <cell r="N64">
            <v>3701.3760000000007</v>
          </cell>
          <cell r="O64">
            <v>3508.922</v>
          </cell>
          <cell r="P64">
            <v>3256.2090000000012</v>
          </cell>
          <cell r="Q64">
            <v>3088.0750000000003</v>
          </cell>
          <cell r="R64">
            <v>3073.3129999999996</v>
          </cell>
          <cell r="S64">
            <v>3119.1020000000008</v>
          </cell>
          <cell r="T64">
            <v>3209.5050000000001</v>
          </cell>
          <cell r="U64">
            <v>3424.049</v>
          </cell>
          <cell r="V64">
            <v>3794.1400000000003</v>
          </cell>
          <cell r="W64">
            <v>3387.7460000000001</v>
          </cell>
          <cell r="X64">
            <v>2945.1909999999998</v>
          </cell>
          <cell r="Y64">
            <v>2503.8250000000003</v>
          </cell>
        </row>
        <row r="65">
          <cell r="Q65">
            <v>125</v>
          </cell>
          <cell r="R65">
            <v>68.968999999999994</v>
          </cell>
        </row>
        <row r="66">
          <cell r="B66">
            <v>104</v>
          </cell>
          <cell r="C66">
            <v>100.5</v>
          </cell>
          <cell r="D66">
            <v>98.5</v>
          </cell>
          <cell r="E66">
            <v>98</v>
          </cell>
          <cell r="F66">
            <v>100.5</v>
          </cell>
          <cell r="G66">
            <v>104.5</v>
          </cell>
          <cell r="H66">
            <v>110.5</v>
          </cell>
          <cell r="I66">
            <v>111</v>
          </cell>
          <cell r="J66">
            <v>108</v>
          </cell>
          <cell r="K66">
            <v>101.5</v>
          </cell>
          <cell r="L66">
            <v>98</v>
          </cell>
          <cell r="M66">
            <v>97</v>
          </cell>
          <cell r="N66">
            <v>96.5</v>
          </cell>
          <cell r="O66">
            <v>92.5</v>
          </cell>
          <cell r="P66">
            <v>90</v>
          </cell>
          <cell r="Q66">
            <v>91.5</v>
          </cell>
          <cell r="R66">
            <v>99</v>
          </cell>
          <cell r="S66">
            <v>111.5</v>
          </cell>
          <cell r="T66">
            <v>125</v>
          </cell>
          <cell r="U66">
            <v>136</v>
          </cell>
          <cell r="V66">
            <v>144</v>
          </cell>
          <cell r="W66">
            <v>132</v>
          </cell>
          <cell r="X66">
            <v>123.5</v>
          </cell>
          <cell r="Y66">
            <v>112.5</v>
          </cell>
        </row>
        <row r="70">
          <cell r="B70">
            <v>39</v>
          </cell>
          <cell r="C70">
            <v>36</v>
          </cell>
          <cell r="D70">
            <v>36</v>
          </cell>
          <cell r="E70">
            <v>36</v>
          </cell>
          <cell r="F70">
            <v>36</v>
          </cell>
          <cell r="G70">
            <v>56</v>
          </cell>
          <cell r="H70">
            <v>36</v>
          </cell>
          <cell r="I70">
            <v>35</v>
          </cell>
          <cell r="J70">
            <v>35</v>
          </cell>
          <cell r="K70">
            <v>35</v>
          </cell>
          <cell r="L70">
            <v>35</v>
          </cell>
          <cell r="M70">
            <v>35</v>
          </cell>
          <cell r="N70">
            <v>35</v>
          </cell>
          <cell r="O70">
            <v>35</v>
          </cell>
          <cell r="P70">
            <v>55</v>
          </cell>
          <cell r="Q70">
            <v>55</v>
          </cell>
          <cell r="R70">
            <v>55</v>
          </cell>
          <cell r="S70">
            <v>35</v>
          </cell>
          <cell r="T70">
            <v>35</v>
          </cell>
          <cell r="U70">
            <v>85</v>
          </cell>
          <cell r="V70">
            <v>35</v>
          </cell>
          <cell r="W70">
            <v>35</v>
          </cell>
          <cell r="X70">
            <v>105</v>
          </cell>
          <cell r="Y70">
            <v>55</v>
          </cell>
        </row>
        <row r="71">
          <cell r="I71">
            <v>35</v>
          </cell>
          <cell r="J71">
            <v>35</v>
          </cell>
          <cell r="K71">
            <v>25</v>
          </cell>
          <cell r="S71">
            <v>5</v>
          </cell>
          <cell r="T71">
            <v>48</v>
          </cell>
          <cell r="U71">
            <v>108</v>
          </cell>
          <cell r="V71">
            <v>58</v>
          </cell>
          <cell r="W71">
            <v>58</v>
          </cell>
          <cell r="X71">
            <v>76.284999999999997</v>
          </cell>
        </row>
      </sheetData>
      <sheetData sheetId="18">
        <row r="7">
          <cell r="B7">
            <v>67.25</v>
          </cell>
          <cell r="C7">
            <v>65.64</v>
          </cell>
          <cell r="D7">
            <v>65.64</v>
          </cell>
          <cell r="E7">
            <v>65.64</v>
          </cell>
          <cell r="F7">
            <v>65.64</v>
          </cell>
          <cell r="G7">
            <v>67.25</v>
          </cell>
          <cell r="H7">
            <v>85.15</v>
          </cell>
          <cell r="I7">
            <v>65.64</v>
          </cell>
          <cell r="J7">
            <v>65.64</v>
          </cell>
          <cell r="K7">
            <v>63.98</v>
          </cell>
          <cell r="L7">
            <v>59.75</v>
          </cell>
          <cell r="M7">
            <v>58.44</v>
          </cell>
          <cell r="N7">
            <v>57.01</v>
          </cell>
          <cell r="O7">
            <v>52.41</v>
          </cell>
          <cell r="P7">
            <v>52.33</v>
          </cell>
          <cell r="Q7">
            <v>56.51</v>
          </cell>
          <cell r="R7">
            <v>61.01</v>
          </cell>
          <cell r="S7">
            <v>65.069999999999993</v>
          </cell>
          <cell r="T7">
            <v>74.31</v>
          </cell>
          <cell r="U7">
            <v>75</v>
          </cell>
          <cell r="V7">
            <v>78.52</v>
          </cell>
          <cell r="W7">
            <v>75.319999999999993</v>
          </cell>
          <cell r="X7">
            <v>69.3</v>
          </cell>
          <cell r="Y7">
            <v>65.64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LE_TRADING</v>
          </cell>
        </row>
        <row r="29">
          <cell r="A29" t="str">
            <v>LIG_MEGALOPOLIS</v>
          </cell>
        </row>
        <row r="30">
          <cell r="A30" t="str">
            <v>LIG_MELITIS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NRG_TRADING_HOUS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ALPIQ_ENERGY</v>
          </cell>
        </row>
        <row r="51">
          <cell r="A51" t="str">
            <v>ATTIKI_GSC</v>
          </cell>
        </row>
        <row r="52">
          <cell r="A52" t="str">
            <v>AYEN_ENERGIJA</v>
          </cell>
        </row>
        <row r="53">
          <cell r="A53" t="str">
            <v>CEZ_AS</v>
          </cell>
        </row>
        <row r="54">
          <cell r="A54" t="str">
            <v>DANSKECOM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843.65139999999997</v>
          </cell>
          <cell r="J12">
            <v>843.65099999999995</v>
          </cell>
          <cell r="K12">
            <v>839.65200000000004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12.4945</v>
          </cell>
          <cell r="J20">
            <v>12.494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227.10210000000001</v>
          </cell>
          <cell r="J27">
            <v>227.102</v>
          </cell>
          <cell r="K27">
            <v>227.102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4335.1440000000002</v>
      </c>
      <c r="C4" s="18">
        <v>4211.7139999999999</v>
      </c>
      <c r="D4" s="18">
        <v>4121.2040000000006</v>
      </c>
      <c r="E4" s="18">
        <v>4105.884</v>
      </c>
      <c r="F4" s="18">
        <v>4198.4720000000007</v>
      </c>
      <c r="G4" s="18">
        <v>4478.5249999999996</v>
      </c>
      <c r="H4" s="18">
        <v>4993.5560000000005</v>
      </c>
      <c r="I4" s="18">
        <v>5557.9389999999994</v>
      </c>
      <c r="J4" s="18">
        <v>5936.4389999999976</v>
      </c>
      <c r="K4" s="18">
        <v>6088.9790000000003</v>
      </c>
      <c r="L4" s="18">
        <v>6179.6140000000014</v>
      </c>
      <c r="M4" s="18">
        <v>6243.7139999999999</v>
      </c>
      <c r="N4" s="18">
        <v>6237.0080000000007</v>
      </c>
      <c r="O4" s="18">
        <v>5971.809000000002</v>
      </c>
      <c r="P4" s="18">
        <v>5680.347999999999</v>
      </c>
      <c r="Q4" s="18">
        <v>5563.6579999999976</v>
      </c>
      <c r="R4" s="18">
        <v>5459.1409999999996</v>
      </c>
      <c r="S4" s="18">
        <v>5392.579999999999</v>
      </c>
      <c r="T4" s="18">
        <v>5493.33</v>
      </c>
      <c r="U4" s="18">
        <v>5773.8459999999977</v>
      </c>
      <c r="V4" s="18">
        <v>5996.47</v>
      </c>
      <c r="W4" s="18">
        <v>5503.6209999999992</v>
      </c>
      <c r="X4" s="18">
        <v>5249.4419999999991</v>
      </c>
      <c r="Y4" s="18">
        <v>4676.9949999999999</v>
      </c>
      <c r="Z4" s="19"/>
      <c r="AA4" s="20">
        <f>SUM(B4:Z4)</f>
        <v>127449.432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67.25</v>
      </c>
      <c r="C7" s="28">
        <v>65.64</v>
      </c>
      <c r="D7" s="28">
        <v>65.64</v>
      </c>
      <c r="E7" s="28">
        <v>65.64</v>
      </c>
      <c r="F7" s="28">
        <v>65.64</v>
      </c>
      <c r="G7" s="28">
        <v>67.25</v>
      </c>
      <c r="H7" s="28">
        <v>85.15</v>
      </c>
      <c r="I7" s="28">
        <v>65.64</v>
      </c>
      <c r="J7" s="28">
        <v>65.64</v>
      </c>
      <c r="K7" s="28">
        <v>63.98</v>
      </c>
      <c r="L7" s="28">
        <v>59.75</v>
      </c>
      <c r="M7" s="28">
        <v>58.44</v>
      </c>
      <c r="N7" s="28">
        <v>57.01</v>
      </c>
      <c r="O7" s="28">
        <v>52.41</v>
      </c>
      <c r="P7" s="28">
        <v>52.33</v>
      </c>
      <c r="Q7" s="28">
        <v>56.51</v>
      </c>
      <c r="R7" s="28">
        <v>61.01</v>
      </c>
      <c r="S7" s="28">
        <v>65.069999999999993</v>
      </c>
      <c r="T7" s="28">
        <v>74.31</v>
      </c>
      <c r="U7" s="28">
        <v>75</v>
      </c>
      <c r="V7" s="28">
        <v>78.52</v>
      </c>
      <c r="W7" s="28">
        <v>75.319999999999993</v>
      </c>
      <c r="X7" s="28">
        <v>69.3</v>
      </c>
      <c r="Y7" s="28">
        <v>65.64</v>
      </c>
      <c r="Z7" s="29"/>
      <c r="AA7" s="30">
        <f>IF(SUM(GR_MAINLAND_MCP_SUM_SELL)&lt;&gt;0,AVERAGEIF(GR_MAINLAND_MCP_SUM_SELL,"&lt;&gt;"""),"")</f>
        <v>65.753749999999982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197</v>
      </c>
      <c r="S10" s="42">
        <v>243</v>
      </c>
      <c r="T10" s="42">
        <v>298</v>
      </c>
      <c r="U10" s="42">
        <v>380</v>
      </c>
      <c r="V10" s="42">
        <v>380</v>
      </c>
      <c r="W10" s="42">
        <v>380</v>
      </c>
      <c r="X10" s="42">
        <v>380</v>
      </c>
      <c r="Y10" s="42">
        <v>380</v>
      </c>
      <c r="Z10" s="43"/>
      <c r="AA10" s="44">
        <f>SUM(B10:Z10)</f>
        <v>5054</v>
      </c>
    </row>
    <row r="11" spans="1:27" ht="24.95" customHeight="1" x14ac:dyDescent="0.2">
      <c r="A11" s="45" t="s">
        <v>7</v>
      </c>
      <c r="B11" s="46">
        <v>2156.998</v>
      </c>
      <c r="C11" s="47">
        <v>2104.6370000000002</v>
      </c>
      <c r="D11" s="47">
        <v>2008.1880000000001</v>
      </c>
      <c r="E11" s="47">
        <v>1973.6420000000001</v>
      </c>
      <c r="F11" s="47">
        <v>2028.066</v>
      </c>
      <c r="G11" s="47">
        <v>2269.8119999999999</v>
      </c>
      <c r="H11" s="47">
        <v>2406.6509999999998</v>
      </c>
      <c r="I11" s="47">
        <v>2000.4520000000002</v>
      </c>
      <c r="J11" s="47">
        <v>1930.252</v>
      </c>
      <c r="K11" s="47">
        <v>1799.7570000000001</v>
      </c>
      <c r="L11" s="47">
        <v>1745.9</v>
      </c>
      <c r="M11" s="47">
        <v>1745.9</v>
      </c>
      <c r="N11" s="47">
        <v>1745.9</v>
      </c>
      <c r="O11" s="47">
        <v>1745.9</v>
      </c>
      <c r="P11" s="47">
        <v>1745.9</v>
      </c>
      <c r="Q11" s="47">
        <v>1745.9</v>
      </c>
      <c r="R11" s="47">
        <v>1815.9</v>
      </c>
      <c r="S11" s="47">
        <v>2063.9</v>
      </c>
      <c r="T11" s="47">
        <v>2600.7889999999998</v>
      </c>
      <c r="U11" s="47">
        <v>2646.59</v>
      </c>
      <c r="V11" s="47">
        <v>2874.0990000000002</v>
      </c>
      <c r="W11" s="47">
        <v>2687.5239999999999</v>
      </c>
      <c r="X11" s="47">
        <v>2619.9</v>
      </c>
      <c r="Y11" s="47">
        <v>2425.9639999999999</v>
      </c>
      <c r="Z11" s="48"/>
      <c r="AA11" s="49">
        <f>SUM(B11:Z11)</f>
        <v>50888.521000000015</v>
      </c>
    </row>
    <row r="12" spans="1:27" ht="24.95" customHeight="1" x14ac:dyDescent="0.2">
      <c r="A12" s="45" t="s">
        <v>8</v>
      </c>
      <c r="B12" s="46">
        <v>38</v>
      </c>
      <c r="C12" s="47">
        <v>38</v>
      </c>
      <c r="D12" s="47">
        <v>38</v>
      </c>
      <c r="E12" s="47">
        <v>64</v>
      </c>
      <c r="F12" s="47">
        <v>64</v>
      </c>
      <c r="G12" s="47">
        <v>64</v>
      </c>
      <c r="H12" s="47">
        <v>94</v>
      </c>
      <c r="I12" s="47">
        <v>716</v>
      </c>
      <c r="J12" s="47">
        <v>716</v>
      </c>
      <c r="K12" s="47">
        <v>596</v>
      </c>
      <c r="L12" s="47">
        <v>475</v>
      </c>
      <c r="M12" s="47">
        <v>166</v>
      </c>
      <c r="N12" s="47">
        <v>116</v>
      </c>
      <c r="O12" s="47">
        <v>102</v>
      </c>
      <c r="P12" s="47">
        <v>102</v>
      </c>
      <c r="Q12" s="47">
        <v>102</v>
      </c>
      <c r="R12" s="47">
        <v>102</v>
      </c>
      <c r="S12" s="47">
        <v>311</v>
      </c>
      <c r="T12" s="47">
        <v>644</v>
      </c>
      <c r="U12" s="47">
        <v>1427</v>
      </c>
      <c r="V12" s="47">
        <v>1433</v>
      </c>
      <c r="W12" s="47">
        <v>1159</v>
      </c>
      <c r="X12" s="47">
        <v>938</v>
      </c>
      <c r="Y12" s="47">
        <v>38</v>
      </c>
      <c r="Z12" s="48"/>
      <c r="AA12" s="49">
        <f>SUM(B12:Z12)</f>
        <v>9543</v>
      </c>
    </row>
    <row r="13" spans="1:27" ht="24.95" customHeight="1" x14ac:dyDescent="0.2">
      <c r="A13" s="50" t="s">
        <v>9</v>
      </c>
      <c r="B13" s="51">
        <v>434.14600000000007</v>
      </c>
      <c r="C13" s="52">
        <v>408.07699999999994</v>
      </c>
      <c r="D13" s="52">
        <v>389.01600000000002</v>
      </c>
      <c r="E13" s="52">
        <v>384.24200000000002</v>
      </c>
      <c r="F13" s="52">
        <v>389.40599999999995</v>
      </c>
      <c r="G13" s="52">
        <v>454.71300000000008</v>
      </c>
      <c r="H13" s="52">
        <v>743.90499999999997</v>
      </c>
      <c r="I13" s="52">
        <v>1265.587</v>
      </c>
      <c r="J13" s="52">
        <v>1815.6869999999999</v>
      </c>
      <c r="K13" s="52">
        <v>2261.5219999999999</v>
      </c>
      <c r="L13" s="52">
        <v>2541.1139999999991</v>
      </c>
      <c r="M13" s="52">
        <v>2673.5140000000006</v>
      </c>
      <c r="N13" s="52">
        <v>2731.308</v>
      </c>
      <c r="O13" s="52">
        <v>2682.3090000000002</v>
      </c>
      <c r="P13" s="52">
        <v>2522.1479999999992</v>
      </c>
      <c r="Q13" s="52">
        <v>2257.1580000000004</v>
      </c>
      <c r="R13" s="52">
        <v>1897.9409999999996</v>
      </c>
      <c r="S13" s="52">
        <v>1396.68</v>
      </c>
      <c r="T13" s="52">
        <v>884.54099999999983</v>
      </c>
      <c r="U13" s="52">
        <v>605.95600000000002</v>
      </c>
      <c r="V13" s="52">
        <v>561.01300000000015</v>
      </c>
      <c r="W13" s="52">
        <v>534.56600000000003</v>
      </c>
      <c r="X13" s="52">
        <v>489.8420000000001</v>
      </c>
      <c r="Y13" s="52">
        <v>477.03100000000012</v>
      </c>
      <c r="Z13" s="53"/>
      <c r="AA13" s="54">
        <f>SUM(B13:Z13)</f>
        <v>30801.421999999999</v>
      </c>
    </row>
    <row r="14" spans="1:27" ht="30" customHeight="1" thickBot="1" x14ac:dyDescent="0.25">
      <c r="A14" s="55" t="s">
        <v>10</v>
      </c>
      <c r="B14" s="56">
        <f>IF(LEN(B$2)&gt;0,SUM(B10:B13),"")</f>
        <v>2780.1440000000002</v>
      </c>
      <c r="C14" s="57">
        <f t="shared" ref="C14:Z14" si="0">IF(LEN(C$2)&gt;0,SUM(C10:C13),"")</f>
        <v>2701.7139999999999</v>
      </c>
      <c r="D14" s="57">
        <f t="shared" si="0"/>
        <v>2586.2040000000002</v>
      </c>
      <c r="E14" s="57">
        <f t="shared" si="0"/>
        <v>2572.884</v>
      </c>
      <c r="F14" s="57">
        <f t="shared" si="0"/>
        <v>2632.4719999999998</v>
      </c>
      <c r="G14" s="57">
        <f t="shared" si="0"/>
        <v>2939.5250000000001</v>
      </c>
      <c r="H14" s="57">
        <f t="shared" si="0"/>
        <v>3395.5559999999996</v>
      </c>
      <c r="I14" s="57">
        <f t="shared" si="0"/>
        <v>4133.0390000000007</v>
      </c>
      <c r="J14" s="57">
        <f t="shared" si="0"/>
        <v>4612.9390000000003</v>
      </c>
      <c r="K14" s="57">
        <f t="shared" si="0"/>
        <v>4808.2790000000005</v>
      </c>
      <c r="L14" s="57">
        <f t="shared" si="0"/>
        <v>4913.0139999999992</v>
      </c>
      <c r="M14" s="57">
        <f t="shared" si="0"/>
        <v>4736.4140000000007</v>
      </c>
      <c r="N14" s="57">
        <f t="shared" si="0"/>
        <v>4744.2080000000005</v>
      </c>
      <c r="O14" s="57">
        <f t="shared" si="0"/>
        <v>4681.2090000000007</v>
      </c>
      <c r="P14" s="57">
        <f t="shared" si="0"/>
        <v>4521.0479999999989</v>
      </c>
      <c r="Q14" s="57">
        <f t="shared" si="0"/>
        <v>4256.0580000000009</v>
      </c>
      <c r="R14" s="57">
        <f t="shared" si="0"/>
        <v>4012.8409999999994</v>
      </c>
      <c r="S14" s="57">
        <f t="shared" si="0"/>
        <v>4014.58</v>
      </c>
      <c r="T14" s="57">
        <f t="shared" si="0"/>
        <v>4427.33</v>
      </c>
      <c r="U14" s="57">
        <f t="shared" si="0"/>
        <v>5059.5460000000003</v>
      </c>
      <c r="V14" s="57">
        <f t="shared" si="0"/>
        <v>5248.1120000000001</v>
      </c>
      <c r="W14" s="57">
        <f t="shared" si="0"/>
        <v>4761.0899999999992</v>
      </c>
      <c r="X14" s="57">
        <f t="shared" si="0"/>
        <v>4427.7420000000002</v>
      </c>
      <c r="Y14" s="57">
        <f t="shared" si="0"/>
        <v>3320.9949999999999</v>
      </c>
      <c r="Z14" s="58" t="str">
        <f t="shared" si="0"/>
        <v/>
      </c>
      <c r="AA14" s="59">
        <f>SUM(AA9:AA13)</f>
        <v>96286.943000000014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848.9</v>
      </c>
      <c r="C25" s="67">
        <v>848.9</v>
      </c>
      <c r="D25" s="67">
        <v>839.9</v>
      </c>
      <c r="E25" s="67">
        <v>863.9</v>
      </c>
      <c r="F25" s="67">
        <v>865.9</v>
      </c>
      <c r="G25" s="67">
        <v>918.9</v>
      </c>
      <c r="H25" s="67">
        <v>1191.9000000000001</v>
      </c>
      <c r="I25" s="67">
        <v>2253.9</v>
      </c>
      <c r="J25" s="67">
        <v>2714.9</v>
      </c>
      <c r="K25" s="67">
        <v>2972.9</v>
      </c>
      <c r="L25" s="67">
        <v>3055.9</v>
      </c>
      <c r="M25" s="67">
        <v>2862.9</v>
      </c>
      <c r="N25" s="67">
        <v>2856.9</v>
      </c>
      <c r="O25" s="67">
        <v>2807.9</v>
      </c>
      <c r="P25" s="67">
        <v>2640.9</v>
      </c>
      <c r="Q25" s="67">
        <v>2423.9</v>
      </c>
      <c r="R25" s="67">
        <v>2159.9</v>
      </c>
      <c r="S25" s="67">
        <v>2027.9</v>
      </c>
      <c r="T25" s="67">
        <v>2001.9</v>
      </c>
      <c r="U25" s="67">
        <v>2388.9</v>
      </c>
      <c r="V25" s="67">
        <v>2356.9</v>
      </c>
      <c r="W25" s="67">
        <v>2213.9</v>
      </c>
      <c r="X25" s="67">
        <v>1970.9</v>
      </c>
      <c r="Y25" s="67">
        <v>1194.9000000000001</v>
      </c>
      <c r="Z25" s="68"/>
      <c r="AA25" s="69">
        <f>SUM(B25:Z25)</f>
        <v>47283.600000000013</v>
      </c>
    </row>
    <row r="26" spans="1:27" ht="24.95" customHeight="1" x14ac:dyDescent="0.2">
      <c r="A26" s="70" t="s">
        <v>20</v>
      </c>
      <c r="B26" s="71">
        <v>997.24400000000003</v>
      </c>
      <c r="C26" s="72">
        <v>873.81399999999996</v>
      </c>
      <c r="D26" s="72">
        <v>792.30399999999997</v>
      </c>
      <c r="E26" s="72">
        <v>752.98400000000004</v>
      </c>
      <c r="F26" s="72">
        <v>843.572</v>
      </c>
      <c r="G26" s="72">
        <v>1003.625</v>
      </c>
      <c r="H26" s="72">
        <v>1327.6559999999999</v>
      </c>
      <c r="I26" s="72">
        <v>866.13900000000001</v>
      </c>
      <c r="J26" s="72">
        <v>958.03899999999999</v>
      </c>
      <c r="K26" s="72">
        <v>866.37900000000002</v>
      </c>
      <c r="L26" s="72">
        <v>953.11400000000003</v>
      </c>
      <c r="M26" s="72">
        <v>1041.5139999999999</v>
      </c>
      <c r="N26" s="72">
        <v>1053.308</v>
      </c>
      <c r="O26" s="72">
        <v>1024.309</v>
      </c>
      <c r="P26" s="72">
        <v>961.14800000000002</v>
      </c>
      <c r="Q26" s="72">
        <v>858.15800000000002</v>
      </c>
      <c r="R26" s="72">
        <v>826.94100000000003</v>
      </c>
      <c r="S26" s="72">
        <v>879.68</v>
      </c>
      <c r="T26" s="72">
        <v>1163.43</v>
      </c>
      <c r="U26" s="72">
        <v>1237.646</v>
      </c>
      <c r="V26" s="72">
        <v>1442.07</v>
      </c>
      <c r="W26" s="72">
        <v>1160.221</v>
      </c>
      <c r="X26" s="72">
        <v>1004.842</v>
      </c>
      <c r="Y26" s="72">
        <v>823.09500000000003</v>
      </c>
      <c r="Z26" s="73"/>
      <c r="AA26" s="74">
        <f>SUM(B26:Z26)</f>
        <v>23711.232</v>
      </c>
    </row>
    <row r="27" spans="1:27" ht="24.95" customHeight="1" x14ac:dyDescent="0.2">
      <c r="A27" s="77" t="s">
        <v>21</v>
      </c>
      <c r="B27" s="75">
        <v>1849</v>
      </c>
      <c r="C27" s="76">
        <v>1849</v>
      </c>
      <c r="D27" s="76">
        <v>1849</v>
      </c>
      <c r="E27" s="76">
        <v>1849</v>
      </c>
      <c r="F27" s="76">
        <v>1849</v>
      </c>
      <c r="G27" s="76">
        <v>1916</v>
      </c>
      <c r="H27" s="76">
        <v>1834</v>
      </c>
      <c r="I27" s="76">
        <v>1884</v>
      </c>
      <c r="J27" s="76">
        <v>1769</v>
      </c>
      <c r="K27" s="76">
        <v>1769</v>
      </c>
      <c r="L27" s="76">
        <v>1769</v>
      </c>
      <c r="M27" s="76">
        <v>1769</v>
      </c>
      <c r="N27" s="76">
        <v>1769</v>
      </c>
      <c r="O27" s="76">
        <v>1769</v>
      </c>
      <c r="P27" s="76">
        <v>1769</v>
      </c>
      <c r="Q27" s="76">
        <v>1769</v>
      </c>
      <c r="R27" s="76">
        <v>1839</v>
      </c>
      <c r="S27" s="76">
        <v>1969</v>
      </c>
      <c r="T27" s="76">
        <v>1969</v>
      </c>
      <c r="U27" s="76">
        <v>1969</v>
      </c>
      <c r="V27" s="76">
        <v>1969</v>
      </c>
      <c r="W27" s="76">
        <v>1969</v>
      </c>
      <c r="X27" s="76">
        <v>2019</v>
      </c>
      <c r="Y27" s="76">
        <v>2019</v>
      </c>
      <c r="Z27" s="78"/>
      <c r="AA27" s="79">
        <f>SUM(B27:Z27)</f>
        <v>44753</v>
      </c>
    </row>
    <row r="28" spans="1:27" ht="30" customHeight="1" thickBot="1" x14ac:dyDescent="0.25">
      <c r="A28" s="55" t="s">
        <v>22</v>
      </c>
      <c r="B28" s="56">
        <f>IF(LEN(B$2)&gt;0,SUM(B25:B27),"")</f>
        <v>3695.1440000000002</v>
      </c>
      <c r="C28" s="57">
        <f t="shared" ref="C28:Z28" si="2">IF(LEN(C$2)&gt;0,SUM(C25:C27),"")</f>
        <v>3571.7139999999999</v>
      </c>
      <c r="D28" s="57">
        <f t="shared" si="2"/>
        <v>3481.2039999999997</v>
      </c>
      <c r="E28" s="57">
        <f t="shared" si="2"/>
        <v>3465.884</v>
      </c>
      <c r="F28" s="57">
        <f t="shared" si="2"/>
        <v>3558.4719999999998</v>
      </c>
      <c r="G28" s="57">
        <f t="shared" si="2"/>
        <v>3838.5250000000001</v>
      </c>
      <c r="H28" s="57">
        <f t="shared" si="2"/>
        <v>4353.5560000000005</v>
      </c>
      <c r="I28" s="57">
        <f t="shared" si="2"/>
        <v>5004.0390000000007</v>
      </c>
      <c r="J28" s="57">
        <f t="shared" si="2"/>
        <v>5441.9390000000003</v>
      </c>
      <c r="K28" s="57">
        <f t="shared" si="2"/>
        <v>5608.2790000000005</v>
      </c>
      <c r="L28" s="57">
        <f t="shared" si="2"/>
        <v>5778.0140000000001</v>
      </c>
      <c r="M28" s="57">
        <f t="shared" si="2"/>
        <v>5673.4139999999998</v>
      </c>
      <c r="N28" s="57">
        <f t="shared" si="2"/>
        <v>5679.2080000000005</v>
      </c>
      <c r="O28" s="57">
        <f t="shared" si="2"/>
        <v>5601.2089999999998</v>
      </c>
      <c r="P28" s="57">
        <f t="shared" si="2"/>
        <v>5371.0480000000007</v>
      </c>
      <c r="Q28" s="57">
        <f t="shared" si="2"/>
        <v>5051.058</v>
      </c>
      <c r="R28" s="57">
        <f t="shared" si="2"/>
        <v>4825.8410000000003</v>
      </c>
      <c r="S28" s="57">
        <f t="shared" si="2"/>
        <v>4876.58</v>
      </c>
      <c r="T28" s="57">
        <f t="shared" si="2"/>
        <v>5134.33</v>
      </c>
      <c r="U28" s="57">
        <f t="shared" si="2"/>
        <v>5595.5460000000003</v>
      </c>
      <c r="V28" s="57">
        <f t="shared" si="2"/>
        <v>5767.97</v>
      </c>
      <c r="W28" s="57">
        <f t="shared" si="2"/>
        <v>5343.1210000000001</v>
      </c>
      <c r="X28" s="57">
        <f t="shared" si="2"/>
        <v>4994.7420000000002</v>
      </c>
      <c r="Y28" s="57">
        <f t="shared" si="2"/>
        <v>4036.9949999999999</v>
      </c>
      <c r="Z28" s="58" t="str">
        <f t="shared" si="2"/>
        <v/>
      </c>
      <c r="AA28" s="59">
        <f>SUM(AA25:AA27)</f>
        <v>115747.83200000001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316</v>
      </c>
      <c r="C31" s="90">
        <v>256</v>
      </c>
      <c r="D31" s="90">
        <v>276</v>
      </c>
      <c r="E31" s="90">
        <v>273</v>
      </c>
      <c r="F31" s="90">
        <v>276</v>
      </c>
      <c r="G31" s="90">
        <v>273</v>
      </c>
      <c r="H31" s="90">
        <v>351</v>
      </c>
      <c r="I31" s="90">
        <v>350</v>
      </c>
      <c r="J31" s="90">
        <v>341</v>
      </c>
      <c r="K31" s="90">
        <v>281</v>
      </c>
      <c r="L31" s="90">
        <v>270</v>
      </c>
      <c r="M31" s="90">
        <v>296</v>
      </c>
      <c r="N31" s="90">
        <v>297</v>
      </c>
      <c r="O31" s="90">
        <v>285</v>
      </c>
      <c r="P31" s="90">
        <v>246</v>
      </c>
      <c r="Q31" s="90">
        <v>245</v>
      </c>
      <c r="R31" s="90">
        <v>236</v>
      </c>
      <c r="S31" s="90">
        <v>255</v>
      </c>
      <c r="T31" s="90">
        <v>239</v>
      </c>
      <c r="U31" s="90">
        <v>249</v>
      </c>
      <c r="V31" s="90">
        <v>224</v>
      </c>
      <c r="W31" s="90">
        <v>244</v>
      </c>
      <c r="X31" s="90">
        <v>215</v>
      </c>
      <c r="Y31" s="90">
        <v>251</v>
      </c>
      <c r="Z31" s="91"/>
      <c r="AA31" s="69">
        <f t="shared" ref="AA31:AA36" si="3">SUM(B31:Z31)</f>
        <v>6545</v>
      </c>
    </row>
    <row r="32" spans="1:27" ht="24.95" customHeight="1" x14ac:dyDescent="0.2">
      <c r="A32" s="92" t="s">
        <v>25</v>
      </c>
      <c r="B32" s="93">
        <v>439</v>
      </c>
      <c r="C32" s="94">
        <v>454</v>
      </c>
      <c r="D32" s="94">
        <v>459</v>
      </c>
      <c r="E32" s="94">
        <v>460</v>
      </c>
      <c r="F32" s="94">
        <v>490</v>
      </c>
      <c r="G32" s="94">
        <v>466</v>
      </c>
      <c r="H32" s="94">
        <v>447</v>
      </c>
      <c r="I32" s="94">
        <v>361</v>
      </c>
      <c r="J32" s="94">
        <v>328</v>
      </c>
      <c r="K32" s="94">
        <v>359</v>
      </c>
      <c r="L32" s="94">
        <v>435</v>
      </c>
      <c r="M32" s="94">
        <v>481</v>
      </c>
      <c r="N32" s="94">
        <v>478</v>
      </c>
      <c r="O32" s="94">
        <v>475</v>
      </c>
      <c r="P32" s="94">
        <v>444</v>
      </c>
      <c r="Q32" s="94">
        <v>390</v>
      </c>
      <c r="R32" s="94">
        <v>417</v>
      </c>
      <c r="S32" s="94">
        <v>447</v>
      </c>
      <c r="T32" s="94">
        <v>308</v>
      </c>
      <c r="U32" s="94">
        <v>127</v>
      </c>
      <c r="V32" s="94">
        <v>135.858</v>
      </c>
      <c r="W32" s="94">
        <v>178.03100000000001</v>
      </c>
      <c r="X32" s="94">
        <v>192</v>
      </c>
      <c r="Y32" s="94">
        <v>305</v>
      </c>
      <c r="Z32" s="95"/>
      <c r="AA32" s="74">
        <f t="shared" si="3"/>
        <v>9075.889000000001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750</v>
      </c>
      <c r="E33" s="94">
        <v>750</v>
      </c>
      <c r="F33" s="94">
        <v>750</v>
      </c>
      <c r="G33" s="94">
        <v>750</v>
      </c>
      <c r="H33" s="94">
        <v>750</v>
      </c>
      <c r="I33" s="94">
        <v>663.9</v>
      </c>
      <c r="J33" s="94">
        <v>604.5</v>
      </c>
      <c r="K33" s="94">
        <v>590.70000000000005</v>
      </c>
      <c r="L33" s="94">
        <v>511.6</v>
      </c>
      <c r="M33" s="94">
        <v>680.3</v>
      </c>
      <c r="N33" s="94">
        <v>667.8</v>
      </c>
      <c r="O33" s="94">
        <v>480.6</v>
      </c>
      <c r="P33" s="94">
        <v>419.3</v>
      </c>
      <c r="Q33" s="94">
        <v>622.6</v>
      </c>
      <c r="R33" s="94">
        <v>743.3</v>
      </c>
      <c r="S33" s="94">
        <v>626</v>
      </c>
      <c r="T33" s="94">
        <v>469</v>
      </c>
      <c r="U33" s="94">
        <v>288.3</v>
      </c>
      <c r="V33" s="94">
        <v>338.5</v>
      </c>
      <c r="W33" s="94">
        <v>270.5</v>
      </c>
      <c r="X33" s="94">
        <v>364.7</v>
      </c>
      <c r="Y33" s="94">
        <v>750</v>
      </c>
      <c r="Z33" s="95"/>
      <c r="AA33" s="74">
        <f t="shared" si="3"/>
        <v>14341.599999999999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1555</v>
      </c>
      <c r="C36" s="83">
        <f t="shared" ref="C36:Z36" si="4">IF(LEN(C$2)&gt;0,SUM(C31:C35),"")</f>
        <v>1510</v>
      </c>
      <c r="D36" s="83">
        <f t="shared" si="4"/>
        <v>1535</v>
      </c>
      <c r="E36" s="83">
        <f t="shared" si="4"/>
        <v>1533</v>
      </c>
      <c r="F36" s="83">
        <f t="shared" si="4"/>
        <v>1566</v>
      </c>
      <c r="G36" s="83">
        <f t="shared" si="4"/>
        <v>1539</v>
      </c>
      <c r="H36" s="83">
        <f t="shared" si="4"/>
        <v>1598</v>
      </c>
      <c r="I36" s="83">
        <f t="shared" si="4"/>
        <v>1424.9</v>
      </c>
      <c r="J36" s="83">
        <f t="shared" si="4"/>
        <v>1323.5</v>
      </c>
      <c r="K36" s="83">
        <f t="shared" si="4"/>
        <v>1280.7</v>
      </c>
      <c r="L36" s="83">
        <f t="shared" si="4"/>
        <v>1266.5999999999999</v>
      </c>
      <c r="M36" s="83">
        <f t="shared" si="4"/>
        <v>1507.3</v>
      </c>
      <c r="N36" s="83">
        <f t="shared" si="4"/>
        <v>1492.8</v>
      </c>
      <c r="O36" s="83">
        <f t="shared" si="4"/>
        <v>1290.5999999999999</v>
      </c>
      <c r="P36" s="83">
        <f t="shared" si="4"/>
        <v>1159.3</v>
      </c>
      <c r="Q36" s="83">
        <f t="shared" si="4"/>
        <v>1307.5999999999999</v>
      </c>
      <c r="R36" s="83">
        <f t="shared" si="4"/>
        <v>1446.3</v>
      </c>
      <c r="S36" s="83">
        <f t="shared" si="4"/>
        <v>1378</v>
      </c>
      <c r="T36" s="83">
        <f t="shared" si="4"/>
        <v>1066</v>
      </c>
      <c r="U36" s="83">
        <f t="shared" si="4"/>
        <v>714.3</v>
      </c>
      <c r="V36" s="83">
        <f t="shared" si="4"/>
        <v>748.35799999999995</v>
      </c>
      <c r="W36" s="83">
        <f t="shared" si="4"/>
        <v>742.53099999999995</v>
      </c>
      <c r="X36" s="83">
        <f t="shared" si="4"/>
        <v>821.7</v>
      </c>
      <c r="Y36" s="83">
        <f t="shared" si="4"/>
        <v>1356</v>
      </c>
      <c r="Z36" s="84" t="str">
        <f t="shared" si="4"/>
        <v/>
      </c>
      <c r="AA36" s="85">
        <f t="shared" si="3"/>
        <v>31162.488999999994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640</v>
      </c>
      <c r="C41" s="94">
        <v>640</v>
      </c>
      <c r="D41" s="94">
        <v>640</v>
      </c>
      <c r="E41" s="94">
        <v>640</v>
      </c>
      <c r="F41" s="94">
        <v>640</v>
      </c>
      <c r="G41" s="94">
        <v>640</v>
      </c>
      <c r="H41" s="94">
        <v>640</v>
      </c>
      <c r="I41" s="94">
        <v>553.9</v>
      </c>
      <c r="J41" s="94">
        <v>494.5</v>
      </c>
      <c r="K41" s="94">
        <v>480.7</v>
      </c>
      <c r="L41" s="94">
        <v>401.6</v>
      </c>
      <c r="M41" s="94">
        <v>570.29999999999995</v>
      </c>
      <c r="N41" s="94">
        <v>557.79999999999995</v>
      </c>
      <c r="O41" s="94">
        <v>370.6</v>
      </c>
      <c r="P41" s="94">
        <v>309.3</v>
      </c>
      <c r="Q41" s="94">
        <v>512.6</v>
      </c>
      <c r="R41" s="94">
        <v>633.29999999999995</v>
      </c>
      <c r="S41" s="94">
        <v>516</v>
      </c>
      <c r="T41" s="94">
        <v>359</v>
      </c>
      <c r="U41" s="94">
        <v>178.3</v>
      </c>
      <c r="V41" s="94">
        <v>228.5</v>
      </c>
      <c r="W41" s="94">
        <v>160.5</v>
      </c>
      <c r="X41" s="94">
        <v>254.7</v>
      </c>
      <c r="Y41" s="94">
        <v>640</v>
      </c>
      <c r="Z41" s="95"/>
      <c r="AA41" s="74">
        <f t="shared" si="5"/>
        <v>11701.6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640</v>
      </c>
      <c r="C44" s="83">
        <f t="shared" ref="C44:Z44" si="6">IF(LEN(C$2)&gt;0,SUM(C39:C43),"")</f>
        <v>640</v>
      </c>
      <c r="D44" s="83">
        <f t="shared" si="6"/>
        <v>640</v>
      </c>
      <c r="E44" s="83">
        <f t="shared" si="6"/>
        <v>640</v>
      </c>
      <c r="F44" s="83">
        <f t="shared" si="6"/>
        <v>640</v>
      </c>
      <c r="G44" s="83">
        <f t="shared" si="6"/>
        <v>640</v>
      </c>
      <c r="H44" s="83">
        <f t="shared" si="6"/>
        <v>640</v>
      </c>
      <c r="I44" s="83">
        <f t="shared" si="6"/>
        <v>553.9</v>
      </c>
      <c r="J44" s="83">
        <f t="shared" si="6"/>
        <v>494.5</v>
      </c>
      <c r="K44" s="83">
        <f t="shared" si="6"/>
        <v>480.7</v>
      </c>
      <c r="L44" s="83">
        <f t="shared" si="6"/>
        <v>401.6</v>
      </c>
      <c r="M44" s="83">
        <f t="shared" si="6"/>
        <v>570.29999999999995</v>
      </c>
      <c r="N44" s="83">
        <f t="shared" si="6"/>
        <v>557.79999999999995</v>
      </c>
      <c r="O44" s="83">
        <f t="shared" si="6"/>
        <v>370.6</v>
      </c>
      <c r="P44" s="83">
        <f t="shared" si="6"/>
        <v>309.3</v>
      </c>
      <c r="Q44" s="83">
        <f t="shared" si="6"/>
        <v>512.6</v>
      </c>
      <c r="R44" s="83">
        <f t="shared" si="6"/>
        <v>633.29999999999995</v>
      </c>
      <c r="S44" s="83">
        <f t="shared" si="6"/>
        <v>516</v>
      </c>
      <c r="T44" s="83">
        <f t="shared" si="6"/>
        <v>359</v>
      </c>
      <c r="U44" s="83">
        <f t="shared" si="6"/>
        <v>178.3</v>
      </c>
      <c r="V44" s="83">
        <f t="shared" si="6"/>
        <v>228.5</v>
      </c>
      <c r="W44" s="83">
        <f t="shared" si="6"/>
        <v>160.5</v>
      </c>
      <c r="X44" s="83">
        <f t="shared" si="6"/>
        <v>254.7</v>
      </c>
      <c r="Y44" s="83">
        <f t="shared" si="6"/>
        <v>640</v>
      </c>
      <c r="Z44" s="84" t="str">
        <f t="shared" si="6"/>
        <v/>
      </c>
      <c r="AA44" s="85">
        <f t="shared" si="5"/>
        <v>11701.6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4335.1440000000002</v>
      </c>
      <c r="C47" s="83">
        <f t="shared" ref="C47:Z47" si="8">IF(LEN(C$2)&gt;0,C14+C22+C36,"")</f>
        <v>4211.7139999999999</v>
      </c>
      <c r="D47" s="83">
        <f t="shared" si="8"/>
        <v>4121.2039999999997</v>
      </c>
      <c r="E47" s="83">
        <f t="shared" si="8"/>
        <v>4105.884</v>
      </c>
      <c r="F47" s="83">
        <f t="shared" si="8"/>
        <v>4198.4719999999998</v>
      </c>
      <c r="G47" s="83">
        <f t="shared" si="8"/>
        <v>4478.5249999999996</v>
      </c>
      <c r="H47" s="83">
        <f t="shared" si="8"/>
        <v>4993.5559999999996</v>
      </c>
      <c r="I47" s="83">
        <f t="shared" si="8"/>
        <v>5557.9390000000003</v>
      </c>
      <c r="J47" s="83">
        <f t="shared" si="8"/>
        <v>5936.4390000000003</v>
      </c>
      <c r="K47" s="83">
        <f t="shared" si="8"/>
        <v>6088.9790000000003</v>
      </c>
      <c r="L47" s="83">
        <f t="shared" si="8"/>
        <v>6179.6139999999996</v>
      </c>
      <c r="M47" s="83">
        <f t="shared" si="8"/>
        <v>6243.7140000000009</v>
      </c>
      <c r="N47" s="83">
        <f t="shared" si="8"/>
        <v>6237.0080000000007</v>
      </c>
      <c r="O47" s="83">
        <f t="shared" si="8"/>
        <v>5971.8090000000011</v>
      </c>
      <c r="P47" s="83">
        <f t="shared" si="8"/>
        <v>5680.347999999999</v>
      </c>
      <c r="Q47" s="83">
        <f t="shared" si="8"/>
        <v>5563.6580000000013</v>
      </c>
      <c r="R47" s="83">
        <f t="shared" si="8"/>
        <v>5459.1409999999996</v>
      </c>
      <c r="S47" s="83">
        <f t="shared" si="8"/>
        <v>5392.58</v>
      </c>
      <c r="T47" s="83">
        <f t="shared" si="8"/>
        <v>5493.33</v>
      </c>
      <c r="U47" s="83">
        <f t="shared" si="8"/>
        <v>5773.8460000000005</v>
      </c>
      <c r="V47" s="83">
        <f t="shared" si="8"/>
        <v>5996.47</v>
      </c>
      <c r="W47" s="83">
        <f t="shared" si="8"/>
        <v>5503.6209999999992</v>
      </c>
      <c r="X47" s="83">
        <f t="shared" si="8"/>
        <v>5249.442</v>
      </c>
      <c r="Y47" s="83">
        <f t="shared" si="8"/>
        <v>4676.9949999999999</v>
      </c>
      <c r="Z47" s="84" t="str">
        <f t="shared" si="8"/>
        <v/>
      </c>
      <c r="AA47" s="100">
        <f>SUM(B47:Z47)</f>
        <v>127449.43199999999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4335.1440000000002</v>
      </c>
      <c r="C4" s="18">
        <v>4211.7139999999999</v>
      </c>
      <c r="D4" s="18">
        <v>4121.2040000000006</v>
      </c>
      <c r="E4" s="18">
        <v>4105.8840000000009</v>
      </c>
      <c r="F4" s="18">
        <v>4198.4720000000007</v>
      </c>
      <c r="G4" s="18">
        <v>4478.5249999999996</v>
      </c>
      <c r="H4" s="18">
        <v>4993.5560000000005</v>
      </c>
      <c r="I4" s="18">
        <v>5557.9260000000004</v>
      </c>
      <c r="J4" s="18">
        <v>5936.4260000000004</v>
      </c>
      <c r="K4" s="18">
        <v>6088.9539999999988</v>
      </c>
      <c r="L4" s="18">
        <v>6179.626000000002</v>
      </c>
      <c r="M4" s="18">
        <v>6243.7639999999992</v>
      </c>
      <c r="N4" s="18">
        <v>6236.9609999999993</v>
      </c>
      <c r="O4" s="18">
        <v>5971.7980000000007</v>
      </c>
      <c r="P4" s="18">
        <v>5680.3550000000014</v>
      </c>
      <c r="Q4" s="18">
        <v>5563.6570000000002</v>
      </c>
      <c r="R4" s="18">
        <v>5459.1369999999979</v>
      </c>
      <c r="S4" s="18">
        <v>5392.5799999999981</v>
      </c>
      <c r="T4" s="18">
        <v>5493.3179999999993</v>
      </c>
      <c r="U4" s="18">
        <v>5773.8339999999998</v>
      </c>
      <c r="V4" s="18">
        <v>5996.5049999999983</v>
      </c>
      <c r="W4" s="18">
        <v>5503.590000000002</v>
      </c>
      <c r="X4" s="18">
        <v>5249.4289999999992</v>
      </c>
      <c r="Y4" s="18">
        <v>4676.9950000000008</v>
      </c>
      <c r="Z4" s="19"/>
      <c r="AA4" s="20">
        <f>SUM(B4:Z4)</f>
        <v>127449.35400000001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67.25</v>
      </c>
      <c r="C7" s="28">
        <v>65.64</v>
      </c>
      <c r="D7" s="28">
        <v>65.64</v>
      </c>
      <c r="E7" s="28">
        <v>65.64</v>
      </c>
      <c r="F7" s="28">
        <v>65.64</v>
      </c>
      <c r="G7" s="28">
        <v>67.25</v>
      </c>
      <c r="H7" s="28">
        <v>85.15</v>
      </c>
      <c r="I7" s="28">
        <v>65.64</v>
      </c>
      <c r="J7" s="28">
        <v>65.64</v>
      </c>
      <c r="K7" s="28">
        <v>63.98</v>
      </c>
      <c r="L7" s="28">
        <v>59.75</v>
      </c>
      <c r="M7" s="28">
        <v>58.44</v>
      </c>
      <c r="N7" s="28">
        <v>57.01</v>
      </c>
      <c r="O7" s="28">
        <v>52.41</v>
      </c>
      <c r="P7" s="28">
        <v>52.33</v>
      </c>
      <c r="Q7" s="28">
        <v>56.51</v>
      </c>
      <c r="R7" s="28">
        <v>61.01</v>
      </c>
      <c r="S7" s="28">
        <v>65.069999999999993</v>
      </c>
      <c r="T7" s="28">
        <v>74.31</v>
      </c>
      <c r="U7" s="28">
        <v>75</v>
      </c>
      <c r="V7" s="28">
        <v>78.52</v>
      </c>
      <c r="W7" s="28">
        <v>75.319999999999993</v>
      </c>
      <c r="X7" s="28">
        <v>69.3</v>
      </c>
      <c r="Y7" s="28">
        <v>65.64</v>
      </c>
      <c r="Z7" s="29"/>
      <c r="AA7" s="30">
        <v>65.753749999999982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896.154</v>
      </c>
      <c r="C17" s="67">
        <v>935.56799999999998</v>
      </c>
      <c r="D17" s="67">
        <v>919.51599999999996</v>
      </c>
      <c r="E17" s="67">
        <v>926.53399999999999</v>
      </c>
      <c r="F17" s="67">
        <v>945.529</v>
      </c>
      <c r="G17" s="67">
        <v>927.51099999999997</v>
      </c>
      <c r="H17" s="67">
        <v>879.49200000000008</v>
      </c>
      <c r="I17" s="67">
        <v>904.99</v>
      </c>
      <c r="J17" s="67">
        <v>877.41599999999994</v>
      </c>
      <c r="K17" s="67">
        <v>869.03300000000002</v>
      </c>
      <c r="L17" s="67">
        <v>797.07499999999993</v>
      </c>
      <c r="M17" s="67">
        <v>763.01499999999999</v>
      </c>
      <c r="N17" s="67">
        <v>759.24</v>
      </c>
      <c r="O17" s="67">
        <v>719.23900000000003</v>
      </c>
      <c r="P17" s="67">
        <v>721.2589999999999</v>
      </c>
      <c r="Q17" s="67">
        <v>722.23500000000001</v>
      </c>
      <c r="R17" s="67">
        <v>738.33799999999997</v>
      </c>
      <c r="S17" s="67">
        <v>751.41200000000003</v>
      </c>
      <c r="T17" s="67">
        <v>750.96500000000003</v>
      </c>
      <c r="U17" s="67">
        <v>743.45500000000004</v>
      </c>
      <c r="V17" s="67">
        <v>742.46299999999997</v>
      </c>
      <c r="W17" s="67">
        <v>748.46299999999997</v>
      </c>
      <c r="X17" s="67">
        <v>896.93</v>
      </c>
      <c r="Y17" s="67">
        <v>938.09299999999996</v>
      </c>
      <c r="Z17" s="68"/>
      <c r="AA17" s="69">
        <f>SUM(B17:Z17)</f>
        <v>19873.924999999999</v>
      </c>
    </row>
    <row r="18" spans="1:27" ht="24.95" customHeight="1" x14ac:dyDescent="0.2">
      <c r="A18" s="70" t="s">
        <v>13</v>
      </c>
      <c r="B18" s="71">
        <v>1062.7069999999999</v>
      </c>
      <c r="C18" s="72">
        <v>1045.5989999999999</v>
      </c>
      <c r="D18" s="72">
        <v>1031.9359999999999</v>
      </c>
      <c r="E18" s="72">
        <v>1034.0940000000001</v>
      </c>
      <c r="F18" s="72">
        <v>1069.7740000000001</v>
      </c>
      <c r="G18" s="72">
        <v>1191.9190000000003</v>
      </c>
      <c r="H18" s="72">
        <v>1366.7679999999998</v>
      </c>
      <c r="I18" s="72">
        <v>1507.48</v>
      </c>
      <c r="J18" s="72">
        <v>1582.9889999999998</v>
      </c>
      <c r="K18" s="72">
        <v>1603.6950000000002</v>
      </c>
      <c r="L18" s="72">
        <v>1628.4220000000003</v>
      </c>
      <c r="M18" s="72">
        <v>1638.2949999999998</v>
      </c>
      <c r="N18" s="72">
        <v>1644.8449999999998</v>
      </c>
      <c r="O18" s="72">
        <v>1616.1369999999999</v>
      </c>
      <c r="P18" s="72">
        <v>1557.8869999999999</v>
      </c>
      <c r="Q18" s="72">
        <v>1481.847</v>
      </c>
      <c r="R18" s="72">
        <v>1424.5170000000003</v>
      </c>
      <c r="S18" s="72">
        <v>1370.5659999999998</v>
      </c>
      <c r="T18" s="72">
        <v>1324.8479999999997</v>
      </c>
      <c r="U18" s="72">
        <v>1277.33</v>
      </c>
      <c r="V18" s="72">
        <v>1222.9020000000003</v>
      </c>
      <c r="W18" s="72">
        <v>1142.3810000000001</v>
      </c>
      <c r="X18" s="72">
        <v>1102.5229999999999</v>
      </c>
      <c r="Y18" s="72">
        <v>1067.577</v>
      </c>
      <c r="Z18" s="73"/>
      <c r="AA18" s="74">
        <f>SUM(B18:Z18)</f>
        <v>31997.038000000004</v>
      </c>
    </row>
    <row r="19" spans="1:27" ht="24.95" customHeight="1" x14ac:dyDescent="0.2">
      <c r="A19" s="70" t="s">
        <v>14</v>
      </c>
      <c r="B19" s="75">
        <v>2233.2829999999999</v>
      </c>
      <c r="C19" s="76">
        <v>2094.0469999999996</v>
      </c>
      <c r="D19" s="76">
        <v>2035.2519999999997</v>
      </c>
      <c r="E19" s="76">
        <v>2011.2559999999999</v>
      </c>
      <c r="F19" s="76">
        <v>2046.6690000000001</v>
      </c>
      <c r="G19" s="76">
        <v>2198.5949999999998</v>
      </c>
      <c r="H19" s="76">
        <v>2600.7960000000003</v>
      </c>
      <c r="I19" s="76">
        <v>2964.4560000000006</v>
      </c>
      <c r="J19" s="76">
        <v>3298.0209999999997</v>
      </c>
      <c r="K19" s="76">
        <v>3454.7260000000006</v>
      </c>
      <c r="L19" s="76">
        <v>3621.1290000000004</v>
      </c>
      <c r="M19" s="76">
        <v>3710.4539999999997</v>
      </c>
      <c r="N19" s="76">
        <v>3701.3760000000007</v>
      </c>
      <c r="O19" s="76">
        <v>3508.922</v>
      </c>
      <c r="P19" s="76">
        <v>3256.2090000000012</v>
      </c>
      <c r="Q19" s="76">
        <v>3088.0750000000003</v>
      </c>
      <c r="R19" s="76">
        <v>3073.3129999999996</v>
      </c>
      <c r="S19" s="76">
        <v>3119.1020000000008</v>
      </c>
      <c r="T19" s="76">
        <v>3209.5050000000001</v>
      </c>
      <c r="U19" s="76">
        <v>3424.049</v>
      </c>
      <c r="V19" s="76">
        <v>3794.1400000000003</v>
      </c>
      <c r="W19" s="76">
        <v>3387.7460000000001</v>
      </c>
      <c r="X19" s="76">
        <v>2945.1909999999998</v>
      </c>
      <c r="Y19" s="76">
        <v>2503.8250000000003</v>
      </c>
      <c r="Z19" s="73"/>
      <c r="AA19" s="74">
        <f>SUM(B19:Z19)</f>
        <v>71280.137000000002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>
        <v>125</v>
      </c>
      <c r="R20" s="76">
        <v>68.968999999999994</v>
      </c>
      <c r="S20" s="76"/>
      <c r="T20" s="76"/>
      <c r="U20" s="76"/>
      <c r="V20" s="76"/>
      <c r="W20" s="76"/>
      <c r="X20" s="76"/>
      <c r="Y20" s="76"/>
      <c r="Z20" s="78"/>
      <c r="AA20" s="79">
        <f>SUM(B20:Z20)</f>
        <v>193.96899999999999</v>
      </c>
    </row>
    <row r="21" spans="1:27" ht="24.95" customHeight="1" x14ac:dyDescent="0.2">
      <c r="A21" s="80" t="s">
        <v>16</v>
      </c>
      <c r="B21" s="72">
        <v>104</v>
      </c>
      <c r="C21" s="72">
        <v>100.5</v>
      </c>
      <c r="D21" s="72">
        <v>98.5</v>
      </c>
      <c r="E21" s="72">
        <v>98</v>
      </c>
      <c r="F21" s="72">
        <v>100.5</v>
      </c>
      <c r="G21" s="72">
        <v>104.5</v>
      </c>
      <c r="H21" s="72">
        <v>110.5</v>
      </c>
      <c r="I21" s="72">
        <v>111</v>
      </c>
      <c r="J21" s="72">
        <v>108</v>
      </c>
      <c r="K21" s="72">
        <v>101.5</v>
      </c>
      <c r="L21" s="72">
        <v>98</v>
      </c>
      <c r="M21" s="72">
        <v>97</v>
      </c>
      <c r="N21" s="72">
        <v>96.5</v>
      </c>
      <c r="O21" s="72">
        <v>92.5</v>
      </c>
      <c r="P21" s="72">
        <v>90</v>
      </c>
      <c r="Q21" s="72">
        <v>91.5</v>
      </c>
      <c r="R21" s="72">
        <v>99</v>
      </c>
      <c r="S21" s="72">
        <v>111.5</v>
      </c>
      <c r="T21" s="72">
        <v>125</v>
      </c>
      <c r="U21" s="72">
        <v>136</v>
      </c>
      <c r="V21" s="72">
        <v>144</v>
      </c>
      <c r="W21" s="72">
        <v>132</v>
      </c>
      <c r="X21" s="72">
        <v>123.5</v>
      </c>
      <c r="Y21" s="72">
        <v>112.5</v>
      </c>
      <c r="Z21" s="72"/>
      <c r="AA21" s="74">
        <f>SUM(B21:Z21)</f>
        <v>2586</v>
      </c>
    </row>
    <row r="22" spans="1:27" ht="30" customHeight="1" thickBot="1" x14ac:dyDescent="0.25">
      <c r="A22" s="81" t="s">
        <v>17</v>
      </c>
      <c r="B22" s="82">
        <f t="shared" ref="B22:AA22" si="1">SUM(B17:B21)</f>
        <v>4296.1440000000002</v>
      </c>
      <c r="C22" s="83">
        <f t="shared" si="1"/>
        <v>4175.7139999999999</v>
      </c>
      <c r="D22" s="83">
        <f t="shared" si="1"/>
        <v>4085.2039999999997</v>
      </c>
      <c r="E22" s="83">
        <f t="shared" si="1"/>
        <v>4069.884</v>
      </c>
      <c r="F22" s="83">
        <f t="shared" si="1"/>
        <v>4162.4719999999998</v>
      </c>
      <c r="G22" s="83">
        <f t="shared" si="1"/>
        <v>4422.5249999999996</v>
      </c>
      <c r="H22" s="83">
        <f t="shared" si="1"/>
        <v>4957.5560000000005</v>
      </c>
      <c r="I22" s="83">
        <f t="shared" si="1"/>
        <v>5487.9260000000013</v>
      </c>
      <c r="J22" s="83">
        <f t="shared" si="1"/>
        <v>5866.4259999999995</v>
      </c>
      <c r="K22" s="83">
        <f t="shared" si="1"/>
        <v>6028.9540000000006</v>
      </c>
      <c r="L22" s="83">
        <f t="shared" si="1"/>
        <v>6144.6260000000002</v>
      </c>
      <c r="M22" s="83">
        <f t="shared" si="1"/>
        <v>6208.7639999999992</v>
      </c>
      <c r="N22" s="83">
        <f t="shared" si="1"/>
        <v>6201.9610000000011</v>
      </c>
      <c r="O22" s="83">
        <f t="shared" si="1"/>
        <v>5936.7980000000007</v>
      </c>
      <c r="P22" s="83">
        <f t="shared" si="1"/>
        <v>5625.3550000000014</v>
      </c>
      <c r="Q22" s="83">
        <f t="shared" si="1"/>
        <v>5508.6570000000002</v>
      </c>
      <c r="R22" s="83">
        <f t="shared" si="1"/>
        <v>5404.1369999999997</v>
      </c>
      <c r="S22" s="83">
        <f t="shared" si="1"/>
        <v>5352.5800000000008</v>
      </c>
      <c r="T22" s="83">
        <f t="shared" si="1"/>
        <v>5410.3179999999993</v>
      </c>
      <c r="U22" s="83">
        <f t="shared" si="1"/>
        <v>5580.8339999999998</v>
      </c>
      <c r="V22" s="83">
        <f t="shared" si="1"/>
        <v>5903.505000000001</v>
      </c>
      <c r="W22" s="83">
        <f t="shared" si="1"/>
        <v>5410.59</v>
      </c>
      <c r="X22" s="83">
        <f t="shared" si="1"/>
        <v>5068.1440000000002</v>
      </c>
      <c r="Y22" s="83">
        <f t="shared" si="1"/>
        <v>4621.9950000000008</v>
      </c>
      <c r="Z22" s="84">
        <f t="shared" si="1"/>
        <v>0</v>
      </c>
      <c r="AA22" s="85">
        <f t="shared" si="1"/>
        <v>125931.069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105</v>
      </c>
      <c r="C25" s="67">
        <v>101.5</v>
      </c>
      <c r="D25" s="67">
        <v>99.5</v>
      </c>
      <c r="E25" s="67">
        <v>99</v>
      </c>
      <c r="F25" s="67">
        <v>101.5</v>
      </c>
      <c r="G25" s="67">
        <v>105.5</v>
      </c>
      <c r="H25" s="67">
        <v>111.5</v>
      </c>
      <c r="I25" s="67">
        <v>111</v>
      </c>
      <c r="J25" s="67">
        <v>108</v>
      </c>
      <c r="K25" s="67">
        <v>101.5</v>
      </c>
      <c r="L25" s="67">
        <v>98</v>
      </c>
      <c r="M25" s="67">
        <v>97</v>
      </c>
      <c r="N25" s="67">
        <v>96.5</v>
      </c>
      <c r="O25" s="67">
        <v>92.5</v>
      </c>
      <c r="P25" s="67">
        <v>110</v>
      </c>
      <c r="Q25" s="67">
        <v>111.5</v>
      </c>
      <c r="R25" s="67">
        <v>119</v>
      </c>
      <c r="S25" s="67">
        <v>111.5</v>
      </c>
      <c r="T25" s="67">
        <v>125</v>
      </c>
      <c r="U25" s="67">
        <v>136</v>
      </c>
      <c r="V25" s="67">
        <v>144</v>
      </c>
      <c r="W25" s="67">
        <v>132</v>
      </c>
      <c r="X25" s="67">
        <v>123.5</v>
      </c>
      <c r="Y25" s="67">
        <v>112.5</v>
      </c>
      <c r="Z25" s="68"/>
      <c r="AA25" s="69">
        <f>SUM(B25:Z25)</f>
        <v>2653</v>
      </c>
    </row>
    <row r="26" spans="1:27" ht="24.95" customHeight="1" x14ac:dyDescent="0.2">
      <c r="A26" s="70" t="s">
        <v>20</v>
      </c>
      <c r="B26" s="71">
        <v>4230.1440000000002</v>
      </c>
      <c r="C26" s="72">
        <v>4110.2139999999999</v>
      </c>
      <c r="D26" s="72">
        <v>4021.7040000000002</v>
      </c>
      <c r="E26" s="72">
        <v>4006.884</v>
      </c>
      <c r="F26" s="72">
        <v>4096.9719999999998</v>
      </c>
      <c r="G26" s="72">
        <v>4373.0249999999996</v>
      </c>
      <c r="H26" s="72">
        <v>4882.0559999999996</v>
      </c>
      <c r="I26" s="72">
        <v>5446.9260000000004</v>
      </c>
      <c r="J26" s="72">
        <v>5828.4260000000004</v>
      </c>
      <c r="K26" s="72">
        <v>5987.4539999999997</v>
      </c>
      <c r="L26" s="72">
        <v>6081.6260000000002</v>
      </c>
      <c r="M26" s="72">
        <v>6146.7640000000001</v>
      </c>
      <c r="N26" s="72">
        <v>6140.4610000000002</v>
      </c>
      <c r="O26" s="72">
        <v>5879.2979999999998</v>
      </c>
      <c r="P26" s="72">
        <v>5570.3549999999996</v>
      </c>
      <c r="Q26" s="72">
        <v>5452.1570000000002</v>
      </c>
      <c r="R26" s="72">
        <v>5340.1369999999997</v>
      </c>
      <c r="S26" s="72">
        <v>5281.08</v>
      </c>
      <c r="T26" s="72">
        <v>5368.3180000000002</v>
      </c>
      <c r="U26" s="72">
        <v>5637.8339999999998</v>
      </c>
      <c r="V26" s="72">
        <v>5852.5050000000001</v>
      </c>
      <c r="W26" s="72">
        <v>5371.59</v>
      </c>
      <c r="X26" s="72">
        <v>5125.9290000000001</v>
      </c>
      <c r="Y26" s="72">
        <v>4564.4949999999999</v>
      </c>
      <c r="Z26" s="73"/>
      <c r="AA26" s="74">
        <f>SUM(B26:Z26)</f>
        <v>124796.35400000001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4335.1440000000002</v>
      </c>
      <c r="C28" s="57">
        <f t="shared" si="2"/>
        <v>4211.7139999999999</v>
      </c>
      <c r="D28" s="57">
        <f t="shared" si="2"/>
        <v>4121.2039999999997</v>
      </c>
      <c r="E28" s="57">
        <f t="shared" si="2"/>
        <v>4105.884</v>
      </c>
      <c r="F28" s="57">
        <f t="shared" si="2"/>
        <v>4198.4719999999998</v>
      </c>
      <c r="G28" s="57">
        <f t="shared" si="2"/>
        <v>4478.5249999999996</v>
      </c>
      <c r="H28" s="57">
        <f t="shared" si="2"/>
        <v>4993.5559999999996</v>
      </c>
      <c r="I28" s="57">
        <f t="shared" si="2"/>
        <v>5557.9260000000004</v>
      </c>
      <c r="J28" s="57">
        <f t="shared" si="2"/>
        <v>5936.4260000000004</v>
      </c>
      <c r="K28" s="57">
        <f t="shared" si="2"/>
        <v>6088.9539999999997</v>
      </c>
      <c r="L28" s="57">
        <f t="shared" si="2"/>
        <v>6179.6260000000002</v>
      </c>
      <c r="M28" s="57">
        <f t="shared" si="2"/>
        <v>6243.7640000000001</v>
      </c>
      <c r="N28" s="57">
        <f t="shared" si="2"/>
        <v>6236.9610000000002</v>
      </c>
      <c r="O28" s="57">
        <f t="shared" si="2"/>
        <v>5971.7979999999998</v>
      </c>
      <c r="P28" s="57">
        <f t="shared" si="2"/>
        <v>5680.3549999999996</v>
      </c>
      <c r="Q28" s="57">
        <f t="shared" si="2"/>
        <v>5563.6570000000002</v>
      </c>
      <c r="R28" s="57">
        <f t="shared" si="2"/>
        <v>5459.1369999999997</v>
      </c>
      <c r="S28" s="57">
        <f t="shared" si="2"/>
        <v>5392.58</v>
      </c>
      <c r="T28" s="57">
        <f t="shared" si="2"/>
        <v>5493.3180000000002</v>
      </c>
      <c r="U28" s="57">
        <f t="shared" si="2"/>
        <v>5773.8339999999998</v>
      </c>
      <c r="V28" s="57">
        <f t="shared" si="2"/>
        <v>5996.5050000000001</v>
      </c>
      <c r="W28" s="57">
        <f t="shared" si="2"/>
        <v>5503.59</v>
      </c>
      <c r="X28" s="57">
        <f t="shared" si="2"/>
        <v>5249.4290000000001</v>
      </c>
      <c r="Y28" s="57">
        <f t="shared" si="2"/>
        <v>4676.9949999999999</v>
      </c>
      <c r="Z28" s="58">
        <f t="shared" si="2"/>
        <v>0</v>
      </c>
      <c r="AA28" s="59">
        <f t="shared" si="2"/>
        <v>127449.35400000001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39</v>
      </c>
      <c r="C31" s="90">
        <v>36</v>
      </c>
      <c r="D31" s="90">
        <v>36</v>
      </c>
      <c r="E31" s="90">
        <v>36</v>
      </c>
      <c r="F31" s="90">
        <v>36</v>
      </c>
      <c r="G31" s="90">
        <v>56</v>
      </c>
      <c r="H31" s="90">
        <v>36</v>
      </c>
      <c r="I31" s="90">
        <v>35</v>
      </c>
      <c r="J31" s="90">
        <v>35</v>
      </c>
      <c r="K31" s="90">
        <v>35</v>
      </c>
      <c r="L31" s="90">
        <v>35</v>
      </c>
      <c r="M31" s="90">
        <v>35</v>
      </c>
      <c r="N31" s="90">
        <v>35</v>
      </c>
      <c r="O31" s="90">
        <v>35</v>
      </c>
      <c r="P31" s="90">
        <v>55</v>
      </c>
      <c r="Q31" s="90">
        <v>55</v>
      </c>
      <c r="R31" s="90">
        <v>55</v>
      </c>
      <c r="S31" s="90">
        <v>35</v>
      </c>
      <c r="T31" s="90">
        <v>35</v>
      </c>
      <c r="U31" s="90">
        <v>85</v>
      </c>
      <c r="V31" s="90">
        <v>35</v>
      </c>
      <c r="W31" s="90">
        <v>35</v>
      </c>
      <c r="X31" s="90">
        <v>105</v>
      </c>
      <c r="Y31" s="90">
        <v>55</v>
      </c>
      <c r="Z31" s="91"/>
      <c r="AA31" s="69">
        <f t="shared" ref="AA31:AA36" si="3">SUM(B31:Z31)</f>
        <v>1070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>
        <v>35</v>
      </c>
      <c r="J32" s="94">
        <v>35</v>
      </c>
      <c r="K32" s="94">
        <v>25</v>
      </c>
      <c r="L32" s="94"/>
      <c r="M32" s="94"/>
      <c r="N32" s="94"/>
      <c r="O32" s="94"/>
      <c r="P32" s="94"/>
      <c r="Q32" s="94"/>
      <c r="R32" s="94"/>
      <c r="S32" s="94">
        <v>5</v>
      </c>
      <c r="T32" s="94">
        <v>48</v>
      </c>
      <c r="U32" s="94">
        <v>108</v>
      </c>
      <c r="V32" s="94">
        <v>58</v>
      </c>
      <c r="W32" s="94">
        <v>58</v>
      </c>
      <c r="X32" s="94">
        <v>76.284999999999997</v>
      </c>
      <c r="Y32" s="94"/>
      <c r="Z32" s="95"/>
      <c r="AA32" s="74">
        <f t="shared" si="3"/>
        <v>448.28499999999997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39</v>
      </c>
      <c r="C36" s="83">
        <f t="shared" ref="C36:Z36" si="4">SUM(C31:C35)</f>
        <v>36</v>
      </c>
      <c r="D36" s="83">
        <f t="shared" si="4"/>
        <v>36</v>
      </c>
      <c r="E36" s="83">
        <f t="shared" si="4"/>
        <v>36</v>
      </c>
      <c r="F36" s="83">
        <f t="shared" si="4"/>
        <v>36</v>
      </c>
      <c r="G36" s="83">
        <f t="shared" si="4"/>
        <v>56</v>
      </c>
      <c r="H36" s="83">
        <f t="shared" si="4"/>
        <v>36</v>
      </c>
      <c r="I36" s="83">
        <f t="shared" si="4"/>
        <v>70</v>
      </c>
      <c r="J36" s="83">
        <f t="shared" si="4"/>
        <v>70</v>
      </c>
      <c r="K36" s="83">
        <f t="shared" si="4"/>
        <v>60</v>
      </c>
      <c r="L36" s="83">
        <f t="shared" si="4"/>
        <v>35</v>
      </c>
      <c r="M36" s="83">
        <f t="shared" si="4"/>
        <v>35</v>
      </c>
      <c r="N36" s="83">
        <f t="shared" si="4"/>
        <v>35</v>
      </c>
      <c r="O36" s="83">
        <f t="shared" si="4"/>
        <v>35</v>
      </c>
      <c r="P36" s="83">
        <f t="shared" si="4"/>
        <v>55</v>
      </c>
      <c r="Q36" s="83">
        <f t="shared" si="4"/>
        <v>55</v>
      </c>
      <c r="R36" s="83">
        <f t="shared" si="4"/>
        <v>55</v>
      </c>
      <c r="S36" s="83">
        <f t="shared" si="4"/>
        <v>40</v>
      </c>
      <c r="T36" s="83">
        <f t="shared" si="4"/>
        <v>83</v>
      </c>
      <c r="U36" s="83">
        <f t="shared" si="4"/>
        <v>193</v>
      </c>
      <c r="V36" s="83">
        <f t="shared" si="4"/>
        <v>93</v>
      </c>
      <c r="W36" s="83">
        <f t="shared" si="4"/>
        <v>93</v>
      </c>
      <c r="X36" s="83">
        <f t="shared" si="4"/>
        <v>181.285</v>
      </c>
      <c r="Y36" s="83">
        <f t="shared" si="4"/>
        <v>55</v>
      </c>
      <c r="Z36" s="84">
        <f t="shared" si="4"/>
        <v>0</v>
      </c>
      <c r="AA36" s="85">
        <f t="shared" si="3"/>
        <v>1518.2850000000001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4335.1440000000002</v>
      </c>
      <c r="C47" s="83">
        <f t="shared" ref="C47:Z47" si="8">SUM(C10:C13)+C22+C36</f>
        <v>4211.7139999999999</v>
      </c>
      <c r="D47" s="83">
        <f t="shared" si="8"/>
        <v>4121.2039999999997</v>
      </c>
      <c r="E47" s="83">
        <f t="shared" si="8"/>
        <v>4105.884</v>
      </c>
      <c r="F47" s="83">
        <f t="shared" si="8"/>
        <v>4198.4719999999998</v>
      </c>
      <c r="G47" s="83">
        <f t="shared" si="8"/>
        <v>4478.5249999999996</v>
      </c>
      <c r="H47" s="83">
        <f t="shared" si="8"/>
        <v>4993.5560000000005</v>
      </c>
      <c r="I47" s="83">
        <f t="shared" si="8"/>
        <v>5557.9260000000013</v>
      </c>
      <c r="J47" s="83">
        <f t="shared" si="8"/>
        <v>5936.4259999999995</v>
      </c>
      <c r="K47" s="83">
        <f t="shared" si="8"/>
        <v>6088.9540000000006</v>
      </c>
      <c r="L47" s="83">
        <f t="shared" si="8"/>
        <v>6179.6260000000002</v>
      </c>
      <c r="M47" s="83">
        <f t="shared" si="8"/>
        <v>6243.7639999999992</v>
      </c>
      <c r="N47" s="83">
        <f t="shared" si="8"/>
        <v>6236.9610000000011</v>
      </c>
      <c r="O47" s="83">
        <f t="shared" si="8"/>
        <v>5971.7980000000007</v>
      </c>
      <c r="P47" s="83">
        <f t="shared" si="8"/>
        <v>5680.3550000000014</v>
      </c>
      <c r="Q47" s="83">
        <f t="shared" si="8"/>
        <v>5563.6570000000002</v>
      </c>
      <c r="R47" s="83">
        <f t="shared" si="8"/>
        <v>5459.1369999999997</v>
      </c>
      <c r="S47" s="83">
        <f t="shared" si="8"/>
        <v>5392.5800000000008</v>
      </c>
      <c r="T47" s="83">
        <f t="shared" si="8"/>
        <v>5493.3179999999993</v>
      </c>
      <c r="U47" s="83">
        <f t="shared" si="8"/>
        <v>5773.8339999999998</v>
      </c>
      <c r="V47" s="83">
        <f t="shared" si="8"/>
        <v>5996.505000000001</v>
      </c>
      <c r="W47" s="83">
        <f t="shared" si="8"/>
        <v>5503.59</v>
      </c>
      <c r="X47" s="83">
        <f t="shared" si="8"/>
        <v>5249.4290000000001</v>
      </c>
      <c r="Y47" s="83">
        <f t="shared" si="8"/>
        <v>4676.9950000000008</v>
      </c>
      <c r="Z47" s="84">
        <f t="shared" si="8"/>
        <v>0</v>
      </c>
      <c r="AA47" s="100">
        <f>SUM(B47:Z47)</f>
        <v>127449.35399999999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-640</v>
      </c>
      <c r="C4" s="18">
        <v>-640</v>
      </c>
      <c r="D4" s="18">
        <v>-640</v>
      </c>
      <c r="E4" s="18">
        <v>-640</v>
      </c>
      <c r="F4" s="18">
        <v>-640</v>
      </c>
      <c r="G4" s="18">
        <v>-640</v>
      </c>
      <c r="H4" s="18">
        <v>-640</v>
      </c>
      <c r="I4" s="18">
        <v>-553.9</v>
      </c>
      <c r="J4" s="18">
        <v>-494.5</v>
      </c>
      <c r="K4" s="18">
        <v>-480.7</v>
      </c>
      <c r="L4" s="18">
        <v>-401.6</v>
      </c>
      <c r="M4" s="18">
        <v>-570.29999999999995</v>
      </c>
      <c r="N4" s="18">
        <v>-557.79999999999995</v>
      </c>
      <c r="O4" s="18">
        <v>-370.6</v>
      </c>
      <c r="P4" s="18">
        <v>-309.3</v>
      </c>
      <c r="Q4" s="18">
        <v>-512.6</v>
      </c>
      <c r="R4" s="18">
        <v>-633.29999999999995</v>
      </c>
      <c r="S4" s="18">
        <v>-516</v>
      </c>
      <c r="T4" s="18">
        <v>-359</v>
      </c>
      <c r="U4" s="18">
        <v>-178.3</v>
      </c>
      <c r="V4" s="18">
        <v>-228.5</v>
      </c>
      <c r="W4" s="18">
        <v>-160.5</v>
      </c>
      <c r="X4" s="18">
        <v>-254.7</v>
      </c>
      <c r="Y4" s="18">
        <v>-640</v>
      </c>
      <c r="Z4" s="19"/>
      <c r="AA4" s="107">
        <f>SUM(B4:Z4)</f>
        <v>-11701.6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67.25</v>
      </c>
      <c r="C7" s="113">
        <v>65.64</v>
      </c>
      <c r="D7" s="113">
        <v>65.64</v>
      </c>
      <c r="E7" s="113">
        <v>65.64</v>
      </c>
      <c r="F7" s="113">
        <v>65.64</v>
      </c>
      <c r="G7" s="113">
        <v>67.25</v>
      </c>
      <c r="H7" s="113">
        <v>85.15</v>
      </c>
      <c r="I7" s="113">
        <v>65.64</v>
      </c>
      <c r="J7" s="113">
        <v>65.64</v>
      </c>
      <c r="K7" s="113">
        <v>63.98</v>
      </c>
      <c r="L7" s="113">
        <v>59.75</v>
      </c>
      <c r="M7" s="113">
        <v>58.44</v>
      </c>
      <c r="N7" s="113">
        <v>57.01</v>
      </c>
      <c r="O7" s="113">
        <v>52.41</v>
      </c>
      <c r="P7" s="113">
        <v>52.33</v>
      </c>
      <c r="Q7" s="113">
        <v>56.51</v>
      </c>
      <c r="R7" s="113">
        <v>61.01</v>
      </c>
      <c r="S7" s="113">
        <v>65.069999999999993</v>
      </c>
      <c r="T7" s="113">
        <v>74.31</v>
      </c>
      <c r="U7" s="113">
        <v>75</v>
      </c>
      <c r="V7" s="113">
        <v>78.52</v>
      </c>
      <c r="W7" s="113">
        <v>75.319999999999993</v>
      </c>
      <c r="X7" s="113">
        <v>69.3</v>
      </c>
      <c r="Y7" s="113">
        <v>65.64</v>
      </c>
      <c r="Z7" s="114"/>
      <c r="AA7" s="115">
        <v>65.753749999999982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640</v>
      </c>
      <c r="C13" s="125">
        <v>640</v>
      </c>
      <c r="D13" s="125">
        <v>640</v>
      </c>
      <c r="E13" s="125">
        <v>640</v>
      </c>
      <c r="F13" s="125">
        <v>640</v>
      </c>
      <c r="G13" s="125">
        <v>640</v>
      </c>
      <c r="H13" s="125">
        <v>640</v>
      </c>
      <c r="I13" s="125">
        <v>553.9</v>
      </c>
      <c r="J13" s="125">
        <v>494.5</v>
      </c>
      <c r="K13" s="125">
        <v>480.7</v>
      </c>
      <c r="L13" s="125">
        <v>401.6</v>
      </c>
      <c r="M13" s="125">
        <v>570.29999999999995</v>
      </c>
      <c r="N13" s="125">
        <v>557.79999999999995</v>
      </c>
      <c r="O13" s="125">
        <v>370.6</v>
      </c>
      <c r="P13" s="125">
        <v>309.3</v>
      </c>
      <c r="Q13" s="125">
        <v>512.6</v>
      </c>
      <c r="R13" s="125">
        <v>633.29999999999995</v>
      </c>
      <c r="S13" s="125">
        <v>516</v>
      </c>
      <c r="T13" s="125">
        <v>359</v>
      </c>
      <c r="U13" s="125">
        <v>178.3</v>
      </c>
      <c r="V13" s="125">
        <v>228.5</v>
      </c>
      <c r="W13" s="125">
        <v>160.5</v>
      </c>
      <c r="X13" s="125">
        <v>254.7</v>
      </c>
      <c r="Y13" s="126">
        <v>640</v>
      </c>
      <c r="Z13" s="127"/>
      <c r="AA13" s="128">
        <f t="shared" si="0"/>
        <v>11701.6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640</v>
      </c>
      <c r="C16" s="131">
        <f t="shared" ref="C16:Z16" si="1">IF(LEN(C$2)&gt;0,SUM(C11:C15),"")</f>
        <v>640</v>
      </c>
      <c r="D16" s="131">
        <f t="shared" si="1"/>
        <v>640</v>
      </c>
      <c r="E16" s="131">
        <f t="shared" si="1"/>
        <v>640</v>
      </c>
      <c r="F16" s="131">
        <f t="shared" si="1"/>
        <v>640</v>
      </c>
      <c r="G16" s="131">
        <f t="shared" si="1"/>
        <v>640</v>
      </c>
      <c r="H16" s="131">
        <f t="shared" si="1"/>
        <v>640</v>
      </c>
      <c r="I16" s="131">
        <f t="shared" si="1"/>
        <v>553.9</v>
      </c>
      <c r="J16" s="131">
        <f t="shared" si="1"/>
        <v>494.5</v>
      </c>
      <c r="K16" s="131">
        <f t="shared" si="1"/>
        <v>480.7</v>
      </c>
      <c r="L16" s="131">
        <f t="shared" si="1"/>
        <v>401.6</v>
      </c>
      <c r="M16" s="131">
        <f t="shared" si="1"/>
        <v>570.29999999999995</v>
      </c>
      <c r="N16" s="131">
        <f t="shared" si="1"/>
        <v>557.79999999999995</v>
      </c>
      <c r="O16" s="131">
        <f t="shared" si="1"/>
        <v>370.6</v>
      </c>
      <c r="P16" s="131">
        <f t="shared" si="1"/>
        <v>309.3</v>
      </c>
      <c r="Q16" s="131">
        <f t="shared" si="1"/>
        <v>512.6</v>
      </c>
      <c r="R16" s="131">
        <f t="shared" si="1"/>
        <v>633.29999999999995</v>
      </c>
      <c r="S16" s="131">
        <f t="shared" si="1"/>
        <v>516</v>
      </c>
      <c r="T16" s="131">
        <f t="shared" si="1"/>
        <v>359</v>
      </c>
      <c r="U16" s="131">
        <f t="shared" si="1"/>
        <v>178.3</v>
      </c>
      <c r="V16" s="131">
        <f t="shared" si="1"/>
        <v>228.5</v>
      </c>
      <c r="W16" s="131">
        <f t="shared" si="1"/>
        <v>160.5</v>
      </c>
      <c r="X16" s="131">
        <f t="shared" si="1"/>
        <v>254.7</v>
      </c>
      <c r="Y16" s="131">
        <f t="shared" si="1"/>
        <v>640</v>
      </c>
      <c r="Z16" s="132" t="str">
        <f t="shared" si="1"/>
        <v/>
      </c>
      <c r="AA16" s="85">
        <f t="shared" si="0"/>
        <v>11701.6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2021-06-02T11:33:21Z</dcterms:created>
  <dcterms:modified xsi:type="dcterms:W3CDTF">2021-06-02T11:33:21Z</dcterms:modified>
</cp:coreProperties>
</file>