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[1]SPOT_Orders_OverView_01!$A$50:$A$82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<sst xmlns="http://schemas.openxmlformats.org/spreadsheetml/2006/main" count="109" uniqueCount="48">
  <si>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01/06/2021 14:09:09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</si>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</sst>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1915.9</c:v>
                </c:pt>
                <c:pt idx="1">
                  <c:v>1915.9</c:v>
                </c:pt>
                <c:pt idx="2">
                  <c:v>1935.9</c:v>
                </c:pt>
                <c:pt idx="3">
                  <c:v>1955.9</c:v>
                </c:pt>
                <c:pt idx="4">
                  <c:v>2015.9</c:v>
                </c:pt>
                <c:pt idx="5">
                  <c:v>2087.9</c:v>
                </c:pt>
                <c:pt idx="6">
                  <c:v>2257.3040000000001</c:v>
                </c:pt>
                <c:pt idx="7">
                  <c:v>2282.9</c:v>
                </c:pt>
                <c:pt idx="8">
                  <c:v>2252.7429999999999</c:v>
                </c:pt>
                <c:pt idx="9">
                  <c:v>2023.9</c:v>
                </c:pt>
                <c:pt idx="10">
                  <c:v>1735.9</c:v>
                </c:pt>
                <c:pt idx="11">
                  <c:v>1735.9</c:v>
                </c:pt>
                <c:pt idx="12">
                  <c:v>1755.9</c:v>
                </c:pt>
                <c:pt idx="13">
                  <c:v>1755.9</c:v>
                </c:pt>
                <c:pt idx="14">
                  <c:v>1755.9</c:v>
                </c:pt>
                <c:pt idx="15">
                  <c:v>1755.9</c:v>
                </c:pt>
                <c:pt idx="16">
                  <c:v>1845.9</c:v>
                </c:pt>
                <c:pt idx="17">
                  <c:v>2129.27</c:v>
                </c:pt>
                <c:pt idx="18">
                  <c:v>2650.9</c:v>
                </c:pt>
                <c:pt idx="19">
                  <c:v>2865.7129999999997</c:v>
                </c:pt>
                <c:pt idx="20">
                  <c:v>3088.9849999999997</c:v>
                </c:pt>
                <c:pt idx="21">
                  <c:v>2834.9</c:v>
                </c:pt>
                <c:pt idx="22">
                  <c:v>2466.6280000000002</c:v>
                </c:pt>
                <c:pt idx="23">
                  <c:v>2509.0060000000003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1600</c:v>
                </c:pt>
                <c:pt idx="1">
                  <c:v>1553</c:v>
                </c:pt>
                <c:pt idx="2">
                  <c:v>1509.4</c:v>
                </c:pt>
                <c:pt idx="3">
                  <c:v>1532</c:v>
                </c:pt>
                <c:pt idx="4">
                  <c:v>1539.2629999999999</c:v>
                </c:pt>
                <c:pt idx="5">
                  <c:v>1558</c:v>
                </c:pt>
                <c:pt idx="6">
                  <c:v>1617</c:v>
                </c:pt>
                <c:pt idx="7">
                  <c:v>1177.797</c:v>
                </c:pt>
                <c:pt idx="8">
                  <c:v>1083.3</c:v>
                </c:pt>
                <c:pt idx="9">
                  <c:v>1146.2</c:v>
                </c:pt>
                <c:pt idx="10">
                  <c:v>1331.739</c:v>
                </c:pt>
                <c:pt idx="11">
                  <c:v>1523.0259999999998</c:v>
                </c:pt>
                <c:pt idx="12">
                  <c:v>1508</c:v>
                </c:pt>
                <c:pt idx="13">
                  <c:v>1347.1</c:v>
                </c:pt>
                <c:pt idx="14">
                  <c:v>1244.4000000000001</c:v>
                </c:pt>
                <c:pt idx="15">
                  <c:v>1327.9</c:v>
                </c:pt>
                <c:pt idx="16">
                  <c:v>1510.904</c:v>
                </c:pt>
                <c:pt idx="17">
                  <c:v>1515</c:v>
                </c:pt>
                <c:pt idx="18">
                  <c:v>1199.181</c:v>
                </c:pt>
                <c:pt idx="19">
                  <c:v>1036.3</c:v>
                </c:pt>
                <c:pt idx="20">
                  <c:v>1009</c:v>
                </c:pt>
                <c:pt idx="21">
                  <c:v>1094.5999999999999</c:v>
                </c:pt>
                <c:pt idx="22">
                  <c:v>1281</c:v>
                </c:pt>
                <c:pt idx="23">
                  <c:v>1573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781.10899999999992</c:v>
                </c:pt>
                <c:pt idx="1">
                  <c:v>785.18700000000013</c:v>
                </c:pt>
                <c:pt idx="2">
                  <c:v>771.88000000000011</c:v>
                </c:pt>
                <c:pt idx="3">
                  <c:v>750.9910000000001</c:v>
                </c:pt>
                <c:pt idx="4">
                  <c:v>750.79100000000005</c:v>
                </c:pt>
                <c:pt idx="5">
                  <c:v>830.47799999999972</c:v>
                </c:pt>
                <c:pt idx="6">
                  <c:v>1111.5300000000002</c:v>
                </c:pt>
                <c:pt idx="7">
                  <c:v>1612.2070000000003</c:v>
                </c:pt>
                <c:pt idx="8">
                  <c:v>2147.1490000000003</c:v>
                </c:pt>
                <c:pt idx="9">
                  <c:v>2523.7980000000002</c:v>
                </c:pt>
                <c:pt idx="10">
                  <c:v>2701.4849999999992</c:v>
                </c:pt>
                <c:pt idx="11">
                  <c:v>2747.6</c:v>
                </c:pt>
                <c:pt idx="12">
                  <c:v>2774.4279999999999</c:v>
                </c:pt>
                <c:pt idx="13">
                  <c:v>2745.8130000000006</c:v>
                </c:pt>
                <c:pt idx="14">
                  <c:v>2567.2360000000003</c:v>
                </c:pt>
                <c:pt idx="15">
                  <c:v>2265.5460000000007</c:v>
                </c:pt>
                <c:pt idx="16">
                  <c:v>1892.5910000000001</c:v>
                </c:pt>
                <c:pt idx="17">
                  <c:v>1429.8730000000003</c:v>
                </c:pt>
                <c:pt idx="18">
                  <c:v>953.96400000000006</c:v>
                </c:pt>
                <c:pt idx="19">
                  <c:v>677.82600000000014</c:v>
                </c:pt>
                <c:pt idx="20">
                  <c:v>599.55799999999999</c:v>
                </c:pt>
                <c:pt idx="21">
                  <c:v>561.14400000000001</c:v>
                </c:pt>
                <c:pt idx="22">
                  <c:v>512.36300000000006</c:v>
                </c:pt>
                <c:pt idx="23">
                  <c:v>462.37799999999999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124</c:v>
                </c:pt>
                <c:pt idx="7">
                  <c:v>739</c:v>
                </c:pt>
                <c:pt idx="8">
                  <c:v>711</c:v>
                </c:pt>
                <c:pt idx="9">
                  <c:v>621</c:v>
                </c:pt>
                <c:pt idx="10">
                  <c:v>420</c:v>
                </c:pt>
                <c:pt idx="11">
                  <c:v>166</c:v>
                </c:pt>
                <c:pt idx="12">
                  <c:v>116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76</c:v>
                </c:pt>
                <c:pt idx="17">
                  <c:v>285</c:v>
                </c:pt>
                <c:pt idx="18">
                  <c:v>674</c:v>
                </c:pt>
                <c:pt idx="19">
                  <c:v>1162</c:v>
                </c:pt>
                <c:pt idx="20">
                  <c:v>1215</c:v>
                </c:pt>
                <c:pt idx="21">
                  <c:v>1048</c:v>
                </c:pt>
                <c:pt idx="22">
                  <c:v>818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5334560"/>
        <c:axId val="295334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4361.0090000000009</c:v>
                </c:pt>
                <c:pt idx="1">
                  <c:v>4318.0870000000004</c:v>
                </c:pt>
                <c:pt idx="2">
                  <c:v>4281.2080000000005</c:v>
                </c:pt>
                <c:pt idx="3">
                  <c:v>4302.8910000000005</c:v>
                </c:pt>
                <c:pt idx="4">
                  <c:v>4369.9379999999992</c:v>
                </c:pt>
                <c:pt idx="5">
                  <c:v>4540.3780000000006</c:v>
                </c:pt>
                <c:pt idx="6">
                  <c:v>5109.8339999999998</c:v>
                </c:pt>
                <c:pt idx="7">
                  <c:v>5811.8910000000024</c:v>
                </c:pt>
                <c:pt idx="8">
                  <c:v>6194.1789999999992</c:v>
                </c:pt>
                <c:pt idx="9">
                  <c:v>6314.8849999999993</c:v>
                </c:pt>
                <c:pt idx="10">
                  <c:v>6189.11</c:v>
                </c:pt>
                <c:pt idx="11">
                  <c:v>6172.507999999998</c:v>
                </c:pt>
                <c:pt idx="12">
                  <c:v>6154.299</c:v>
                </c:pt>
                <c:pt idx="13">
                  <c:v>5950.7889999999998</c:v>
                </c:pt>
                <c:pt idx="14">
                  <c:v>5669.4879999999985</c:v>
                </c:pt>
                <c:pt idx="15">
                  <c:v>5451.3619999999992</c:v>
                </c:pt>
                <c:pt idx="16">
                  <c:v>5325.3949999999995</c:v>
                </c:pt>
                <c:pt idx="17">
                  <c:v>5359.1429999999982</c:v>
                </c:pt>
                <c:pt idx="18">
                  <c:v>5478.0329999999994</c:v>
                </c:pt>
                <c:pt idx="19">
                  <c:v>5741.8269999999993</c:v>
                </c:pt>
                <c:pt idx="20">
                  <c:v>5912.5319999999992</c:v>
                </c:pt>
                <c:pt idx="21">
                  <c:v>5538.653000000003</c:v>
                </c:pt>
                <c:pt idx="22">
                  <c:v>5077.9909999999991</c:v>
                </c:pt>
                <c:pt idx="23">
                  <c:v>4582.3840000000009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334560"/>
        <c:axId val="295334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60.46</c:v>
                </c:pt>
                <c:pt idx="1">
                  <c:v>52.08</c:v>
                </c:pt>
                <c:pt idx="2">
                  <c:v>48.05</c:v>
                </c:pt>
                <c:pt idx="3">
                  <c:v>42.4</c:v>
                </c:pt>
                <c:pt idx="4">
                  <c:v>44.57</c:v>
                </c:pt>
                <c:pt idx="5">
                  <c:v>51.42</c:v>
                </c:pt>
                <c:pt idx="6">
                  <c:v>66.2</c:v>
                </c:pt>
                <c:pt idx="7">
                  <c:v>66.819999999999993</c:v>
                </c:pt>
                <c:pt idx="8">
                  <c:v>66.2</c:v>
                </c:pt>
                <c:pt idx="9">
                  <c:v>65.099999999999994</c:v>
                </c:pt>
                <c:pt idx="10">
                  <c:v>59.09</c:v>
                </c:pt>
                <c:pt idx="11">
                  <c:v>64.27</c:v>
                </c:pt>
                <c:pt idx="12">
                  <c:v>60.89</c:v>
                </c:pt>
                <c:pt idx="13">
                  <c:v>52.23</c:v>
                </c:pt>
                <c:pt idx="14">
                  <c:v>52.1</c:v>
                </c:pt>
                <c:pt idx="15">
                  <c:v>52.02</c:v>
                </c:pt>
                <c:pt idx="16">
                  <c:v>56.5</c:v>
                </c:pt>
                <c:pt idx="17">
                  <c:v>66.2</c:v>
                </c:pt>
                <c:pt idx="18">
                  <c:v>70.959999999999994</c:v>
                </c:pt>
                <c:pt idx="19">
                  <c:v>74.37</c:v>
                </c:pt>
                <c:pt idx="20">
                  <c:v>77.37</c:v>
                </c:pt>
                <c:pt idx="21">
                  <c:v>70.010000000000005</c:v>
                </c:pt>
                <c:pt idx="22">
                  <c:v>66.2</c:v>
                </c:pt>
                <c:pt idx="23">
                  <c:v>66.2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335736"/>
        <c:axId val="295335344"/>
      </c:lineChart>
      <c:catAx>
        <c:axId val="295334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34952"/>
        <c:crosses val="autoZero"/>
        <c:auto val="1"/>
        <c:lblAlgn val="ctr"/>
        <c:lblOffset val="100"/>
        <c:noMultiLvlLbl val="0"/>
      </c:catAx>
      <c:valAx>
        <c:axId val="29533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34560"/>
        <c:crosses val="autoZero"/>
        <c:crossBetween val="between"/>
      </c:valAx>
      <c:valAx>
        <c:axId val="295335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35736"/>
        <c:crosses val="max"/>
        <c:crossBetween val="between"/>
      </c:valAx>
      <c:catAx>
        <c:axId val="295335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335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51530.94900000003</v>
          </cell>
        </row>
        <row r="28">
          <cell r="C28">
            <v>8903</v>
          </cell>
        </row>
        <row r="29">
          <cell r="C29">
            <v>32817.11</v>
          </cell>
        </row>
        <row r="30">
          <cell r="C30">
            <v>34956.924999999996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20008.227999999992</v>
          </cell>
        </row>
        <row r="39">
          <cell r="C39">
            <v>32138.469000000001</v>
          </cell>
        </row>
        <row r="40">
          <cell r="C40">
            <v>69538.122000000003</v>
          </cell>
        </row>
        <row r="41">
          <cell r="C41">
            <v>0</v>
          </cell>
        </row>
        <row r="42">
          <cell r="C42">
            <v>3924.9949999999999</v>
          </cell>
        </row>
        <row r="43">
          <cell r="C43">
            <v>2598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60.46</v>
          </cell>
          <cell r="C7">
            <v>52.08</v>
          </cell>
          <cell r="D7">
            <v>48.05</v>
          </cell>
          <cell r="E7">
            <v>42.4</v>
          </cell>
          <cell r="F7">
            <v>44.57</v>
          </cell>
          <cell r="G7">
            <v>51.42</v>
          </cell>
          <cell r="H7">
            <v>66.2</v>
          </cell>
          <cell r="I7">
            <v>66.819999999999993</v>
          </cell>
          <cell r="J7">
            <v>66.2</v>
          </cell>
          <cell r="K7">
            <v>65.099999999999994</v>
          </cell>
          <cell r="L7">
            <v>59.09</v>
          </cell>
          <cell r="M7">
            <v>64.27</v>
          </cell>
          <cell r="N7">
            <v>60.89</v>
          </cell>
          <cell r="O7">
            <v>52.23</v>
          </cell>
          <cell r="P7">
            <v>52.1</v>
          </cell>
          <cell r="Q7">
            <v>52.02</v>
          </cell>
          <cell r="R7">
            <v>56.5</v>
          </cell>
          <cell r="S7">
            <v>66.2</v>
          </cell>
          <cell r="T7">
            <v>70.959999999999994</v>
          </cell>
          <cell r="U7">
            <v>74.37</v>
          </cell>
          <cell r="V7">
            <v>77.37</v>
          </cell>
          <cell r="W7">
            <v>70.010000000000005</v>
          </cell>
          <cell r="X7">
            <v>66.2</v>
          </cell>
          <cell r="Y7">
            <v>66.2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60.46</v>
          </cell>
          <cell r="C7">
            <v>52.08</v>
          </cell>
          <cell r="D7">
            <v>48.05</v>
          </cell>
          <cell r="E7">
            <v>42.4</v>
          </cell>
          <cell r="F7">
            <v>44.57</v>
          </cell>
          <cell r="G7">
            <v>51.42</v>
          </cell>
          <cell r="H7">
            <v>66.2</v>
          </cell>
          <cell r="I7">
            <v>66.819999999999993</v>
          </cell>
          <cell r="J7">
            <v>66.2</v>
          </cell>
          <cell r="K7">
            <v>65.099999999999994</v>
          </cell>
          <cell r="L7">
            <v>59.09</v>
          </cell>
          <cell r="M7">
            <v>64.27</v>
          </cell>
          <cell r="N7">
            <v>60.89</v>
          </cell>
          <cell r="O7">
            <v>52.23</v>
          </cell>
          <cell r="P7">
            <v>52.1</v>
          </cell>
          <cell r="Q7">
            <v>52.02</v>
          </cell>
          <cell r="R7">
            <v>56.5</v>
          </cell>
          <cell r="S7">
            <v>66.2</v>
          </cell>
          <cell r="T7">
            <v>70.959999999999994</v>
          </cell>
          <cell r="U7">
            <v>74.37</v>
          </cell>
          <cell r="V7">
            <v>77.37</v>
          </cell>
          <cell r="W7">
            <v>70.010000000000005</v>
          </cell>
          <cell r="X7">
            <v>66.2</v>
          </cell>
          <cell r="Y7">
            <v>66.2</v>
          </cell>
        </row>
        <row r="23">
          <cell r="B23">
            <v>282</v>
          </cell>
          <cell r="C23">
            <v>282</v>
          </cell>
          <cell r="D23">
            <v>282</v>
          </cell>
          <cell r="E23">
            <v>282</v>
          </cell>
          <cell r="F23">
            <v>282</v>
          </cell>
          <cell r="G23">
            <v>282</v>
          </cell>
          <cell r="H23">
            <v>410</v>
          </cell>
          <cell r="I23">
            <v>405</v>
          </cell>
          <cell r="J23">
            <v>400</v>
          </cell>
          <cell r="K23">
            <v>400</v>
          </cell>
          <cell r="L23">
            <v>282</v>
          </cell>
          <cell r="M23">
            <v>282</v>
          </cell>
          <cell r="N23">
            <v>282</v>
          </cell>
          <cell r="O23">
            <v>282</v>
          </cell>
          <cell r="P23">
            <v>282</v>
          </cell>
          <cell r="Q23">
            <v>282</v>
          </cell>
          <cell r="R23">
            <v>282</v>
          </cell>
          <cell r="S23">
            <v>398</v>
          </cell>
          <cell r="T23">
            <v>400</v>
          </cell>
          <cell r="U23">
            <v>405</v>
          </cell>
          <cell r="V23">
            <v>405</v>
          </cell>
          <cell r="W23">
            <v>405</v>
          </cell>
          <cell r="X23">
            <v>410</v>
          </cell>
          <cell r="Y23">
            <v>410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330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342</v>
          </cell>
          <cell r="U24">
            <v>330</v>
          </cell>
          <cell r="V24">
            <v>469.80700000000002</v>
          </cell>
          <cell r="W24">
            <v>330</v>
          </cell>
          <cell r="X24">
            <v>330</v>
          </cell>
          <cell r="Y24">
            <v>330</v>
          </cell>
        </row>
        <row r="25">
          <cell r="D25">
            <v>40</v>
          </cell>
          <cell r="E25">
            <v>60</v>
          </cell>
          <cell r="F25">
            <v>120</v>
          </cell>
          <cell r="G25">
            <v>220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361</v>
          </cell>
          <cell r="U25">
            <v>361</v>
          </cell>
          <cell r="V25">
            <v>362</v>
          </cell>
          <cell r="W25">
            <v>362</v>
          </cell>
          <cell r="X25">
            <v>220</v>
          </cell>
          <cell r="Y25">
            <v>220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499.404</v>
          </cell>
          <cell r="I27">
            <v>500</v>
          </cell>
          <cell r="J27">
            <v>474.84300000000002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373.37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388.72800000000001</v>
          </cell>
          <cell r="Y27">
            <v>406.07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200</v>
          </cell>
          <cell r="V31">
            <v>250</v>
          </cell>
          <cell r="W31">
            <v>200</v>
          </cell>
          <cell r="X31">
            <v>200</v>
          </cell>
          <cell r="Y31">
            <v>200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172</v>
          </cell>
          <cell r="T32">
            <v>60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220</v>
          </cell>
          <cell r="C33">
            <v>220</v>
          </cell>
          <cell r="D33">
            <v>220</v>
          </cell>
          <cell r="E33">
            <v>220</v>
          </cell>
          <cell r="F33">
            <v>220</v>
          </cell>
          <cell r="G33">
            <v>220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240</v>
          </cell>
          <cell r="T33">
            <v>250</v>
          </cell>
          <cell r="U33">
            <v>250</v>
          </cell>
          <cell r="V33">
            <v>257.54000000000002</v>
          </cell>
          <cell r="W33">
            <v>250</v>
          </cell>
          <cell r="X33">
            <v>250</v>
          </cell>
          <cell r="Y33">
            <v>275.036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180</v>
          </cell>
          <cell r="E35">
            <v>180</v>
          </cell>
          <cell r="F35">
            <v>180</v>
          </cell>
          <cell r="G35">
            <v>200</v>
          </cell>
          <cell r="H35">
            <v>220</v>
          </cell>
          <cell r="I35">
            <v>250</v>
          </cell>
          <cell r="J35">
            <v>250</v>
          </cell>
          <cell r="K35">
            <v>160</v>
          </cell>
          <cell r="R35">
            <v>70</v>
          </cell>
          <cell r="S35">
            <v>200</v>
          </cell>
          <cell r="T35">
            <v>220</v>
          </cell>
          <cell r="U35">
            <v>251.81299999999999</v>
          </cell>
          <cell r="V35">
            <v>276.738</v>
          </cell>
          <cell r="W35">
            <v>220</v>
          </cell>
          <cell r="X35">
            <v>250</v>
          </cell>
          <cell r="Y35">
            <v>250</v>
          </cell>
        </row>
        <row r="36">
          <cell r="N36">
            <v>20</v>
          </cell>
          <cell r="O36">
            <v>20</v>
          </cell>
          <cell r="P36">
            <v>20</v>
          </cell>
          <cell r="Q36">
            <v>20</v>
          </cell>
          <cell r="R36">
            <v>40</v>
          </cell>
          <cell r="S36">
            <v>40</v>
          </cell>
          <cell r="T36">
            <v>40</v>
          </cell>
          <cell r="U36">
            <v>40</v>
          </cell>
          <cell r="V36">
            <v>40</v>
          </cell>
          <cell r="W36">
            <v>40</v>
          </cell>
          <cell r="X36">
            <v>40</v>
          </cell>
          <cell r="Y36">
            <v>40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</row>
        <row r="39">
          <cell r="I39">
            <v>80</v>
          </cell>
          <cell r="J39">
            <v>80</v>
          </cell>
          <cell r="K39">
            <v>80</v>
          </cell>
          <cell r="S39">
            <v>80</v>
          </cell>
          <cell r="T39">
            <v>140</v>
          </cell>
          <cell r="U39">
            <v>140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55</v>
          </cell>
          <cell r="J40">
            <v>55</v>
          </cell>
          <cell r="K40">
            <v>55</v>
          </cell>
          <cell r="U40">
            <v>75</v>
          </cell>
          <cell r="V40">
            <v>60</v>
          </cell>
        </row>
        <row r="41">
          <cell r="I41">
            <v>60</v>
          </cell>
          <cell r="J41">
            <v>60</v>
          </cell>
          <cell r="U41">
            <v>60</v>
          </cell>
          <cell r="V41">
            <v>60</v>
          </cell>
          <cell r="W41">
            <v>60</v>
          </cell>
        </row>
        <row r="42">
          <cell r="I42">
            <v>152</v>
          </cell>
          <cell r="J42">
            <v>154</v>
          </cell>
          <cell r="K42">
            <v>154</v>
          </cell>
          <cell r="L42">
            <v>154</v>
          </cell>
          <cell r="T42">
            <v>152</v>
          </cell>
          <cell r="U42">
            <v>152</v>
          </cell>
          <cell r="V42">
            <v>193</v>
          </cell>
          <cell r="W42">
            <v>210</v>
          </cell>
          <cell r="X42">
            <v>210</v>
          </cell>
        </row>
        <row r="43">
          <cell r="I43">
            <v>80</v>
          </cell>
          <cell r="J43">
            <v>80</v>
          </cell>
          <cell r="K43">
            <v>80</v>
          </cell>
          <cell r="T43">
            <v>90</v>
          </cell>
          <cell r="U43">
            <v>93</v>
          </cell>
          <cell r="V43">
            <v>100</v>
          </cell>
          <cell r="W43">
            <v>100</v>
          </cell>
          <cell r="X43">
            <v>90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S44">
            <v>53</v>
          </cell>
          <cell r="T44">
            <v>54</v>
          </cell>
          <cell r="U44">
            <v>54</v>
          </cell>
          <cell r="V44">
            <v>54</v>
          </cell>
          <cell r="W44">
            <v>50</v>
          </cell>
        </row>
        <row r="45">
          <cell r="U45">
            <v>100</v>
          </cell>
          <cell r="V45">
            <v>100</v>
          </cell>
          <cell r="W45">
            <v>100</v>
          </cell>
          <cell r="X45">
            <v>100</v>
          </cell>
        </row>
        <row r="47">
          <cell r="U47">
            <v>100</v>
          </cell>
          <cell r="V47">
            <v>100</v>
          </cell>
          <cell r="W47">
            <v>100</v>
          </cell>
          <cell r="X47">
            <v>100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</row>
        <row r="49">
          <cell r="U49">
            <v>90</v>
          </cell>
          <cell r="V49">
            <v>90</v>
          </cell>
        </row>
        <row r="52">
          <cell r="H52">
            <v>60</v>
          </cell>
          <cell r="I52">
            <v>60</v>
          </cell>
          <cell r="J52">
            <v>30</v>
          </cell>
          <cell r="U52">
            <v>60</v>
          </cell>
          <cell r="V52">
            <v>60</v>
          </cell>
          <cell r="W52">
            <v>30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52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781.10899999999992</v>
          </cell>
          <cell r="C57">
            <v>785.18700000000013</v>
          </cell>
          <cell r="D57">
            <v>771.88000000000011</v>
          </cell>
          <cell r="E57">
            <v>750.9910000000001</v>
          </cell>
          <cell r="F57">
            <v>750.79100000000005</v>
          </cell>
          <cell r="G57">
            <v>830.47799999999972</v>
          </cell>
          <cell r="H57">
            <v>1111.5300000000002</v>
          </cell>
          <cell r="I57">
            <v>1612.2070000000003</v>
          </cell>
          <cell r="J57">
            <v>2147.1490000000003</v>
          </cell>
          <cell r="K57">
            <v>2523.7980000000002</v>
          </cell>
          <cell r="L57">
            <v>2701.4849999999992</v>
          </cell>
          <cell r="M57">
            <v>2747.6</v>
          </cell>
          <cell r="N57">
            <v>2774.4279999999999</v>
          </cell>
          <cell r="O57">
            <v>2745.8130000000006</v>
          </cell>
          <cell r="P57">
            <v>2567.2360000000003</v>
          </cell>
          <cell r="Q57">
            <v>2265.5460000000007</v>
          </cell>
          <cell r="R57">
            <v>1892.5910000000001</v>
          </cell>
          <cell r="S57">
            <v>1429.8730000000003</v>
          </cell>
          <cell r="T57">
            <v>953.96400000000006</v>
          </cell>
          <cell r="U57">
            <v>677.82600000000014</v>
          </cell>
          <cell r="V57">
            <v>599.55799999999999</v>
          </cell>
          <cell r="W57">
            <v>561.14400000000001</v>
          </cell>
          <cell r="X57">
            <v>512.36300000000006</v>
          </cell>
          <cell r="Y57">
            <v>462.37799999999999</v>
          </cell>
        </row>
        <row r="70">
          <cell r="B70">
            <v>390</v>
          </cell>
          <cell r="C70">
            <v>368</v>
          </cell>
          <cell r="D70">
            <v>361</v>
          </cell>
          <cell r="E70">
            <v>355</v>
          </cell>
          <cell r="F70">
            <v>350</v>
          </cell>
          <cell r="G70">
            <v>355</v>
          </cell>
          <cell r="H70">
            <v>400</v>
          </cell>
          <cell r="I70">
            <v>298</v>
          </cell>
          <cell r="J70">
            <v>256</v>
          </cell>
          <cell r="K70">
            <v>293</v>
          </cell>
          <cell r="L70">
            <v>286.63900000000001</v>
          </cell>
          <cell r="M70">
            <v>321</v>
          </cell>
          <cell r="N70">
            <v>312</v>
          </cell>
          <cell r="O70">
            <v>251</v>
          </cell>
          <cell r="P70">
            <v>251</v>
          </cell>
          <cell r="Q70">
            <v>265</v>
          </cell>
          <cell r="R70">
            <v>287.904</v>
          </cell>
          <cell r="S70">
            <v>305</v>
          </cell>
          <cell r="T70">
            <v>279.08100000000002</v>
          </cell>
          <cell r="U70">
            <v>234</v>
          </cell>
          <cell r="V70">
            <v>214</v>
          </cell>
          <cell r="W70">
            <v>214</v>
          </cell>
          <cell r="X70">
            <v>155</v>
          </cell>
          <cell r="Y70">
            <v>369</v>
          </cell>
        </row>
        <row r="71">
          <cell r="B71">
            <v>410</v>
          </cell>
          <cell r="C71">
            <v>385</v>
          </cell>
          <cell r="D71">
            <v>378</v>
          </cell>
          <cell r="E71">
            <v>377</v>
          </cell>
          <cell r="F71">
            <v>397.56299999999999</v>
          </cell>
          <cell r="G71">
            <v>403</v>
          </cell>
          <cell r="H71">
            <v>417</v>
          </cell>
          <cell r="I71">
            <v>334.49700000000001</v>
          </cell>
          <cell r="J71">
            <v>325</v>
          </cell>
          <cell r="K71">
            <v>340</v>
          </cell>
          <cell r="L71">
            <v>395</v>
          </cell>
          <cell r="M71">
            <v>406.726</v>
          </cell>
          <cell r="N71">
            <v>418</v>
          </cell>
          <cell r="O71">
            <v>401</v>
          </cell>
          <cell r="P71">
            <v>398</v>
          </cell>
          <cell r="Q71">
            <v>422</v>
          </cell>
          <cell r="R71">
            <v>423</v>
          </cell>
          <cell r="S71">
            <v>410</v>
          </cell>
          <cell r="T71">
            <v>344</v>
          </cell>
          <cell r="U71">
            <v>323</v>
          </cell>
          <cell r="V71">
            <v>321</v>
          </cell>
          <cell r="W71">
            <v>325</v>
          </cell>
          <cell r="X71">
            <v>326</v>
          </cell>
          <cell r="Y71">
            <v>404</v>
          </cell>
        </row>
        <row r="72">
          <cell r="B72">
            <v>750</v>
          </cell>
          <cell r="C72">
            <v>750</v>
          </cell>
          <cell r="D72">
            <v>720.4</v>
          </cell>
          <cell r="E72">
            <v>750</v>
          </cell>
          <cell r="F72">
            <v>741.7</v>
          </cell>
          <cell r="G72">
            <v>750</v>
          </cell>
          <cell r="H72">
            <v>750</v>
          </cell>
          <cell r="I72">
            <v>495.3</v>
          </cell>
          <cell r="J72">
            <v>452.3</v>
          </cell>
          <cell r="K72">
            <v>463.2</v>
          </cell>
          <cell r="L72">
            <v>600.1</v>
          </cell>
          <cell r="M72">
            <v>745.3</v>
          </cell>
          <cell r="N72">
            <v>728</v>
          </cell>
          <cell r="O72">
            <v>645.1</v>
          </cell>
          <cell r="P72">
            <v>545.4</v>
          </cell>
          <cell r="Q72">
            <v>590.9</v>
          </cell>
          <cell r="R72">
            <v>750</v>
          </cell>
          <cell r="S72">
            <v>750</v>
          </cell>
          <cell r="T72">
            <v>526.1</v>
          </cell>
          <cell r="U72">
            <v>429.3</v>
          </cell>
          <cell r="V72">
            <v>424</v>
          </cell>
          <cell r="W72">
            <v>505.6</v>
          </cell>
          <cell r="X72">
            <v>750</v>
          </cell>
          <cell r="Y72">
            <v>750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892.32799999999997</v>
          </cell>
          <cell r="C62">
            <v>899.3889999999999</v>
          </cell>
          <cell r="D62">
            <v>930.28899999999999</v>
          </cell>
          <cell r="E62">
            <v>924.31999999999994</v>
          </cell>
          <cell r="F62">
            <v>916.274</v>
          </cell>
          <cell r="G62">
            <v>908.32500000000005</v>
          </cell>
          <cell r="H62">
            <v>898.04500000000007</v>
          </cell>
          <cell r="I62">
            <v>899.44899999999996</v>
          </cell>
          <cell r="J62">
            <v>866.53399999999999</v>
          </cell>
          <cell r="K62">
            <v>840.67</v>
          </cell>
          <cell r="L62">
            <v>794.69999999999993</v>
          </cell>
          <cell r="M62">
            <v>750.58499999999992</v>
          </cell>
          <cell r="N62">
            <v>761.78399999999999</v>
          </cell>
          <cell r="O62">
            <v>793.80200000000002</v>
          </cell>
          <cell r="P62">
            <v>752.69399999999996</v>
          </cell>
          <cell r="Q62">
            <v>740.09500000000003</v>
          </cell>
          <cell r="R62">
            <v>758.74799999999993</v>
          </cell>
          <cell r="S62">
            <v>776.36400000000003</v>
          </cell>
          <cell r="T62">
            <v>775.94499999999994</v>
          </cell>
          <cell r="U62">
            <v>785.529</v>
          </cell>
          <cell r="V62">
            <v>788.56799999999998</v>
          </cell>
          <cell r="W62">
            <v>765.61199999999997</v>
          </cell>
          <cell r="X62">
            <v>898.07999999999993</v>
          </cell>
          <cell r="Y62">
            <v>890.09899999999993</v>
          </cell>
        </row>
        <row r="63">
          <cell r="B63">
            <v>1062.0790000000002</v>
          </cell>
          <cell r="C63">
            <v>1040.3699999999999</v>
          </cell>
          <cell r="D63">
            <v>1014.7420000000002</v>
          </cell>
          <cell r="E63">
            <v>1018.425</v>
          </cell>
          <cell r="F63">
            <v>1058.48</v>
          </cell>
          <cell r="G63">
            <v>1172.289</v>
          </cell>
          <cell r="H63">
            <v>1354.1280000000004</v>
          </cell>
          <cell r="I63">
            <v>1514.6509999999998</v>
          </cell>
          <cell r="J63">
            <v>1595.3209999999999</v>
          </cell>
          <cell r="K63">
            <v>1623.3819999999996</v>
          </cell>
          <cell r="L63">
            <v>1638.1310000000001</v>
          </cell>
          <cell r="M63">
            <v>1649.3360000000002</v>
          </cell>
          <cell r="N63">
            <v>1658.442</v>
          </cell>
          <cell r="O63">
            <v>1630.3620000000001</v>
          </cell>
          <cell r="P63">
            <v>1581.7560000000001</v>
          </cell>
          <cell r="Q63">
            <v>1512.3019999999997</v>
          </cell>
          <cell r="R63">
            <v>1438.3970000000002</v>
          </cell>
          <cell r="S63">
            <v>1393.5189999999998</v>
          </cell>
          <cell r="T63">
            <v>1340.182</v>
          </cell>
          <cell r="U63">
            <v>1290.8509999999999</v>
          </cell>
          <cell r="V63">
            <v>1227.809</v>
          </cell>
          <cell r="W63">
            <v>1145.8839999999998</v>
          </cell>
          <cell r="X63">
            <v>1102.8050000000001</v>
          </cell>
          <cell r="Y63">
            <v>1074.8259999999996</v>
          </cell>
        </row>
        <row r="64">
          <cell r="B64">
            <v>2166.1709999999998</v>
          </cell>
          <cell r="C64">
            <v>2042.4409999999998</v>
          </cell>
          <cell r="D64">
            <v>1960.6769999999999</v>
          </cell>
          <cell r="E64">
            <v>1936.9889999999998</v>
          </cell>
          <cell r="F64">
            <v>1993.1839999999995</v>
          </cell>
          <cell r="G64">
            <v>2093.2170000000001</v>
          </cell>
          <cell r="H64">
            <v>2486.6610000000001</v>
          </cell>
          <cell r="I64">
            <v>2929.7909999999997</v>
          </cell>
          <cell r="J64">
            <v>3267.3240000000005</v>
          </cell>
          <cell r="K64">
            <v>3436.8700000000003</v>
          </cell>
          <cell r="L64">
            <v>3586.2790000000005</v>
          </cell>
          <cell r="M64">
            <v>3673.5870000000009</v>
          </cell>
          <cell r="N64">
            <v>3635.5729999999999</v>
          </cell>
          <cell r="O64">
            <v>3397.6250000000005</v>
          </cell>
          <cell r="P64">
            <v>3184.0379999999996</v>
          </cell>
          <cell r="Q64">
            <v>3045.9649999999997</v>
          </cell>
          <cell r="R64">
            <v>2982.7500000000005</v>
          </cell>
          <cell r="S64">
            <v>3041.76</v>
          </cell>
          <cell r="T64">
            <v>3097.9060000000004</v>
          </cell>
          <cell r="U64">
            <v>3308.9369999999999</v>
          </cell>
          <cell r="V64">
            <v>3664.1550000000007</v>
          </cell>
          <cell r="W64">
            <v>3287.1569999999997</v>
          </cell>
          <cell r="X64">
            <v>2848.6060000000002</v>
          </cell>
          <cell r="Y64">
            <v>2470.4590000000003</v>
          </cell>
        </row>
        <row r="66">
          <cell r="B66">
            <v>103.5</v>
          </cell>
          <cell r="C66">
            <v>100</v>
          </cell>
          <cell r="D66">
            <v>97.5</v>
          </cell>
          <cell r="E66">
            <v>97</v>
          </cell>
          <cell r="F66">
            <v>99</v>
          </cell>
          <cell r="G66">
            <v>103.5</v>
          </cell>
          <cell r="H66">
            <v>111</v>
          </cell>
          <cell r="I66">
            <v>112</v>
          </cell>
          <cell r="J66">
            <v>109</v>
          </cell>
          <cell r="K66">
            <v>103</v>
          </cell>
          <cell r="L66">
            <v>100</v>
          </cell>
          <cell r="M66">
            <v>99</v>
          </cell>
          <cell r="N66">
            <v>98.5</v>
          </cell>
          <cell r="O66">
            <v>94</v>
          </cell>
          <cell r="P66">
            <v>91</v>
          </cell>
          <cell r="Q66">
            <v>93</v>
          </cell>
          <cell r="R66">
            <v>100.5</v>
          </cell>
          <cell r="S66">
            <v>112.5</v>
          </cell>
          <cell r="T66">
            <v>126</v>
          </cell>
          <cell r="U66">
            <v>136.5</v>
          </cell>
          <cell r="V66">
            <v>144</v>
          </cell>
          <cell r="W66">
            <v>132</v>
          </cell>
          <cell r="X66">
            <v>123.5</v>
          </cell>
          <cell r="Y66">
            <v>112</v>
          </cell>
        </row>
        <row r="70">
          <cell r="B70">
            <v>110</v>
          </cell>
          <cell r="C70">
            <v>100.887</v>
          </cell>
          <cell r="D70">
            <v>118</v>
          </cell>
          <cell r="E70">
            <v>118</v>
          </cell>
          <cell r="F70">
            <v>118</v>
          </cell>
          <cell r="G70">
            <v>118</v>
          </cell>
          <cell r="H70">
            <v>100</v>
          </cell>
          <cell r="I70">
            <v>100</v>
          </cell>
          <cell r="J70">
            <v>100</v>
          </cell>
          <cell r="K70">
            <v>129.96299999999999</v>
          </cell>
          <cell r="L70">
            <v>35</v>
          </cell>
          <cell r="O70">
            <v>35</v>
          </cell>
          <cell r="P70">
            <v>35</v>
          </cell>
          <cell r="Q70">
            <v>35</v>
          </cell>
          <cell r="R70">
            <v>35</v>
          </cell>
          <cell r="S70">
            <v>35</v>
          </cell>
          <cell r="T70">
            <v>75</v>
          </cell>
          <cell r="U70">
            <v>45</v>
          </cell>
          <cell r="V70">
            <v>25</v>
          </cell>
          <cell r="W70">
            <v>45</v>
          </cell>
          <cell r="X70">
            <v>25</v>
          </cell>
          <cell r="Y70">
            <v>35</v>
          </cell>
        </row>
        <row r="71">
          <cell r="B71">
            <v>26.931000000000001</v>
          </cell>
          <cell r="C71">
            <v>135</v>
          </cell>
          <cell r="D71">
            <v>160</v>
          </cell>
          <cell r="E71">
            <v>208.15699999999998</v>
          </cell>
          <cell r="F71">
            <v>185</v>
          </cell>
          <cell r="G71">
            <v>145.047</v>
          </cell>
          <cell r="H71">
            <v>160</v>
          </cell>
          <cell r="I71">
            <v>256</v>
          </cell>
          <cell r="J71">
            <v>256</v>
          </cell>
          <cell r="K71">
            <v>181</v>
          </cell>
          <cell r="L71">
            <v>35</v>
          </cell>
          <cell r="P71">
            <v>25</v>
          </cell>
          <cell r="Q71">
            <v>25</v>
          </cell>
          <cell r="R71">
            <v>10</v>
          </cell>
          <cell r="T71">
            <v>63</v>
          </cell>
          <cell r="U71">
            <v>175.01</v>
          </cell>
          <cell r="V71">
            <v>63</v>
          </cell>
          <cell r="W71">
            <v>163</v>
          </cell>
          <cell r="X71">
            <v>80</v>
          </cell>
        </row>
      </sheetData>
      <sheetData sheetId="18">
        <row r="7">
          <cell r="B7">
            <v>60.46</v>
          </cell>
          <cell r="C7">
            <v>52.08</v>
          </cell>
          <cell r="D7">
            <v>48.05</v>
          </cell>
          <cell r="E7">
            <v>42.4</v>
          </cell>
          <cell r="F7">
            <v>44.57</v>
          </cell>
          <cell r="G7">
            <v>51.42</v>
          </cell>
          <cell r="H7">
            <v>66.2</v>
          </cell>
          <cell r="I7">
            <v>66.819999999999993</v>
          </cell>
          <cell r="J7">
            <v>66.2</v>
          </cell>
          <cell r="K7">
            <v>65.099999999999994</v>
          </cell>
          <cell r="L7">
            <v>59.09</v>
          </cell>
          <cell r="M7">
            <v>64.27</v>
          </cell>
          <cell r="N7">
            <v>60.89</v>
          </cell>
          <cell r="O7">
            <v>52.23</v>
          </cell>
          <cell r="P7">
            <v>52.1</v>
          </cell>
          <cell r="Q7">
            <v>52.02</v>
          </cell>
          <cell r="R7">
            <v>56.5</v>
          </cell>
          <cell r="S7">
            <v>66.2</v>
          </cell>
          <cell r="T7">
            <v>70.959999999999994</v>
          </cell>
          <cell r="U7">
            <v>74.37</v>
          </cell>
          <cell r="V7">
            <v>77.37</v>
          </cell>
          <cell r="W7">
            <v>70.010000000000005</v>
          </cell>
          <cell r="X7">
            <v>66.2</v>
          </cell>
          <cell r="Y7">
            <v>66.2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SENTRADE</v>
          </cell>
        </row>
        <row r="38">
          <cell r="A38" t="str">
            <v>SOLARENERGY</v>
          </cell>
        </row>
        <row r="39">
          <cell r="A39" t="str">
            <v>STATKRAFT-DE1</v>
          </cell>
        </row>
        <row r="40">
          <cell r="A40" t="str">
            <v>TERNA_ENERGY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EFT_SLOVENIA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44347</v>
          </cell>
        </row>
        <row r="4">
          <cell r="B4">
            <v>44347</v>
          </cell>
        </row>
        <row r="5">
          <cell r="B5">
            <v>44347</v>
          </cell>
        </row>
        <row r="6">
          <cell r="B6">
            <v>44347</v>
          </cell>
        </row>
        <row r="7">
          <cell r="B7">
            <v>44347</v>
          </cell>
        </row>
        <row r="8">
          <cell r="B8">
            <v>44347</v>
          </cell>
        </row>
        <row r="9">
          <cell r="B9">
            <v>44347</v>
          </cell>
        </row>
        <row r="10">
          <cell r="B10">
            <v>44347</v>
          </cell>
        </row>
        <row r="11">
          <cell r="B11">
            <v>44347</v>
          </cell>
        </row>
        <row r="12">
          <cell r="B12">
            <v>44347</v>
          </cell>
        </row>
        <row r="13">
          <cell r="B13">
            <v>44347</v>
          </cell>
        </row>
        <row r="14">
          <cell r="B14">
            <v>44347</v>
          </cell>
        </row>
        <row r="15">
          <cell r="B15">
            <v>44347</v>
          </cell>
        </row>
        <row r="16">
          <cell r="B16">
            <v>44347</v>
          </cell>
        </row>
      </sheetData>
      <sheetData sheetId="41">
        <row r="2">
          <cell r="C2">
            <v>44350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839.15219999999999</v>
          </cell>
          <cell r="J12">
            <v>839.15200000000004</v>
          </cell>
          <cell r="K12">
            <v>835.18499999999995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4361.009</v>
      </c>
      <c r="C4" s="18">
        <v>4318.0870000000004</v>
      </c>
      <c r="D4" s="18">
        <v>4281.1799999999994</v>
      </c>
      <c r="E4" s="18">
        <v>4302.8909999999987</v>
      </c>
      <c r="F4" s="18">
        <v>4369.9540000000006</v>
      </c>
      <c r="G4" s="18">
        <v>4540.3780000000006</v>
      </c>
      <c r="H4" s="18">
        <v>5109.8339999999998</v>
      </c>
      <c r="I4" s="18">
        <v>5811.9039999999995</v>
      </c>
      <c r="J4" s="18">
        <v>6194.1919999999982</v>
      </c>
      <c r="K4" s="18">
        <v>6314.8980000000001</v>
      </c>
      <c r="L4" s="18">
        <v>6189.1239999999998</v>
      </c>
      <c r="M4" s="18">
        <v>6172.5260000000007</v>
      </c>
      <c r="N4" s="18">
        <v>6154.3279999999995</v>
      </c>
      <c r="O4" s="18">
        <v>5950.8130000000019</v>
      </c>
      <c r="P4" s="18">
        <v>5669.5360000000001</v>
      </c>
      <c r="Q4" s="18">
        <v>5451.3460000000005</v>
      </c>
      <c r="R4" s="18">
        <v>5325.3949999999995</v>
      </c>
      <c r="S4" s="18">
        <v>5359.1429999999982</v>
      </c>
      <c r="T4" s="18">
        <v>5478.0450000000001</v>
      </c>
      <c r="U4" s="18">
        <v>5741.8389999999999</v>
      </c>
      <c r="V4" s="18">
        <v>5912.5430000000006</v>
      </c>
      <c r="W4" s="18">
        <v>5538.6439999999984</v>
      </c>
      <c r="X4" s="18">
        <v>5077.9910000000009</v>
      </c>
      <c r="Y4" s="18">
        <v>4582.384</v>
      </c>
      <c r="Z4" s="19"/>
      <c r="AA4" s="20">
        <f>SUM(B4:Z4)</f>
        <v>128207.984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60.46</v>
      </c>
      <c r="C7" s="28">
        <v>52.08</v>
      </c>
      <c r="D7" s="28">
        <v>48.05</v>
      </c>
      <c r="E7" s="28">
        <v>42.4</v>
      </c>
      <c r="F7" s="28">
        <v>44.57</v>
      </c>
      <c r="G7" s="28">
        <v>51.42</v>
      </c>
      <c r="H7" s="28">
        <v>66.2</v>
      </c>
      <c r="I7" s="28">
        <v>66.819999999999993</v>
      </c>
      <c r="J7" s="28">
        <v>66.2</v>
      </c>
      <c r="K7" s="28">
        <v>65.099999999999994</v>
      </c>
      <c r="L7" s="28">
        <v>59.09</v>
      </c>
      <c r="M7" s="28">
        <v>64.27</v>
      </c>
      <c r="N7" s="28">
        <v>60.89</v>
      </c>
      <c r="O7" s="28">
        <v>52.23</v>
      </c>
      <c r="P7" s="28">
        <v>52.1</v>
      </c>
      <c r="Q7" s="28">
        <v>52.02</v>
      </c>
      <c r="R7" s="28">
        <v>56.5</v>
      </c>
      <c r="S7" s="28">
        <v>66.2</v>
      </c>
      <c r="T7" s="28">
        <v>70.959999999999994</v>
      </c>
      <c r="U7" s="28">
        <v>74.37</v>
      </c>
      <c r="V7" s="28">
        <v>77.37</v>
      </c>
      <c r="W7" s="28">
        <v>70.010000000000005</v>
      </c>
      <c r="X7" s="28">
        <v>66.2</v>
      </c>
      <c r="Y7" s="28">
        <v>66.2</v>
      </c>
      <c r="Z7" s="29"/>
      <c r="AA7" s="30">
        <f>IF(SUM(GR_MAINLAND_MCP_SUM_SELL)&lt;&gt;0,AVERAGEIF(GR_MAINLAND_MCP_SUM_SELL,"&lt;&gt;"""),"")</f>
        <v>60.487916666666656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1915.9</v>
      </c>
      <c r="C11" s="47">
        <v>1915.9</v>
      </c>
      <c r="D11" s="47">
        <v>1935.9</v>
      </c>
      <c r="E11" s="47">
        <v>1955.9</v>
      </c>
      <c r="F11" s="47">
        <v>2015.9</v>
      </c>
      <c r="G11" s="47">
        <v>2087.9</v>
      </c>
      <c r="H11" s="47">
        <v>2257.3040000000001</v>
      </c>
      <c r="I11" s="47">
        <v>2282.9</v>
      </c>
      <c r="J11" s="47">
        <v>2252.7429999999999</v>
      </c>
      <c r="K11" s="47">
        <v>2023.9</v>
      </c>
      <c r="L11" s="47">
        <v>1735.9</v>
      </c>
      <c r="M11" s="47">
        <v>1735.9</v>
      </c>
      <c r="N11" s="47">
        <v>1755.9</v>
      </c>
      <c r="O11" s="47">
        <v>1755.9</v>
      </c>
      <c r="P11" s="47">
        <v>1755.9</v>
      </c>
      <c r="Q11" s="47">
        <v>1755.9</v>
      </c>
      <c r="R11" s="47">
        <v>1845.9</v>
      </c>
      <c r="S11" s="47">
        <v>2129.27</v>
      </c>
      <c r="T11" s="47">
        <v>2650.9</v>
      </c>
      <c r="U11" s="47">
        <v>2865.7129999999997</v>
      </c>
      <c r="V11" s="47">
        <v>3088.9849999999997</v>
      </c>
      <c r="W11" s="47">
        <v>2834.9</v>
      </c>
      <c r="X11" s="47">
        <v>2466.6280000000002</v>
      </c>
      <c r="Y11" s="47">
        <v>2509.0060000000003</v>
      </c>
      <c r="Z11" s="48"/>
      <c r="AA11" s="49">
        <f>SUM(B11:Z11)</f>
        <v>51530.949000000008</v>
      </c>
    </row>
    <row r="12" spans="1:27" ht="24.95" customHeight="1" x14ac:dyDescent="0.2">
      <c r="A12" s="45" t="s">
        <v>8</v>
      </c>
      <c r="B12" s="46">
        <v>64</v>
      </c>
      <c r="C12" s="47">
        <v>64</v>
      </c>
      <c r="D12" s="47">
        <v>64</v>
      </c>
      <c r="E12" s="47">
        <v>64</v>
      </c>
      <c r="F12" s="47">
        <v>64</v>
      </c>
      <c r="G12" s="47">
        <v>64</v>
      </c>
      <c r="H12" s="47">
        <v>124</v>
      </c>
      <c r="I12" s="47">
        <v>739</v>
      </c>
      <c r="J12" s="47">
        <v>711</v>
      </c>
      <c r="K12" s="47">
        <v>621</v>
      </c>
      <c r="L12" s="47">
        <v>420</v>
      </c>
      <c r="M12" s="47">
        <v>166</v>
      </c>
      <c r="N12" s="47">
        <v>116</v>
      </c>
      <c r="O12" s="47">
        <v>102</v>
      </c>
      <c r="P12" s="47">
        <v>102</v>
      </c>
      <c r="Q12" s="47">
        <v>102</v>
      </c>
      <c r="R12" s="47">
        <v>76</v>
      </c>
      <c r="S12" s="47">
        <v>285</v>
      </c>
      <c r="T12" s="47">
        <v>674</v>
      </c>
      <c r="U12" s="47">
        <v>1162</v>
      </c>
      <c r="V12" s="47">
        <v>1215</v>
      </c>
      <c r="W12" s="47">
        <v>1048</v>
      </c>
      <c r="X12" s="47">
        <v>818</v>
      </c>
      <c r="Y12" s="47">
        <v>38</v>
      </c>
      <c r="Z12" s="48"/>
      <c r="AA12" s="49">
        <f>SUM(B12:Z12)</f>
        <v>8903</v>
      </c>
    </row>
    <row r="13" spans="1:27" ht="24.95" customHeight="1" x14ac:dyDescent="0.2">
      <c r="A13" s="50" t="s">
        <v>9</v>
      </c>
      <c r="B13" s="51">
        <v>781.10899999999992</v>
      </c>
      <c r="C13" s="52">
        <v>785.18700000000013</v>
      </c>
      <c r="D13" s="52">
        <v>771.88000000000011</v>
      </c>
      <c r="E13" s="52">
        <v>750.9910000000001</v>
      </c>
      <c r="F13" s="52">
        <v>750.79100000000005</v>
      </c>
      <c r="G13" s="52">
        <v>830.47799999999972</v>
      </c>
      <c r="H13" s="52">
        <v>1111.5300000000002</v>
      </c>
      <c r="I13" s="52">
        <v>1612.2070000000003</v>
      </c>
      <c r="J13" s="52">
        <v>2147.1490000000003</v>
      </c>
      <c r="K13" s="52">
        <v>2523.7980000000002</v>
      </c>
      <c r="L13" s="52">
        <v>2701.4849999999992</v>
      </c>
      <c r="M13" s="52">
        <v>2747.6</v>
      </c>
      <c r="N13" s="52">
        <v>2774.4279999999999</v>
      </c>
      <c r="O13" s="52">
        <v>2745.8130000000006</v>
      </c>
      <c r="P13" s="52">
        <v>2567.2360000000003</v>
      </c>
      <c r="Q13" s="52">
        <v>2265.5460000000007</v>
      </c>
      <c r="R13" s="52">
        <v>1892.5910000000001</v>
      </c>
      <c r="S13" s="52">
        <v>1429.8730000000003</v>
      </c>
      <c r="T13" s="52">
        <v>953.96400000000006</v>
      </c>
      <c r="U13" s="52">
        <v>677.82600000000014</v>
      </c>
      <c r="V13" s="52">
        <v>599.55799999999999</v>
      </c>
      <c r="W13" s="52">
        <v>561.14400000000001</v>
      </c>
      <c r="X13" s="52">
        <v>512.36300000000006</v>
      </c>
      <c r="Y13" s="52">
        <v>462.37799999999999</v>
      </c>
      <c r="Z13" s="53"/>
      <c r="AA13" s="54">
        <f>SUM(B13:Z13)</f>
        <v>34956.924999999996</v>
      </c>
    </row>
    <row r="14" spans="1:27" ht="30" customHeight="1" thickBot="1" x14ac:dyDescent="0.25">
      <c r="A14" s="55" t="s">
        <v>10</v>
      </c>
      <c r="B14" s="56">
        <f>IF(LEN(B$2)&gt;0,SUM(B10:B13),"")</f>
        <v>2761.009</v>
      </c>
      <c r="C14" s="57">
        <f t="shared" ref="C14:Z14" si="0">IF(LEN(C$2)&gt;0,SUM(C10:C13),"")</f>
        <v>2765.0870000000004</v>
      </c>
      <c r="D14" s="57">
        <f t="shared" si="0"/>
        <v>2771.78</v>
      </c>
      <c r="E14" s="57">
        <f t="shared" si="0"/>
        <v>2770.8910000000001</v>
      </c>
      <c r="F14" s="57">
        <f t="shared" si="0"/>
        <v>2830.6910000000003</v>
      </c>
      <c r="G14" s="57">
        <f t="shared" si="0"/>
        <v>2982.3779999999997</v>
      </c>
      <c r="H14" s="57">
        <f t="shared" si="0"/>
        <v>3492.8340000000003</v>
      </c>
      <c r="I14" s="57">
        <f t="shared" si="0"/>
        <v>4634.107</v>
      </c>
      <c r="J14" s="57">
        <f t="shared" si="0"/>
        <v>5110.8919999999998</v>
      </c>
      <c r="K14" s="57">
        <f t="shared" si="0"/>
        <v>5168.6980000000003</v>
      </c>
      <c r="L14" s="57">
        <f t="shared" si="0"/>
        <v>4857.3849999999993</v>
      </c>
      <c r="M14" s="57">
        <f t="shared" si="0"/>
        <v>4649.5</v>
      </c>
      <c r="N14" s="57">
        <f t="shared" si="0"/>
        <v>4646.3279999999995</v>
      </c>
      <c r="O14" s="57">
        <f t="shared" si="0"/>
        <v>4603.7130000000006</v>
      </c>
      <c r="P14" s="57">
        <f t="shared" si="0"/>
        <v>4425.1360000000004</v>
      </c>
      <c r="Q14" s="57">
        <f t="shared" si="0"/>
        <v>4123.4460000000008</v>
      </c>
      <c r="R14" s="57">
        <f t="shared" si="0"/>
        <v>3814.491</v>
      </c>
      <c r="S14" s="57">
        <f t="shared" si="0"/>
        <v>3844.143</v>
      </c>
      <c r="T14" s="57">
        <f t="shared" si="0"/>
        <v>4278.8640000000005</v>
      </c>
      <c r="U14" s="57">
        <f t="shared" si="0"/>
        <v>4705.5389999999998</v>
      </c>
      <c r="V14" s="57">
        <f t="shared" si="0"/>
        <v>4903.5429999999997</v>
      </c>
      <c r="W14" s="57">
        <f t="shared" si="0"/>
        <v>4444.0439999999999</v>
      </c>
      <c r="X14" s="57">
        <f t="shared" si="0"/>
        <v>3796.991</v>
      </c>
      <c r="Y14" s="57">
        <f t="shared" si="0"/>
        <v>3009.3840000000005</v>
      </c>
      <c r="Z14" s="58" t="str">
        <f t="shared" si="0"/>
        <v/>
      </c>
      <c r="AA14" s="59">
        <f>SUM(AA9:AA13)</f>
        <v>95390.874000000011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1128.9000000000001</v>
      </c>
      <c r="C25" s="67">
        <v>1128.9000000000001</v>
      </c>
      <c r="D25" s="67">
        <v>1105.9000000000001</v>
      </c>
      <c r="E25" s="67">
        <v>1082.9000000000001</v>
      </c>
      <c r="F25" s="67">
        <v>1087.9000000000001</v>
      </c>
      <c r="G25" s="67">
        <v>1147.9000000000001</v>
      </c>
      <c r="H25" s="67">
        <v>1434.9</v>
      </c>
      <c r="I25" s="67">
        <v>2486.9</v>
      </c>
      <c r="J25" s="67">
        <v>2927.9</v>
      </c>
      <c r="K25" s="67">
        <v>3176.9</v>
      </c>
      <c r="L25" s="67">
        <v>3154.9</v>
      </c>
      <c r="M25" s="67">
        <v>2904.9</v>
      </c>
      <c r="N25" s="67">
        <v>2876.9</v>
      </c>
      <c r="O25" s="67">
        <v>2821.9</v>
      </c>
      <c r="P25" s="67">
        <v>2693.9</v>
      </c>
      <c r="Q25" s="67">
        <v>2476.9</v>
      </c>
      <c r="R25" s="67">
        <v>2175.9</v>
      </c>
      <c r="S25" s="67">
        <v>1997.9</v>
      </c>
      <c r="T25" s="67">
        <v>2018.9</v>
      </c>
      <c r="U25" s="67">
        <v>2180.9</v>
      </c>
      <c r="V25" s="67">
        <v>2177.9</v>
      </c>
      <c r="W25" s="67">
        <v>2016.9</v>
      </c>
      <c r="X25" s="67">
        <v>1728.9</v>
      </c>
      <c r="Y25" s="67">
        <v>933.9</v>
      </c>
      <c r="Z25" s="68"/>
      <c r="AA25" s="69">
        <f>SUM(B25:Z25)</f>
        <v>48869.60000000002</v>
      </c>
    </row>
    <row r="26" spans="1:27" ht="24.95" customHeight="1" x14ac:dyDescent="0.2">
      <c r="A26" s="70" t="s">
        <v>20</v>
      </c>
      <c r="B26" s="71">
        <v>804.10900000000004</v>
      </c>
      <c r="C26" s="72">
        <v>761.18700000000001</v>
      </c>
      <c r="D26" s="72">
        <v>756.88</v>
      </c>
      <c r="E26" s="72">
        <v>751.99099999999999</v>
      </c>
      <c r="F26" s="72">
        <v>762.35400000000004</v>
      </c>
      <c r="G26" s="72">
        <v>792.47799999999995</v>
      </c>
      <c r="H26" s="72">
        <v>1196.934</v>
      </c>
      <c r="I26" s="72">
        <v>1071.704</v>
      </c>
      <c r="J26" s="72">
        <v>1055.992</v>
      </c>
      <c r="K26" s="72">
        <v>1006.798</v>
      </c>
      <c r="L26" s="72">
        <v>936.12400000000002</v>
      </c>
      <c r="M26" s="72">
        <v>1024.326</v>
      </c>
      <c r="N26" s="72">
        <v>1051.4280000000001</v>
      </c>
      <c r="O26" s="72">
        <v>985.81299999999999</v>
      </c>
      <c r="P26" s="72">
        <v>932.23599999999999</v>
      </c>
      <c r="Q26" s="72">
        <v>885.54600000000005</v>
      </c>
      <c r="R26" s="72">
        <v>831.495</v>
      </c>
      <c r="S26" s="72">
        <v>913.24300000000005</v>
      </c>
      <c r="T26" s="72">
        <v>1133.0450000000001</v>
      </c>
      <c r="U26" s="72">
        <v>1123.6389999999999</v>
      </c>
      <c r="V26" s="72">
        <v>1302.643</v>
      </c>
      <c r="W26" s="72">
        <v>1038.144</v>
      </c>
      <c r="X26" s="72">
        <v>591.09100000000001</v>
      </c>
      <c r="Y26" s="72">
        <v>890.48400000000004</v>
      </c>
      <c r="Z26" s="73"/>
      <c r="AA26" s="74">
        <f>SUM(B26:Z26)</f>
        <v>22599.684000000005</v>
      </c>
    </row>
    <row r="27" spans="1:27" ht="24.95" customHeight="1" x14ac:dyDescent="0.2">
      <c r="A27" s="77" t="s">
        <v>21</v>
      </c>
      <c r="B27" s="75">
        <v>1788</v>
      </c>
      <c r="C27" s="76">
        <v>1788</v>
      </c>
      <c r="D27" s="76">
        <v>1808</v>
      </c>
      <c r="E27" s="76">
        <v>1828</v>
      </c>
      <c r="F27" s="76">
        <v>1888</v>
      </c>
      <c r="G27" s="76">
        <v>1960</v>
      </c>
      <c r="H27" s="76">
        <v>1838</v>
      </c>
      <c r="I27" s="76">
        <v>1868</v>
      </c>
      <c r="J27" s="76">
        <v>1868</v>
      </c>
      <c r="K27" s="76">
        <v>1778</v>
      </c>
      <c r="L27" s="76">
        <v>1608</v>
      </c>
      <c r="M27" s="76">
        <v>1608</v>
      </c>
      <c r="N27" s="76">
        <v>1608</v>
      </c>
      <c r="O27" s="76">
        <v>1608</v>
      </c>
      <c r="P27" s="76">
        <v>1608</v>
      </c>
      <c r="Q27" s="76">
        <v>1608</v>
      </c>
      <c r="R27" s="76">
        <v>1678</v>
      </c>
      <c r="S27" s="76">
        <v>1808</v>
      </c>
      <c r="T27" s="76">
        <v>1910</v>
      </c>
      <c r="U27" s="76">
        <v>2118</v>
      </c>
      <c r="V27" s="76">
        <v>2118</v>
      </c>
      <c r="W27" s="76">
        <v>2088</v>
      </c>
      <c r="X27" s="76">
        <v>2118</v>
      </c>
      <c r="Y27" s="76">
        <v>2118</v>
      </c>
      <c r="Z27" s="78"/>
      <c r="AA27" s="79">
        <f>SUM(B27:Z27)</f>
        <v>44016</v>
      </c>
    </row>
    <row r="28" spans="1:27" ht="30" customHeight="1" thickBot="1" x14ac:dyDescent="0.25">
      <c r="A28" s="55" t="s">
        <v>22</v>
      </c>
      <c r="B28" s="56">
        <f>IF(LEN(B$2)&gt;0,SUM(B25:B27),"")</f>
        <v>3721.009</v>
      </c>
      <c r="C28" s="57">
        <f t="shared" ref="C28:Z28" si="2">IF(LEN(C$2)&gt;0,SUM(C25:C27),"")</f>
        <v>3678.087</v>
      </c>
      <c r="D28" s="57">
        <f t="shared" si="2"/>
        <v>3670.78</v>
      </c>
      <c r="E28" s="57">
        <f t="shared" si="2"/>
        <v>3662.8910000000001</v>
      </c>
      <c r="F28" s="57">
        <f t="shared" si="2"/>
        <v>3738.2539999999999</v>
      </c>
      <c r="G28" s="57">
        <f t="shared" si="2"/>
        <v>3900.3780000000002</v>
      </c>
      <c r="H28" s="57">
        <f t="shared" si="2"/>
        <v>4469.8339999999998</v>
      </c>
      <c r="I28" s="57">
        <f t="shared" si="2"/>
        <v>5426.6040000000003</v>
      </c>
      <c r="J28" s="57">
        <f t="shared" si="2"/>
        <v>5851.8919999999998</v>
      </c>
      <c r="K28" s="57">
        <f t="shared" si="2"/>
        <v>5961.6980000000003</v>
      </c>
      <c r="L28" s="57">
        <f t="shared" si="2"/>
        <v>5699.0240000000003</v>
      </c>
      <c r="M28" s="57">
        <f t="shared" si="2"/>
        <v>5537.2260000000006</v>
      </c>
      <c r="N28" s="57">
        <f t="shared" si="2"/>
        <v>5536.3280000000004</v>
      </c>
      <c r="O28" s="57">
        <f t="shared" si="2"/>
        <v>5415.7129999999997</v>
      </c>
      <c r="P28" s="57">
        <f t="shared" si="2"/>
        <v>5234.1360000000004</v>
      </c>
      <c r="Q28" s="57">
        <f t="shared" si="2"/>
        <v>4970.4459999999999</v>
      </c>
      <c r="R28" s="57">
        <f t="shared" si="2"/>
        <v>4685.3950000000004</v>
      </c>
      <c r="S28" s="57">
        <f t="shared" si="2"/>
        <v>4719.143</v>
      </c>
      <c r="T28" s="57">
        <f t="shared" si="2"/>
        <v>5061.9449999999997</v>
      </c>
      <c r="U28" s="57">
        <f t="shared" si="2"/>
        <v>5422.5389999999998</v>
      </c>
      <c r="V28" s="57">
        <f t="shared" si="2"/>
        <v>5598.5429999999997</v>
      </c>
      <c r="W28" s="57">
        <f t="shared" si="2"/>
        <v>5143.0439999999999</v>
      </c>
      <c r="X28" s="57">
        <f t="shared" si="2"/>
        <v>4437.991</v>
      </c>
      <c r="Y28" s="57">
        <f t="shared" si="2"/>
        <v>3942.384</v>
      </c>
      <c r="Z28" s="58" t="str">
        <f t="shared" si="2"/>
        <v/>
      </c>
      <c r="AA28" s="59">
        <f>SUM(AA25:AA27)</f>
        <v>115485.28400000003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390</v>
      </c>
      <c r="C31" s="90">
        <v>368</v>
      </c>
      <c r="D31" s="90">
        <v>361</v>
      </c>
      <c r="E31" s="90">
        <v>355</v>
      </c>
      <c r="F31" s="90">
        <v>350</v>
      </c>
      <c r="G31" s="90">
        <v>355</v>
      </c>
      <c r="H31" s="90">
        <v>400</v>
      </c>
      <c r="I31" s="90">
        <v>298</v>
      </c>
      <c r="J31" s="90">
        <v>256</v>
      </c>
      <c r="K31" s="90">
        <v>293</v>
      </c>
      <c r="L31" s="90">
        <v>286.63900000000001</v>
      </c>
      <c r="M31" s="90">
        <v>321</v>
      </c>
      <c r="N31" s="90">
        <v>312</v>
      </c>
      <c r="O31" s="90">
        <v>251</v>
      </c>
      <c r="P31" s="90">
        <v>251</v>
      </c>
      <c r="Q31" s="90">
        <v>265</v>
      </c>
      <c r="R31" s="90">
        <v>287.904</v>
      </c>
      <c r="S31" s="90">
        <v>305</v>
      </c>
      <c r="T31" s="90">
        <v>279.08100000000002</v>
      </c>
      <c r="U31" s="90">
        <v>234</v>
      </c>
      <c r="V31" s="90">
        <v>214</v>
      </c>
      <c r="W31" s="90">
        <v>214</v>
      </c>
      <c r="X31" s="90">
        <v>155</v>
      </c>
      <c r="Y31" s="90">
        <v>369</v>
      </c>
      <c r="Z31" s="91"/>
      <c r="AA31" s="69">
        <f t="shared" ref="AA31:AA36" si="3">SUM(B31:Z31)</f>
        <v>7170.6239999999998</v>
      </c>
    </row>
    <row r="32" spans="1:27" ht="24.95" customHeight="1" x14ac:dyDescent="0.2">
      <c r="A32" s="92" t="s">
        <v>25</v>
      </c>
      <c r="B32" s="93">
        <v>410</v>
      </c>
      <c r="C32" s="94">
        <v>385</v>
      </c>
      <c r="D32" s="94">
        <v>378</v>
      </c>
      <c r="E32" s="94">
        <v>377</v>
      </c>
      <c r="F32" s="94">
        <v>397.56299999999999</v>
      </c>
      <c r="G32" s="94">
        <v>403</v>
      </c>
      <c r="H32" s="94">
        <v>417</v>
      </c>
      <c r="I32" s="94">
        <v>334.49700000000001</v>
      </c>
      <c r="J32" s="94">
        <v>325</v>
      </c>
      <c r="K32" s="94">
        <v>340</v>
      </c>
      <c r="L32" s="94">
        <v>395</v>
      </c>
      <c r="M32" s="94">
        <v>406.726</v>
      </c>
      <c r="N32" s="94">
        <v>418</v>
      </c>
      <c r="O32" s="94">
        <v>401</v>
      </c>
      <c r="P32" s="94">
        <v>398</v>
      </c>
      <c r="Q32" s="94">
        <v>422</v>
      </c>
      <c r="R32" s="94">
        <v>423</v>
      </c>
      <c r="S32" s="94">
        <v>410</v>
      </c>
      <c r="T32" s="94">
        <v>344</v>
      </c>
      <c r="U32" s="94">
        <v>323</v>
      </c>
      <c r="V32" s="94">
        <v>321</v>
      </c>
      <c r="W32" s="94">
        <v>325</v>
      </c>
      <c r="X32" s="94">
        <v>326</v>
      </c>
      <c r="Y32" s="94">
        <v>404</v>
      </c>
      <c r="Z32" s="95"/>
      <c r="AA32" s="74">
        <f t="shared" si="3"/>
        <v>9083.7860000000001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720.4</v>
      </c>
      <c r="E33" s="94">
        <v>750</v>
      </c>
      <c r="F33" s="94">
        <v>741.7</v>
      </c>
      <c r="G33" s="94">
        <v>750</v>
      </c>
      <c r="H33" s="94">
        <v>750</v>
      </c>
      <c r="I33" s="94">
        <v>495.3</v>
      </c>
      <c r="J33" s="94">
        <v>452.3</v>
      </c>
      <c r="K33" s="94">
        <v>463.2</v>
      </c>
      <c r="L33" s="94">
        <v>600.1</v>
      </c>
      <c r="M33" s="94">
        <v>745.3</v>
      </c>
      <c r="N33" s="94">
        <v>728</v>
      </c>
      <c r="O33" s="94">
        <v>645.1</v>
      </c>
      <c r="P33" s="94">
        <v>545.4</v>
      </c>
      <c r="Q33" s="94">
        <v>590.9</v>
      </c>
      <c r="R33" s="94">
        <v>750</v>
      </c>
      <c r="S33" s="94">
        <v>750</v>
      </c>
      <c r="T33" s="94">
        <v>526.1</v>
      </c>
      <c r="U33" s="94">
        <v>429.3</v>
      </c>
      <c r="V33" s="94">
        <v>424</v>
      </c>
      <c r="W33" s="94">
        <v>505.6</v>
      </c>
      <c r="X33" s="94">
        <v>750</v>
      </c>
      <c r="Y33" s="94">
        <v>750</v>
      </c>
      <c r="Z33" s="95"/>
      <c r="AA33" s="74">
        <f t="shared" si="3"/>
        <v>15362.7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1600</v>
      </c>
      <c r="C36" s="83">
        <f t="shared" ref="C36:Z36" si="4">IF(LEN(C$2)&gt;0,SUM(C31:C35),"")</f>
        <v>1553</v>
      </c>
      <c r="D36" s="83">
        <f t="shared" si="4"/>
        <v>1509.4</v>
      </c>
      <c r="E36" s="83">
        <f t="shared" si="4"/>
        <v>1532</v>
      </c>
      <c r="F36" s="83">
        <f t="shared" si="4"/>
        <v>1539.2629999999999</v>
      </c>
      <c r="G36" s="83">
        <f t="shared" si="4"/>
        <v>1558</v>
      </c>
      <c r="H36" s="83">
        <f t="shared" si="4"/>
        <v>1617</v>
      </c>
      <c r="I36" s="83">
        <f t="shared" si="4"/>
        <v>1177.797</v>
      </c>
      <c r="J36" s="83">
        <f t="shared" si="4"/>
        <v>1083.3</v>
      </c>
      <c r="K36" s="83">
        <f t="shared" si="4"/>
        <v>1146.2</v>
      </c>
      <c r="L36" s="83">
        <f t="shared" si="4"/>
        <v>1331.739</v>
      </c>
      <c r="M36" s="83">
        <f t="shared" si="4"/>
        <v>1523.0259999999998</v>
      </c>
      <c r="N36" s="83">
        <f t="shared" si="4"/>
        <v>1508</v>
      </c>
      <c r="O36" s="83">
        <f t="shared" si="4"/>
        <v>1347.1</v>
      </c>
      <c r="P36" s="83">
        <f t="shared" si="4"/>
        <v>1244.4000000000001</v>
      </c>
      <c r="Q36" s="83">
        <f t="shared" si="4"/>
        <v>1327.9</v>
      </c>
      <c r="R36" s="83">
        <f t="shared" si="4"/>
        <v>1510.904</v>
      </c>
      <c r="S36" s="83">
        <f t="shared" si="4"/>
        <v>1515</v>
      </c>
      <c r="T36" s="83">
        <f t="shared" si="4"/>
        <v>1199.181</v>
      </c>
      <c r="U36" s="83">
        <f t="shared" si="4"/>
        <v>1036.3</v>
      </c>
      <c r="V36" s="83">
        <f t="shared" si="4"/>
        <v>1009</v>
      </c>
      <c r="W36" s="83">
        <f t="shared" si="4"/>
        <v>1094.5999999999999</v>
      </c>
      <c r="X36" s="83">
        <f t="shared" si="4"/>
        <v>1281</v>
      </c>
      <c r="Y36" s="83">
        <f t="shared" si="4"/>
        <v>1573</v>
      </c>
      <c r="Z36" s="84" t="str">
        <f t="shared" si="4"/>
        <v/>
      </c>
      <c r="AA36" s="85">
        <f t="shared" si="3"/>
        <v>32817.11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640</v>
      </c>
      <c r="C41" s="94">
        <v>640</v>
      </c>
      <c r="D41" s="94">
        <v>610.4</v>
      </c>
      <c r="E41" s="94">
        <v>640</v>
      </c>
      <c r="F41" s="94">
        <v>631.70000000000005</v>
      </c>
      <c r="G41" s="94">
        <v>640</v>
      </c>
      <c r="H41" s="94">
        <v>640</v>
      </c>
      <c r="I41" s="94">
        <v>385.3</v>
      </c>
      <c r="J41" s="94">
        <v>342.3</v>
      </c>
      <c r="K41" s="94">
        <v>353.2</v>
      </c>
      <c r="L41" s="94">
        <v>490.1</v>
      </c>
      <c r="M41" s="94">
        <v>635.29999999999995</v>
      </c>
      <c r="N41" s="94">
        <v>618</v>
      </c>
      <c r="O41" s="94">
        <v>535.1</v>
      </c>
      <c r="P41" s="94">
        <v>435.4</v>
      </c>
      <c r="Q41" s="94">
        <v>480.9</v>
      </c>
      <c r="R41" s="94">
        <v>640</v>
      </c>
      <c r="S41" s="94">
        <v>640</v>
      </c>
      <c r="T41" s="94">
        <v>416.1</v>
      </c>
      <c r="U41" s="94">
        <v>319.3</v>
      </c>
      <c r="V41" s="94">
        <v>314</v>
      </c>
      <c r="W41" s="94">
        <v>395.6</v>
      </c>
      <c r="X41" s="94">
        <v>640</v>
      </c>
      <c r="Y41" s="94">
        <v>640</v>
      </c>
      <c r="Z41" s="95"/>
      <c r="AA41" s="74">
        <f t="shared" si="5"/>
        <v>12722.7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640</v>
      </c>
      <c r="C44" s="83">
        <f t="shared" ref="C44:Z44" si="6">IF(LEN(C$2)&gt;0,SUM(C39:C43),"")</f>
        <v>640</v>
      </c>
      <c r="D44" s="83">
        <f t="shared" si="6"/>
        <v>610.4</v>
      </c>
      <c r="E44" s="83">
        <f t="shared" si="6"/>
        <v>640</v>
      </c>
      <c r="F44" s="83">
        <f t="shared" si="6"/>
        <v>631.70000000000005</v>
      </c>
      <c r="G44" s="83">
        <f t="shared" si="6"/>
        <v>640</v>
      </c>
      <c r="H44" s="83">
        <f t="shared" si="6"/>
        <v>640</v>
      </c>
      <c r="I44" s="83">
        <f t="shared" si="6"/>
        <v>385.3</v>
      </c>
      <c r="J44" s="83">
        <f t="shared" si="6"/>
        <v>342.3</v>
      </c>
      <c r="K44" s="83">
        <f t="shared" si="6"/>
        <v>353.2</v>
      </c>
      <c r="L44" s="83">
        <f t="shared" si="6"/>
        <v>490.1</v>
      </c>
      <c r="M44" s="83">
        <f t="shared" si="6"/>
        <v>635.29999999999995</v>
      </c>
      <c r="N44" s="83">
        <f t="shared" si="6"/>
        <v>618</v>
      </c>
      <c r="O44" s="83">
        <f t="shared" si="6"/>
        <v>535.1</v>
      </c>
      <c r="P44" s="83">
        <f t="shared" si="6"/>
        <v>435.4</v>
      </c>
      <c r="Q44" s="83">
        <f t="shared" si="6"/>
        <v>480.9</v>
      </c>
      <c r="R44" s="83">
        <f t="shared" si="6"/>
        <v>640</v>
      </c>
      <c r="S44" s="83">
        <f t="shared" si="6"/>
        <v>640</v>
      </c>
      <c r="T44" s="83">
        <f t="shared" si="6"/>
        <v>416.1</v>
      </c>
      <c r="U44" s="83">
        <f t="shared" si="6"/>
        <v>319.3</v>
      </c>
      <c r="V44" s="83">
        <f t="shared" si="6"/>
        <v>314</v>
      </c>
      <c r="W44" s="83">
        <f t="shared" si="6"/>
        <v>395.6</v>
      </c>
      <c r="X44" s="83">
        <f t="shared" si="6"/>
        <v>640</v>
      </c>
      <c r="Y44" s="83">
        <f t="shared" si="6"/>
        <v>640</v>
      </c>
      <c r="Z44" s="84" t="str">
        <f t="shared" si="6"/>
        <v/>
      </c>
      <c r="AA44" s="85">
        <f t="shared" si="5"/>
        <v>12722.7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4361.009</v>
      </c>
      <c r="C47" s="83">
        <f t="shared" ref="C47:Z47" si="8">IF(LEN(C$2)&gt;0,C14+C22+C36,"")</f>
        <v>4318.0870000000004</v>
      </c>
      <c r="D47" s="83">
        <f t="shared" si="8"/>
        <v>4281.18</v>
      </c>
      <c r="E47" s="83">
        <f t="shared" si="8"/>
        <v>4302.8909999999996</v>
      </c>
      <c r="F47" s="83">
        <f t="shared" si="8"/>
        <v>4369.9539999999997</v>
      </c>
      <c r="G47" s="83">
        <f t="shared" si="8"/>
        <v>4540.3779999999997</v>
      </c>
      <c r="H47" s="83">
        <f t="shared" si="8"/>
        <v>5109.8340000000007</v>
      </c>
      <c r="I47" s="83">
        <f t="shared" si="8"/>
        <v>5811.9040000000005</v>
      </c>
      <c r="J47" s="83">
        <f t="shared" si="8"/>
        <v>6194.192</v>
      </c>
      <c r="K47" s="83">
        <f t="shared" si="8"/>
        <v>6314.8980000000001</v>
      </c>
      <c r="L47" s="83">
        <f t="shared" si="8"/>
        <v>6189.1239999999998</v>
      </c>
      <c r="M47" s="83">
        <f t="shared" si="8"/>
        <v>6172.5259999999998</v>
      </c>
      <c r="N47" s="83">
        <f t="shared" si="8"/>
        <v>6154.3279999999995</v>
      </c>
      <c r="O47" s="83">
        <f t="shared" si="8"/>
        <v>5950.8130000000001</v>
      </c>
      <c r="P47" s="83">
        <f t="shared" si="8"/>
        <v>5669.5360000000001</v>
      </c>
      <c r="Q47" s="83">
        <f t="shared" si="8"/>
        <v>5451.3460000000014</v>
      </c>
      <c r="R47" s="83">
        <f t="shared" si="8"/>
        <v>5325.3950000000004</v>
      </c>
      <c r="S47" s="83">
        <f t="shared" si="8"/>
        <v>5359.143</v>
      </c>
      <c r="T47" s="83">
        <f t="shared" si="8"/>
        <v>5478.0450000000001</v>
      </c>
      <c r="U47" s="83">
        <f t="shared" si="8"/>
        <v>5741.8389999999999</v>
      </c>
      <c r="V47" s="83">
        <f t="shared" si="8"/>
        <v>5912.5429999999997</v>
      </c>
      <c r="W47" s="83">
        <f t="shared" si="8"/>
        <v>5538.6440000000002</v>
      </c>
      <c r="X47" s="83">
        <f t="shared" si="8"/>
        <v>5077.991</v>
      </c>
      <c r="Y47" s="83">
        <f t="shared" si="8"/>
        <v>4582.384</v>
      </c>
      <c r="Z47" s="84" t="str">
        <f t="shared" si="8"/>
        <v/>
      </c>
      <c r="AA47" s="100">
        <f>SUM(B47:Z47)</f>
        <v>128207.984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4361.0090000000009</v>
      </c>
      <c r="C4" s="18">
        <v>4318.0870000000004</v>
      </c>
      <c r="D4" s="18">
        <v>4281.2080000000005</v>
      </c>
      <c r="E4" s="18">
        <v>4302.8910000000005</v>
      </c>
      <c r="F4" s="18">
        <v>4369.9379999999992</v>
      </c>
      <c r="G4" s="18">
        <v>4540.3780000000006</v>
      </c>
      <c r="H4" s="18">
        <v>5109.8339999999998</v>
      </c>
      <c r="I4" s="18">
        <v>5811.8910000000024</v>
      </c>
      <c r="J4" s="18">
        <v>6194.1789999999992</v>
      </c>
      <c r="K4" s="18">
        <v>6314.8849999999993</v>
      </c>
      <c r="L4" s="18">
        <v>6189.11</v>
      </c>
      <c r="M4" s="18">
        <v>6172.507999999998</v>
      </c>
      <c r="N4" s="18">
        <v>6154.299</v>
      </c>
      <c r="O4" s="18">
        <v>5950.7889999999998</v>
      </c>
      <c r="P4" s="18">
        <v>5669.4879999999985</v>
      </c>
      <c r="Q4" s="18">
        <v>5451.3619999999992</v>
      </c>
      <c r="R4" s="18">
        <v>5325.3949999999995</v>
      </c>
      <c r="S4" s="18">
        <v>5359.1429999999982</v>
      </c>
      <c r="T4" s="18">
        <v>5478.0329999999994</v>
      </c>
      <c r="U4" s="18">
        <v>5741.8269999999993</v>
      </c>
      <c r="V4" s="18">
        <v>5912.5319999999992</v>
      </c>
      <c r="W4" s="18">
        <v>5538.653000000003</v>
      </c>
      <c r="X4" s="18">
        <v>5077.9909999999991</v>
      </c>
      <c r="Y4" s="18">
        <v>4582.3840000000009</v>
      </c>
      <c r="Z4" s="19"/>
      <c r="AA4" s="20">
        <f>SUM(B4:Z4)</f>
        <v>128207.814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60.46</v>
      </c>
      <c r="C7" s="28">
        <v>52.08</v>
      </c>
      <c r="D7" s="28">
        <v>48.05</v>
      </c>
      <c r="E7" s="28">
        <v>42.4</v>
      </c>
      <c r="F7" s="28">
        <v>44.57</v>
      </c>
      <c r="G7" s="28">
        <v>51.42</v>
      </c>
      <c r="H7" s="28">
        <v>66.2</v>
      </c>
      <c r="I7" s="28">
        <v>66.819999999999993</v>
      </c>
      <c r="J7" s="28">
        <v>66.2</v>
      </c>
      <c r="K7" s="28">
        <v>65.099999999999994</v>
      </c>
      <c r="L7" s="28">
        <v>59.09</v>
      </c>
      <c r="M7" s="28">
        <v>64.27</v>
      </c>
      <c r="N7" s="28">
        <v>60.89</v>
      </c>
      <c r="O7" s="28">
        <v>52.23</v>
      </c>
      <c r="P7" s="28">
        <v>52.1</v>
      </c>
      <c r="Q7" s="28">
        <v>52.02</v>
      </c>
      <c r="R7" s="28">
        <v>56.5</v>
      </c>
      <c r="S7" s="28">
        <v>66.2</v>
      </c>
      <c r="T7" s="28">
        <v>70.959999999999994</v>
      </c>
      <c r="U7" s="28">
        <v>74.37</v>
      </c>
      <c r="V7" s="28">
        <v>77.37</v>
      </c>
      <c r="W7" s="28">
        <v>70.010000000000005</v>
      </c>
      <c r="X7" s="28">
        <v>66.2</v>
      </c>
      <c r="Y7" s="28">
        <v>66.2</v>
      </c>
      <c r="Z7" s="29"/>
      <c r="AA7" s="30">
        <v>60.487916666666656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892.32799999999997</v>
      </c>
      <c r="C17" s="67">
        <v>899.3889999999999</v>
      </c>
      <c r="D17" s="67">
        <v>930.28899999999999</v>
      </c>
      <c r="E17" s="67">
        <v>924.31999999999994</v>
      </c>
      <c r="F17" s="67">
        <v>916.274</v>
      </c>
      <c r="G17" s="67">
        <v>908.32500000000005</v>
      </c>
      <c r="H17" s="67">
        <v>898.04500000000007</v>
      </c>
      <c r="I17" s="67">
        <v>899.44899999999996</v>
      </c>
      <c r="J17" s="67">
        <v>866.53399999999999</v>
      </c>
      <c r="K17" s="67">
        <v>840.67</v>
      </c>
      <c r="L17" s="67">
        <v>794.69999999999993</v>
      </c>
      <c r="M17" s="67">
        <v>750.58499999999992</v>
      </c>
      <c r="N17" s="67">
        <v>761.78399999999999</v>
      </c>
      <c r="O17" s="67">
        <v>793.80200000000002</v>
      </c>
      <c r="P17" s="67">
        <v>752.69399999999996</v>
      </c>
      <c r="Q17" s="67">
        <v>740.09500000000003</v>
      </c>
      <c r="R17" s="67">
        <v>758.74799999999993</v>
      </c>
      <c r="S17" s="67">
        <v>776.36400000000003</v>
      </c>
      <c r="T17" s="67">
        <v>775.94499999999994</v>
      </c>
      <c r="U17" s="67">
        <v>785.529</v>
      </c>
      <c r="V17" s="67">
        <v>788.56799999999998</v>
      </c>
      <c r="W17" s="67">
        <v>765.61199999999997</v>
      </c>
      <c r="X17" s="67">
        <v>898.07999999999993</v>
      </c>
      <c r="Y17" s="67">
        <v>890.09899999999993</v>
      </c>
      <c r="Z17" s="68"/>
      <c r="AA17" s="69">
        <f>SUM(B17:Z17)</f>
        <v>20008.227999999992</v>
      </c>
    </row>
    <row r="18" spans="1:27" ht="24.95" customHeight="1" x14ac:dyDescent="0.2">
      <c r="A18" s="70" t="s">
        <v>13</v>
      </c>
      <c r="B18" s="71">
        <v>1062.0790000000002</v>
      </c>
      <c r="C18" s="72">
        <v>1040.3699999999999</v>
      </c>
      <c r="D18" s="72">
        <v>1014.7420000000002</v>
      </c>
      <c r="E18" s="72">
        <v>1018.425</v>
      </c>
      <c r="F18" s="72">
        <v>1058.48</v>
      </c>
      <c r="G18" s="72">
        <v>1172.289</v>
      </c>
      <c r="H18" s="72">
        <v>1354.1280000000004</v>
      </c>
      <c r="I18" s="72">
        <v>1514.6509999999998</v>
      </c>
      <c r="J18" s="72">
        <v>1595.3209999999999</v>
      </c>
      <c r="K18" s="72">
        <v>1623.3819999999996</v>
      </c>
      <c r="L18" s="72">
        <v>1638.1310000000001</v>
      </c>
      <c r="M18" s="72">
        <v>1649.3360000000002</v>
      </c>
      <c r="N18" s="72">
        <v>1658.442</v>
      </c>
      <c r="O18" s="72">
        <v>1630.3620000000001</v>
      </c>
      <c r="P18" s="72">
        <v>1581.7560000000001</v>
      </c>
      <c r="Q18" s="72">
        <v>1512.3019999999997</v>
      </c>
      <c r="R18" s="72">
        <v>1438.3970000000002</v>
      </c>
      <c r="S18" s="72">
        <v>1393.5189999999998</v>
      </c>
      <c r="T18" s="72">
        <v>1340.182</v>
      </c>
      <c r="U18" s="72">
        <v>1290.8509999999999</v>
      </c>
      <c r="V18" s="72">
        <v>1227.809</v>
      </c>
      <c r="W18" s="72">
        <v>1145.8839999999998</v>
      </c>
      <c r="X18" s="72">
        <v>1102.8050000000001</v>
      </c>
      <c r="Y18" s="72">
        <v>1074.8259999999996</v>
      </c>
      <c r="Z18" s="73"/>
      <c r="AA18" s="74">
        <f>SUM(B18:Z18)</f>
        <v>32138.469000000001</v>
      </c>
    </row>
    <row r="19" spans="1:27" ht="24.95" customHeight="1" x14ac:dyDescent="0.2">
      <c r="A19" s="70" t="s">
        <v>14</v>
      </c>
      <c r="B19" s="75">
        <v>2166.1709999999998</v>
      </c>
      <c r="C19" s="76">
        <v>2042.4409999999998</v>
      </c>
      <c r="D19" s="76">
        <v>1960.6769999999999</v>
      </c>
      <c r="E19" s="76">
        <v>1936.9889999999998</v>
      </c>
      <c r="F19" s="76">
        <v>1993.1839999999995</v>
      </c>
      <c r="G19" s="76">
        <v>2093.2170000000001</v>
      </c>
      <c r="H19" s="76">
        <v>2486.6610000000001</v>
      </c>
      <c r="I19" s="76">
        <v>2929.7909999999997</v>
      </c>
      <c r="J19" s="76">
        <v>3267.3240000000005</v>
      </c>
      <c r="K19" s="76">
        <v>3436.8700000000003</v>
      </c>
      <c r="L19" s="76">
        <v>3586.2790000000005</v>
      </c>
      <c r="M19" s="76">
        <v>3673.5870000000009</v>
      </c>
      <c r="N19" s="76">
        <v>3635.5729999999999</v>
      </c>
      <c r="O19" s="76">
        <v>3397.6250000000005</v>
      </c>
      <c r="P19" s="76">
        <v>3184.0379999999996</v>
      </c>
      <c r="Q19" s="76">
        <v>3045.9649999999997</v>
      </c>
      <c r="R19" s="76">
        <v>2982.7500000000005</v>
      </c>
      <c r="S19" s="76">
        <v>3041.76</v>
      </c>
      <c r="T19" s="76">
        <v>3097.9060000000004</v>
      </c>
      <c r="U19" s="76">
        <v>3308.9369999999999</v>
      </c>
      <c r="V19" s="76">
        <v>3664.1550000000007</v>
      </c>
      <c r="W19" s="76">
        <v>3287.1569999999997</v>
      </c>
      <c r="X19" s="76">
        <v>2848.6060000000002</v>
      </c>
      <c r="Y19" s="76">
        <v>2470.4590000000003</v>
      </c>
      <c r="Z19" s="73"/>
      <c r="AA19" s="74">
        <f>SUM(B19:Z19)</f>
        <v>69538.122000000003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103.5</v>
      </c>
      <c r="C21" s="72">
        <v>100</v>
      </c>
      <c r="D21" s="72">
        <v>97.5</v>
      </c>
      <c r="E21" s="72">
        <v>97</v>
      </c>
      <c r="F21" s="72">
        <v>99</v>
      </c>
      <c r="G21" s="72">
        <v>103.5</v>
      </c>
      <c r="H21" s="72">
        <v>111</v>
      </c>
      <c r="I21" s="72">
        <v>112</v>
      </c>
      <c r="J21" s="72">
        <v>109</v>
      </c>
      <c r="K21" s="72">
        <v>103</v>
      </c>
      <c r="L21" s="72">
        <v>100</v>
      </c>
      <c r="M21" s="72">
        <v>99</v>
      </c>
      <c r="N21" s="72">
        <v>98.5</v>
      </c>
      <c r="O21" s="72">
        <v>94</v>
      </c>
      <c r="P21" s="72">
        <v>91</v>
      </c>
      <c r="Q21" s="72">
        <v>93</v>
      </c>
      <c r="R21" s="72">
        <v>100.5</v>
      </c>
      <c r="S21" s="72">
        <v>112.5</v>
      </c>
      <c r="T21" s="72">
        <v>126</v>
      </c>
      <c r="U21" s="72">
        <v>136.5</v>
      </c>
      <c r="V21" s="72">
        <v>144</v>
      </c>
      <c r="W21" s="72">
        <v>132</v>
      </c>
      <c r="X21" s="72">
        <v>123.5</v>
      </c>
      <c r="Y21" s="72">
        <v>112</v>
      </c>
      <c r="Z21" s="72"/>
      <c r="AA21" s="74">
        <f>SUM(B21:Z21)</f>
        <v>2598</v>
      </c>
    </row>
    <row r="22" spans="1:27" ht="30" customHeight="1" thickBot="1" x14ac:dyDescent="0.25">
      <c r="A22" s="81" t="s">
        <v>17</v>
      </c>
      <c r="B22" s="82">
        <f t="shared" ref="B22:AA22" si="1">SUM(B17:B21)</f>
        <v>4224.0779999999995</v>
      </c>
      <c r="C22" s="83">
        <f t="shared" si="1"/>
        <v>4082.2</v>
      </c>
      <c r="D22" s="83">
        <f t="shared" si="1"/>
        <v>4003.2080000000001</v>
      </c>
      <c r="E22" s="83">
        <f t="shared" si="1"/>
        <v>3976.7339999999995</v>
      </c>
      <c r="F22" s="83">
        <f t="shared" si="1"/>
        <v>4066.9379999999992</v>
      </c>
      <c r="G22" s="83">
        <f t="shared" si="1"/>
        <v>4277.3310000000001</v>
      </c>
      <c r="H22" s="83">
        <f t="shared" si="1"/>
        <v>4849.8340000000007</v>
      </c>
      <c r="I22" s="83">
        <f t="shared" si="1"/>
        <v>5455.8909999999996</v>
      </c>
      <c r="J22" s="83">
        <f t="shared" si="1"/>
        <v>5838.1790000000001</v>
      </c>
      <c r="K22" s="83">
        <f t="shared" si="1"/>
        <v>6003.9220000000005</v>
      </c>
      <c r="L22" s="83">
        <f t="shared" si="1"/>
        <v>6119.1100000000006</v>
      </c>
      <c r="M22" s="83">
        <f t="shared" si="1"/>
        <v>6172.5080000000016</v>
      </c>
      <c r="N22" s="83">
        <f t="shared" si="1"/>
        <v>6154.299</v>
      </c>
      <c r="O22" s="83">
        <f t="shared" si="1"/>
        <v>5915.7890000000007</v>
      </c>
      <c r="P22" s="83">
        <f t="shared" si="1"/>
        <v>5609.4879999999994</v>
      </c>
      <c r="Q22" s="83">
        <f t="shared" si="1"/>
        <v>5391.3619999999992</v>
      </c>
      <c r="R22" s="83">
        <f t="shared" si="1"/>
        <v>5280.3950000000004</v>
      </c>
      <c r="S22" s="83">
        <f t="shared" si="1"/>
        <v>5324.143</v>
      </c>
      <c r="T22" s="83">
        <f t="shared" si="1"/>
        <v>5340.0330000000004</v>
      </c>
      <c r="U22" s="83">
        <f t="shared" si="1"/>
        <v>5521.817</v>
      </c>
      <c r="V22" s="83">
        <f t="shared" si="1"/>
        <v>5824.5320000000011</v>
      </c>
      <c r="W22" s="83">
        <f t="shared" si="1"/>
        <v>5330.6529999999993</v>
      </c>
      <c r="X22" s="83">
        <f t="shared" si="1"/>
        <v>4972.991</v>
      </c>
      <c r="Y22" s="83">
        <f t="shared" si="1"/>
        <v>4547.384</v>
      </c>
      <c r="Z22" s="84">
        <f t="shared" si="1"/>
        <v>0</v>
      </c>
      <c r="AA22" s="85">
        <f t="shared" si="1"/>
        <v>124282.81899999999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103.5</v>
      </c>
      <c r="C25" s="67">
        <v>100</v>
      </c>
      <c r="D25" s="67">
        <v>97.5</v>
      </c>
      <c r="E25" s="67">
        <v>97</v>
      </c>
      <c r="F25" s="67">
        <v>99</v>
      </c>
      <c r="G25" s="67">
        <v>103.5</v>
      </c>
      <c r="H25" s="67">
        <v>111</v>
      </c>
      <c r="I25" s="67">
        <v>112</v>
      </c>
      <c r="J25" s="67">
        <v>109</v>
      </c>
      <c r="K25" s="67">
        <v>103</v>
      </c>
      <c r="L25" s="67">
        <v>100</v>
      </c>
      <c r="M25" s="67">
        <v>99</v>
      </c>
      <c r="N25" s="67">
        <v>98.5</v>
      </c>
      <c r="O25" s="67">
        <v>94</v>
      </c>
      <c r="P25" s="67">
        <v>91</v>
      </c>
      <c r="Q25" s="67">
        <v>93</v>
      </c>
      <c r="R25" s="67">
        <v>100.5</v>
      </c>
      <c r="S25" s="67">
        <v>112.5</v>
      </c>
      <c r="T25" s="67">
        <v>126</v>
      </c>
      <c r="U25" s="67">
        <v>136.5</v>
      </c>
      <c r="V25" s="67">
        <v>144</v>
      </c>
      <c r="W25" s="67">
        <v>132</v>
      </c>
      <c r="X25" s="67">
        <v>123.5</v>
      </c>
      <c r="Y25" s="67">
        <v>112</v>
      </c>
      <c r="Z25" s="68"/>
      <c r="AA25" s="69">
        <f>SUM(B25:Z25)</f>
        <v>2598</v>
      </c>
    </row>
    <row r="26" spans="1:27" ht="24.95" customHeight="1" x14ac:dyDescent="0.2">
      <c r="A26" s="70" t="s">
        <v>20</v>
      </c>
      <c r="B26" s="71">
        <v>4257.509</v>
      </c>
      <c r="C26" s="72">
        <v>4218.0870000000004</v>
      </c>
      <c r="D26" s="72">
        <v>4183.7079999999996</v>
      </c>
      <c r="E26" s="72">
        <v>4205.8909999999996</v>
      </c>
      <c r="F26" s="72">
        <v>4270.9380000000001</v>
      </c>
      <c r="G26" s="72">
        <v>4436.8779999999997</v>
      </c>
      <c r="H26" s="72">
        <v>4998.8339999999998</v>
      </c>
      <c r="I26" s="72">
        <v>5699.8909999999996</v>
      </c>
      <c r="J26" s="72">
        <v>6085.1790000000001</v>
      </c>
      <c r="K26" s="72">
        <v>6211.8850000000002</v>
      </c>
      <c r="L26" s="72">
        <v>6089.11</v>
      </c>
      <c r="M26" s="72">
        <v>6073.5079999999998</v>
      </c>
      <c r="N26" s="72">
        <v>6055.799</v>
      </c>
      <c r="O26" s="72">
        <v>5856.7889999999998</v>
      </c>
      <c r="P26" s="72">
        <v>5578.4880000000003</v>
      </c>
      <c r="Q26" s="72">
        <v>5358.3620000000001</v>
      </c>
      <c r="R26" s="72">
        <v>5224.8950000000004</v>
      </c>
      <c r="S26" s="72">
        <v>5246.643</v>
      </c>
      <c r="T26" s="72">
        <v>5352.0330000000004</v>
      </c>
      <c r="U26" s="72">
        <v>5605.3270000000002</v>
      </c>
      <c r="V26" s="72">
        <v>5768.5320000000002</v>
      </c>
      <c r="W26" s="72">
        <v>5406.6530000000002</v>
      </c>
      <c r="X26" s="72">
        <v>4954.491</v>
      </c>
      <c r="Y26" s="72">
        <v>4470.384</v>
      </c>
      <c r="Z26" s="73"/>
      <c r="AA26" s="74">
        <f>SUM(B26:Z26)</f>
        <v>125609.81400000003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4361.009</v>
      </c>
      <c r="C28" s="57">
        <f t="shared" si="2"/>
        <v>4318.0870000000004</v>
      </c>
      <c r="D28" s="57">
        <f t="shared" si="2"/>
        <v>4281.2079999999996</v>
      </c>
      <c r="E28" s="57">
        <f t="shared" si="2"/>
        <v>4302.8909999999996</v>
      </c>
      <c r="F28" s="57">
        <f t="shared" si="2"/>
        <v>4369.9380000000001</v>
      </c>
      <c r="G28" s="57">
        <f t="shared" si="2"/>
        <v>4540.3779999999997</v>
      </c>
      <c r="H28" s="57">
        <f t="shared" si="2"/>
        <v>5109.8339999999998</v>
      </c>
      <c r="I28" s="57">
        <f t="shared" si="2"/>
        <v>5811.8909999999996</v>
      </c>
      <c r="J28" s="57">
        <f t="shared" si="2"/>
        <v>6194.1790000000001</v>
      </c>
      <c r="K28" s="57">
        <f t="shared" si="2"/>
        <v>6314.8850000000002</v>
      </c>
      <c r="L28" s="57">
        <f t="shared" si="2"/>
        <v>6189.11</v>
      </c>
      <c r="M28" s="57">
        <f t="shared" si="2"/>
        <v>6172.5079999999998</v>
      </c>
      <c r="N28" s="57">
        <f t="shared" si="2"/>
        <v>6154.299</v>
      </c>
      <c r="O28" s="57">
        <f t="shared" si="2"/>
        <v>5950.7889999999998</v>
      </c>
      <c r="P28" s="57">
        <f t="shared" si="2"/>
        <v>5669.4880000000003</v>
      </c>
      <c r="Q28" s="57">
        <f t="shared" si="2"/>
        <v>5451.3620000000001</v>
      </c>
      <c r="R28" s="57">
        <f t="shared" si="2"/>
        <v>5325.3950000000004</v>
      </c>
      <c r="S28" s="57">
        <f t="shared" si="2"/>
        <v>5359.143</v>
      </c>
      <c r="T28" s="57">
        <f t="shared" si="2"/>
        <v>5478.0330000000004</v>
      </c>
      <c r="U28" s="57">
        <f t="shared" si="2"/>
        <v>5741.8270000000002</v>
      </c>
      <c r="V28" s="57">
        <f t="shared" si="2"/>
        <v>5912.5320000000002</v>
      </c>
      <c r="W28" s="57">
        <f t="shared" si="2"/>
        <v>5538.6530000000002</v>
      </c>
      <c r="X28" s="57">
        <f t="shared" si="2"/>
        <v>5077.991</v>
      </c>
      <c r="Y28" s="57">
        <f t="shared" si="2"/>
        <v>4582.384</v>
      </c>
      <c r="Z28" s="58">
        <f t="shared" si="2"/>
        <v>0</v>
      </c>
      <c r="AA28" s="59">
        <f t="shared" si="2"/>
        <v>128207.81400000003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110</v>
      </c>
      <c r="C31" s="90">
        <v>100.887</v>
      </c>
      <c r="D31" s="90">
        <v>118</v>
      </c>
      <c r="E31" s="90">
        <v>118</v>
      </c>
      <c r="F31" s="90">
        <v>118</v>
      </c>
      <c r="G31" s="90">
        <v>118</v>
      </c>
      <c r="H31" s="90">
        <v>100</v>
      </c>
      <c r="I31" s="90">
        <v>100</v>
      </c>
      <c r="J31" s="90">
        <v>100</v>
      </c>
      <c r="K31" s="90">
        <v>129.96299999999999</v>
      </c>
      <c r="L31" s="90">
        <v>35</v>
      </c>
      <c r="M31" s="90"/>
      <c r="N31" s="90"/>
      <c r="O31" s="90">
        <v>35</v>
      </c>
      <c r="P31" s="90">
        <v>35</v>
      </c>
      <c r="Q31" s="90">
        <v>35</v>
      </c>
      <c r="R31" s="90">
        <v>35</v>
      </c>
      <c r="S31" s="90">
        <v>35</v>
      </c>
      <c r="T31" s="90">
        <v>75</v>
      </c>
      <c r="U31" s="90">
        <v>45</v>
      </c>
      <c r="V31" s="90">
        <v>25</v>
      </c>
      <c r="W31" s="90">
        <v>45</v>
      </c>
      <c r="X31" s="90">
        <v>25</v>
      </c>
      <c r="Y31" s="90">
        <v>35</v>
      </c>
      <c r="Z31" s="91"/>
      <c r="AA31" s="69">
        <f t="shared" ref="AA31:AA36" si="3">SUM(B31:Z31)</f>
        <v>1572.85</v>
      </c>
    </row>
    <row r="32" spans="1:27" ht="24.95" customHeight="1" x14ac:dyDescent="0.2">
      <c r="A32" s="92" t="s">
        <v>37</v>
      </c>
      <c r="B32" s="93">
        <v>26.931000000000001</v>
      </c>
      <c r="C32" s="94">
        <v>135</v>
      </c>
      <c r="D32" s="94">
        <v>160</v>
      </c>
      <c r="E32" s="94">
        <v>208.15699999999998</v>
      </c>
      <c r="F32" s="94">
        <v>185</v>
      </c>
      <c r="G32" s="94">
        <v>145.047</v>
      </c>
      <c r="H32" s="94">
        <v>160</v>
      </c>
      <c r="I32" s="94">
        <v>256</v>
      </c>
      <c r="J32" s="94">
        <v>256</v>
      </c>
      <c r="K32" s="94">
        <v>181</v>
      </c>
      <c r="L32" s="94">
        <v>35</v>
      </c>
      <c r="M32" s="94"/>
      <c r="N32" s="94"/>
      <c r="O32" s="94"/>
      <c r="P32" s="94">
        <v>25</v>
      </c>
      <c r="Q32" s="94">
        <v>25</v>
      </c>
      <c r="R32" s="94">
        <v>10</v>
      </c>
      <c r="S32" s="94"/>
      <c r="T32" s="94">
        <v>63</v>
      </c>
      <c r="U32" s="94">
        <v>175.01</v>
      </c>
      <c r="V32" s="94">
        <v>63</v>
      </c>
      <c r="W32" s="94">
        <v>163</v>
      </c>
      <c r="X32" s="94">
        <v>80</v>
      </c>
      <c r="Y32" s="94"/>
      <c r="Z32" s="95"/>
      <c r="AA32" s="74">
        <f t="shared" si="3"/>
        <v>2352.145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136.93100000000001</v>
      </c>
      <c r="C36" s="83">
        <f t="shared" ref="C36:Z36" si="4">SUM(C31:C35)</f>
        <v>235.887</v>
      </c>
      <c r="D36" s="83">
        <f t="shared" si="4"/>
        <v>278</v>
      </c>
      <c r="E36" s="83">
        <f t="shared" si="4"/>
        <v>326.15699999999998</v>
      </c>
      <c r="F36" s="83">
        <f t="shared" si="4"/>
        <v>303</v>
      </c>
      <c r="G36" s="83">
        <f t="shared" si="4"/>
        <v>263.04700000000003</v>
      </c>
      <c r="H36" s="83">
        <f t="shared" si="4"/>
        <v>260</v>
      </c>
      <c r="I36" s="83">
        <f t="shared" si="4"/>
        <v>356</v>
      </c>
      <c r="J36" s="83">
        <f t="shared" si="4"/>
        <v>356</v>
      </c>
      <c r="K36" s="83">
        <f t="shared" si="4"/>
        <v>310.96299999999997</v>
      </c>
      <c r="L36" s="83">
        <f t="shared" si="4"/>
        <v>70</v>
      </c>
      <c r="M36" s="83">
        <f t="shared" si="4"/>
        <v>0</v>
      </c>
      <c r="N36" s="83">
        <f t="shared" si="4"/>
        <v>0</v>
      </c>
      <c r="O36" s="83">
        <f t="shared" si="4"/>
        <v>35</v>
      </c>
      <c r="P36" s="83">
        <f t="shared" si="4"/>
        <v>60</v>
      </c>
      <c r="Q36" s="83">
        <f t="shared" si="4"/>
        <v>60</v>
      </c>
      <c r="R36" s="83">
        <f t="shared" si="4"/>
        <v>45</v>
      </c>
      <c r="S36" s="83">
        <f t="shared" si="4"/>
        <v>35</v>
      </c>
      <c r="T36" s="83">
        <f t="shared" si="4"/>
        <v>138</v>
      </c>
      <c r="U36" s="83">
        <f t="shared" si="4"/>
        <v>220.01</v>
      </c>
      <c r="V36" s="83">
        <f t="shared" si="4"/>
        <v>88</v>
      </c>
      <c r="W36" s="83">
        <f t="shared" si="4"/>
        <v>208</v>
      </c>
      <c r="X36" s="83">
        <f t="shared" si="4"/>
        <v>105</v>
      </c>
      <c r="Y36" s="83">
        <f t="shared" si="4"/>
        <v>35</v>
      </c>
      <c r="Z36" s="84">
        <f t="shared" si="4"/>
        <v>0</v>
      </c>
      <c r="AA36" s="85">
        <f t="shared" si="3"/>
        <v>3924.9949999999999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4361.0089999999991</v>
      </c>
      <c r="C47" s="83">
        <f t="shared" ref="C47:Z47" si="8">SUM(C10:C13)+C22+C36</f>
        <v>4318.0869999999995</v>
      </c>
      <c r="D47" s="83">
        <f t="shared" si="8"/>
        <v>4281.2080000000005</v>
      </c>
      <c r="E47" s="83">
        <f t="shared" si="8"/>
        <v>4302.8909999999996</v>
      </c>
      <c r="F47" s="83">
        <f t="shared" si="8"/>
        <v>4369.9379999999992</v>
      </c>
      <c r="G47" s="83">
        <f t="shared" si="8"/>
        <v>4540.3780000000006</v>
      </c>
      <c r="H47" s="83">
        <f t="shared" si="8"/>
        <v>5109.8340000000007</v>
      </c>
      <c r="I47" s="83">
        <f t="shared" si="8"/>
        <v>5811.8909999999996</v>
      </c>
      <c r="J47" s="83">
        <f t="shared" si="8"/>
        <v>6194.1790000000001</v>
      </c>
      <c r="K47" s="83">
        <f t="shared" si="8"/>
        <v>6314.8850000000002</v>
      </c>
      <c r="L47" s="83">
        <f t="shared" si="8"/>
        <v>6189.1100000000006</v>
      </c>
      <c r="M47" s="83">
        <f t="shared" si="8"/>
        <v>6172.5080000000016</v>
      </c>
      <c r="N47" s="83">
        <f t="shared" si="8"/>
        <v>6154.299</v>
      </c>
      <c r="O47" s="83">
        <f t="shared" si="8"/>
        <v>5950.7890000000007</v>
      </c>
      <c r="P47" s="83">
        <f t="shared" si="8"/>
        <v>5669.4879999999994</v>
      </c>
      <c r="Q47" s="83">
        <f t="shared" si="8"/>
        <v>5451.3619999999992</v>
      </c>
      <c r="R47" s="83">
        <f t="shared" si="8"/>
        <v>5325.3950000000004</v>
      </c>
      <c r="S47" s="83">
        <f t="shared" si="8"/>
        <v>5359.143</v>
      </c>
      <c r="T47" s="83">
        <f t="shared" si="8"/>
        <v>5478.0330000000004</v>
      </c>
      <c r="U47" s="83">
        <f t="shared" si="8"/>
        <v>5741.8270000000002</v>
      </c>
      <c r="V47" s="83">
        <f t="shared" si="8"/>
        <v>5912.5320000000011</v>
      </c>
      <c r="W47" s="83">
        <f t="shared" si="8"/>
        <v>5538.6529999999993</v>
      </c>
      <c r="X47" s="83">
        <f t="shared" si="8"/>
        <v>5077.991</v>
      </c>
      <c r="Y47" s="83">
        <f t="shared" si="8"/>
        <v>4582.384</v>
      </c>
      <c r="Z47" s="84">
        <f t="shared" si="8"/>
        <v>0</v>
      </c>
      <c r="AA47" s="100">
        <f>SUM(B47:Z47)</f>
        <v>128207.81400000003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-640</v>
      </c>
      <c r="C4" s="18">
        <v>-640</v>
      </c>
      <c r="D4" s="18">
        <v>-610.4</v>
      </c>
      <c r="E4" s="18">
        <v>-640</v>
      </c>
      <c r="F4" s="18">
        <v>-631.70000000000005</v>
      </c>
      <c r="G4" s="18">
        <v>-640</v>
      </c>
      <c r="H4" s="18">
        <v>-640</v>
      </c>
      <c r="I4" s="18">
        <v>-385.3</v>
      </c>
      <c r="J4" s="18">
        <v>-342.3</v>
      </c>
      <c r="K4" s="18">
        <v>-353.2</v>
      </c>
      <c r="L4" s="18">
        <v>-490.1</v>
      </c>
      <c r="M4" s="18">
        <v>-635.29999999999995</v>
      </c>
      <c r="N4" s="18">
        <v>-618</v>
      </c>
      <c r="O4" s="18">
        <v>-535.1</v>
      </c>
      <c r="P4" s="18">
        <v>-435.4</v>
      </c>
      <c r="Q4" s="18">
        <v>-480.9</v>
      </c>
      <c r="R4" s="18">
        <v>-640</v>
      </c>
      <c r="S4" s="18">
        <v>-640</v>
      </c>
      <c r="T4" s="18">
        <v>-416.1</v>
      </c>
      <c r="U4" s="18">
        <v>-319.3</v>
      </c>
      <c r="V4" s="18">
        <v>-314</v>
      </c>
      <c r="W4" s="18">
        <v>-395.6</v>
      </c>
      <c r="X4" s="18">
        <v>-640</v>
      </c>
      <c r="Y4" s="18">
        <v>-640</v>
      </c>
      <c r="Z4" s="19"/>
      <c r="AA4" s="107">
        <f>SUM(B4:Z4)</f>
        <v>-12722.7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60.46</v>
      </c>
      <c r="C7" s="113">
        <v>52.08</v>
      </c>
      <c r="D7" s="113">
        <v>48.05</v>
      </c>
      <c r="E7" s="113">
        <v>42.4</v>
      </c>
      <c r="F7" s="113">
        <v>44.57</v>
      </c>
      <c r="G7" s="113">
        <v>51.42</v>
      </c>
      <c r="H7" s="113">
        <v>66.2</v>
      </c>
      <c r="I7" s="113">
        <v>66.819999999999993</v>
      </c>
      <c r="J7" s="113">
        <v>66.2</v>
      </c>
      <c r="K7" s="113">
        <v>65.099999999999994</v>
      </c>
      <c r="L7" s="113">
        <v>59.09</v>
      </c>
      <c r="M7" s="113">
        <v>64.27</v>
      </c>
      <c r="N7" s="113">
        <v>60.89</v>
      </c>
      <c r="O7" s="113">
        <v>52.23</v>
      </c>
      <c r="P7" s="113">
        <v>52.1</v>
      </c>
      <c r="Q7" s="113">
        <v>52.02</v>
      </c>
      <c r="R7" s="113">
        <v>56.5</v>
      </c>
      <c r="S7" s="113">
        <v>66.2</v>
      </c>
      <c r="T7" s="113">
        <v>70.959999999999994</v>
      </c>
      <c r="U7" s="113">
        <v>74.37</v>
      </c>
      <c r="V7" s="113">
        <v>77.37</v>
      </c>
      <c r="W7" s="113">
        <v>70.010000000000005</v>
      </c>
      <c r="X7" s="113">
        <v>66.2</v>
      </c>
      <c r="Y7" s="113">
        <v>66.2</v>
      </c>
      <c r="Z7" s="114"/>
      <c r="AA7" s="115">
        <v>60.487916666666656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640</v>
      </c>
      <c r="C13" s="125">
        <v>640</v>
      </c>
      <c r="D13" s="125">
        <v>610.4</v>
      </c>
      <c r="E13" s="125">
        <v>640</v>
      </c>
      <c r="F13" s="125">
        <v>631.70000000000005</v>
      </c>
      <c r="G13" s="125">
        <v>640</v>
      </c>
      <c r="H13" s="125">
        <v>640</v>
      </c>
      <c r="I13" s="125">
        <v>385.3</v>
      </c>
      <c r="J13" s="125">
        <v>342.3</v>
      </c>
      <c r="K13" s="125">
        <v>353.2</v>
      </c>
      <c r="L13" s="125">
        <v>490.1</v>
      </c>
      <c r="M13" s="125">
        <v>635.29999999999995</v>
      </c>
      <c r="N13" s="125">
        <v>618</v>
      </c>
      <c r="O13" s="125">
        <v>535.1</v>
      </c>
      <c r="P13" s="125">
        <v>435.4</v>
      </c>
      <c r="Q13" s="125">
        <v>480.9</v>
      </c>
      <c r="R13" s="125">
        <v>640</v>
      </c>
      <c r="S13" s="125">
        <v>640</v>
      </c>
      <c r="T13" s="125">
        <v>416.1</v>
      </c>
      <c r="U13" s="125">
        <v>319.3</v>
      </c>
      <c r="V13" s="125">
        <v>314</v>
      </c>
      <c r="W13" s="125">
        <v>395.6</v>
      </c>
      <c r="X13" s="125">
        <v>640</v>
      </c>
      <c r="Y13" s="126">
        <v>640</v>
      </c>
      <c r="Z13" s="127"/>
      <c r="AA13" s="128">
        <f t="shared" si="0"/>
        <v>12722.7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640</v>
      </c>
      <c r="C16" s="131">
        <f t="shared" ref="C16:Z16" si="1">IF(LEN(C$2)&gt;0,SUM(C11:C15),"")</f>
        <v>640</v>
      </c>
      <c r="D16" s="131">
        <f t="shared" si="1"/>
        <v>610.4</v>
      </c>
      <c r="E16" s="131">
        <f t="shared" si="1"/>
        <v>640</v>
      </c>
      <c r="F16" s="131">
        <f t="shared" si="1"/>
        <v>631.70000000000005</v>
      </c>
      <c r="G16" s="131">
        <f t="shared" si="1"/>
        <v>640</v>
      </c>
      <c r="H16" s="131">
        <f t="shared" si="1"/>
        <v>640</v>
      </c>
      <c r="I16" s="131">
        <f t="shared" si="1"/>
        <v>385.3</v>
      </c>
      <c r="J16" s="131">
        <f t="shared" si="1"/>
        <v>342.3</v>
      </c>
      <c r="K16" s="131">
        <f t="shared" si="1"/>
        <v>353.2</v>
      </c>
      <c r="L16" s="131">
        <f t="shared" si="1"/>
        <v>490.1</v>
      </c>
      <c r="M16" s="131">
        <f t="shared" si="1"/>
        <v>635.29999999999995</v>
      </c>
      <c r="N16" s="131">
        <f t="shared" si="1"/>
        <v>618</v>
      </c>
      <c r="O16" s="131">
        <f t="shared" si="1"/>
        <v>535.1</v>
      </c>
      <c r="P16" s="131">
        <f t="shared" si="1"/>
        <v>435.4</v>
      </c>
      <c r="Q16" s="131">
        <f t="shared" si="1"/>
        <v>480.9</v>
      </c>
      <c r="R16" s="131">
        <f t="shared" si="1"/>
        <v>640</v>
      </c>
      <c r="S16" s="131">
        <f t="shared" si="1"/>
        <v>640</v>
      </c>
      <c r="T16" s="131">
        <f t="shared" si="1"/>
        <v>416.1</v>
      </c>
      <c r="U16" s="131">
        <f t="shared" si="1"/>
        <v>319.3</v>
      </c>
      <c r="V16" s="131">
        <f t="shared" si="1"/>
        <v>314</v>
      </c>
      <c r="W16" s="131">
        <f t="shared" si="1"/>
        <v>395.6</v>
      </c>
      <c r="X16" s="131">
        <f t="shared" si="1"/>
        <v>640</v>
      </c>
      <c r="Y16" s="131">
        <f t="shared" si="1"/>
        <v>640</v>
      </c>
      <c r="Z16" s="132" t="str">
        <f t="shared" si="1"/>
        <v/>
      </c>
      <c r="AA16" s="85">
        <f t="shared" si="0"/>
        <v>12722.7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2021-06-01T11:09:09Z</dcterms:created>
  <dcterms:modified xsi:type="dcterms:W3CDTF">2021-06-01T11:09:09Z</dcterms:modified>
</cp:coreProperties>
</file>