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[1]SPOT_Orders_OverView_01!$A$43:$A$77</definedName>
    <definedName name="MKT_OVW_PARTICIPANTS_S">[1]SPOT_Orders_OverView_01!$A$5:$A$39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<sst xmlns="http://schemas.openxmlformats.org/spreadsheetml/2006/main" count="109" uniqueCount="48">
  <si>
    <t>Publication on: 31/05/2021 14:04:20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</si>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</sst>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151</c:v>
                </c:pt>
                <c:pt idx="1">
                  <c:v>151</c:v>
                </c:pt>
                <c:pt idx="2">
                  <c:v>151</c:v>
                </c:pt>
                <c:pt idx="3">
                  <c:v>151</c:v>
                </c:pt>
                <c:pt idx="4">
                  <c:v>151</c:v>
                </c:pt>
                <c:pt idx="5">
                  <c:v>151</c:v>
                </c:pt>
                <c:pt idx="6">
                  <c:v>151</c:v>
                </c:pt>
                <c:pt idx="7">
                  <c:v>151</c:v>
                </c:pt>
                <c:pt idx="8">
                  <c:v>151</c:v>
                </c:pt>
                <c:pt idx="9">
                  <c:v>151</c:v>
                </c:pt>
                <c:pt idx="10">
                  <c:v>151</c:v>
                </c:pt>
                <c:pt idx="11">
                  <c:v>151</c:v>
                </c:pt>
                <c:pt idx="12">
                  <c:v>151</c:v>
                </c:pt>
                <c:pt idx="13">
                  <c:v>151</c:v>
                </c:pt>
                <c:pt idx="14">
                  <c:v>151</c:v>
                </c:pt>
                <c:pt idx="15">
                  <c:v>151</c:v>
                </c:pt>
                <c:pt idx="16">
                  <c:v>151</c:v>
                </c:pt>
                <c:pt idx="17">
                  <c:v>151</c:v>
                </c:pt>
                <c:pt idx="18">
                  <c:v>151</c:v>
                </c:pt>
                <c:pt idx="19">
                  <c:v>151</c:v>
                </c:pt>
                <c:pt idx="20">
                  <c:v>151</c:v>
                </c:pt>
                <c:pt idx="21">
                  <c:v>151</c:v>
                </c:pt>
                <c:pt idx="22">
                  <c:v>151</c:v>
                </c:pt>
                <c:pt idx="23">
                  <c:v>151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1966.8519999999999</c:v>
                </c:pt>
                <c:pt idx="1">
                  <c:v>1807.9</c:v>
                </c:pt>
                <c:pt idx="2">
                  <c:v>1667.47</c:v>
                </c:pt>
                <c:pt idx="3">
                  <c:v>1647.9</c:v>
                </c:pt>
                <c:pt idx="4">
                  <c:v>1700.278</c:v>
                </c:pt>
                <c:pt idx="5">
                  <c:v>1854.1680000000001</c:v>
                </c:pt>
                <c:pt idx="6">
                  <c:v>2417.721</c:v>
                </c:pt>
                <c:pt idx="7">
                  <c:v>2480.9079999999999</c:v>
                </c:pt>
                <c:pt idx="8">
                  <c:v>2440.4139999999998</c:v>
                </c:pt>
                <c:pt idx="9">
                  <c:v>2331.5500000000002</c:v>
                </c:pt>
                <c:pt idx="10">
                  <c:v>2027.7350000000001</c:v>
                </c:pt>
                <c:pt idx="11">
                  <c:v>2018</c:v>
                </c:pt>
                <c:pt idx="12">
                  <c:v>2006.9</c:v>
                </c:pt>
                <c:pt idx="13">
                  <c:v>1798.9</c:v>
                </c:pt>
                <c:pt idx="14">
                  <c:v>1675.9</c:v>
                </c:pt>
                <c:pt idx="15">
                  <c:v>1675.9</c:v>
                </c:pt>
                <c:pt idx="16">
                  <c:v>1715.9</c:v>
                </c:pt>
                <c:pt idx="17">
                  <c:v>2026.855</c:v>
                </c:pt>
                <c:pt idx="18">
                  <c:v>2087.078</c:v>
                </c:pt>
                <c:pt idx="19">
                  <c:v>2232.8540000000003</c:v>
                </c:pt>
                <c:pt idx="20">
                  <c:v>2648.4470000000001</c:v>
                </c:pt>
                <c:pt idx="21">
                  <c:v>2306.4970000000003</c:v>
                </c:pt>
                <c:pt idx="22">
                  <c:v>2185.0909999999999</c:v>
                </c:pt>
                <c:pt idx="23">
                  <c:v>2447.9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1164.5</c:v>
                </c:pt>
                <c:pt idx="1">
                  <c:v>1187.2</c:v>
                </c:pt>
                <c:pt idx="2">
                  <c:v>1169.7</c:v>
                </c:pt>
                <c:pt idx="3">
                  <c:v>1159.0999999999999</c:v>
                </c:pt>
                <c:pt idx="4">
                  <c:v>1209.0999999999999</c:v>
                </c:pt>
                <c:pt idx="5">
                  <c:v>1266.944</c:v>
                </c:pt>
                <c:pt idx="6">
                  <c:v>1087.7</c:v>
                </c:pt>
                <c:pt idx="7">
                  <c:v>527.29999999999995</c:v>
                </c:pt>
                <c:pt idx="8">
                  <c:v>465.3</c:v>
                </c:pt>
                <c:pt idx="9">
                  <c:v>494.3</c:v>
                </c:pt>
                <c:pt idx="10">
                  <c:v>822.5</c:v>
                </c:pt>
                <c:pt idx="11">
                  <c:v>1016.9</c:v>
                </c:pt>
                <c:pt idx="12">
                  <c:v>941.7</c:v>
                </c:pt>
                <c:pt idx="13">
                  <c:v>977.1</c:v>
                </c:pt>
                <c:pt idx="14">
                  <c:v>908.1</c:v>
                </c:pt>
                <c:pt idx="15">
                  <c:v>914.49399999999991</c:v>
                </c:pt>
                <c:pt idx="16">
                  <c:v>1097</c:v>
                </c:pt>
                <c:pt idx="17">
                  <c:v>999.1</c:v>
                </c:pt>
                <c:pt idx="18">
                  <c:v>926.7</c:v>
                </c:pt>
                <c:pt idx="19">
                  <c:v>798.6</c:v>
                </c:pt>
                <c:pt idx="20">
                  <c:v>724.2</c:v>
                </c:pt>
                <c:pt idx="21">
                  <c:v>886.8</c:v>
                </c:pt>
                <c:pt idx="22">
                  <c:v>1092.5999999999999</c:v>
                </c:pt>
                <c:pt idx="23">
                  <c:v>1204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991.82099999999991</c:v>
                </c:pt>
                <c:pt idx="1">
                  <c:v>1018.8969999999998</c:v>
                </c:pt>
                <c:pt idx="2">
                  <c:v>1058.4459999999997</c:v>
                </c:pt>
                <c:pt idx="3">
                  <c:v>1082.087</c:v>
                </c:pt>
                <c:pt idx="4">
                  <c:v>1077.952</c:v>
                </c:pt>
                <c:pt idx="5">
                  <c:v>1090.5210000000002</c:v>
                </c:pt>
                <c:pt idx="6">
                  <c:v>1281.6840000000002</c:v>
                </c:pt>
                <c:pt idx="7">
                  <c:v>1754.912</c:v>
                </c:pt>
                <c:pt idx="8">
                  <c:v>2301.047</c:v>
                </c:pt>
                <c:pt idx="9">
                  <c:v>2702.0060000000008</c:v>
                </c:pt>
                <c:pt idx="10">
                  <c:v>2924.0619999999994</c:v>
                </c:pt>
                <c:pt idx="11">
                  <c:v>3033.8469999999998</c:v>
                </c:pt>
                <c:pt idx="12">
                  <c:v>3085.6680000000006</c:v>
                </c:pt>
                <c:pt idx="13">
                  <c:v>3102.7790000000009</c:v>
                </c:pt>
                <c:pt idx="14">
                  <c:v>2990.029</c:v>
                </c:pt>
                <c:pt idx="15">
                  <c:v>2772.66</c:v>
                </c:pt>
                <c:pt idx="16">
                  <c:v>2469.4910000000004</c:v>
                </c:pt>
                <c:pt idx="17">
                  <c:v>2028.06</c:v>
                </c:pt>
                <c:pt idx="18">
                  <c:v>1581.1189999999997</c:v>
                </c:pt>
                <c:pt idx="19">
                  <c:v>1286.1039999999998</c:v>
                </c:pt>
                <c:pt idx="20">
                  <c:v>1126.8310000000001</c:v>
                </c:pt>
                <c:pt idx="21">
                  <c:v>1007.5869999999999</c:v>
                </c:pt>
                <c:pt idx="22">
                  <c:v>924.0100000000001</c:v>
                </c:pt>
                <c:pt idx="23">
                  <c:v>851.83899999999994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38</c:v>
                </c:pt>
                <c:pt idx="1">
                  <c:v>38</c:v>
                </c:pt>
                <c:pt idx="2">
                  <c:v>38</c:v>
                </c:pt>
                <c:pt idx="3">
                  <c:v>38</c:v>
                </c:pt>
                <c:pt idx="4">
                  <c:v>38</c:v>
                </c:pt>
                <c:pt idx="5">
                  <c:v>38</c:v>
                </c:pt>
                <c:pt idx="6">
                  <c:v>68</c:v>
                </c:pt>
                <c:pt idx="7">
                  <c:v>713</c:v>
                </c:pt>
                <c:pt idx="8">
                  <c:v>715</c:v>
                </c:pt>
                <c:pt idx="9">
                  <c:v>595</c:v>
                </c:pt>
                <c:pt idx="10">
                  <c:v>394</c:v>
                </c:pt>
                <c:pt idx="11">
                  <c:v>166</c:v>
                </c:pt>
                <c:pt idx="12">
                  <c:v>166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395</c:v>
                </c:pt>
                <c:pt idx="18">
                  <c:v>899</c:v>
                </c:pt>
                <c:pt idx="19">
                  <c:v>1384</c:v>
                </c:pt>
                <c:pt idx="20">
                  <c:v>1380</c:v>
                </c:pt>
                <c:pt idx="21">
                  <c:v>1205</c:v>
                </c:pt>
                <c:pt idx="22">
                  <c:v>844</c:v>
                </c:pt>
                <c:pt idx="23">
                  <c:v>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90141632"/>
        <c:axId val="19014202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4312.1930000000002</c:v>
                </c:pt>
                <c:pt idx="1">
                  <c:v>4203.036000000001</c:v>
                </c:pt>
                <c:pt idx="2">
                  <c:v>4084.6259999999997</c:v>
                </c:pt>
                <c:pt idx="3">
                  <c:v>4078.1260000000002</c:v>
                </c:pt>
                <c:pt idx="4">
                  <c:v>4176.3599999999997</c:v>
                </c:pt>
                <c:pt idx="5">
                  <c:v>4400.6100000000006</c:v>
                </c:pt>
                <c:pt idx="6">
                  <c:v>5006.0840000000007</c:v>
                </c:pt>
                <c:pt idx="7">
                  <c:v>5627.13</c:v>
                </c:pt>
                <c:pt idx="8">
                  <c:v>6072.7509999999984</c:v>
                </c:pt>
                <c:pt idx="9">
                  <c:v>6273.8510000000006</c:v>
                </c:pt>
                <c:pt idx="10">
                  <c:v>6319.3109999999988</c:v>
                </c:pt>
                <c:pt idx="11">
                  <c:v>6385.7139999999999</c:v>
                </c:pt>
                <c:pt idx="12">
                  <c:v>6351.3129999999983</c:v>
                </c:pt>
                <c:pt idx="13">
                  <c:v>6131.7699999999986</c:v>
                </c:pt>
                <c:pt idx="14">
                  <c:v>5826.9870000000001</c:v>
                </c:pt>
                <c:pt idx="15">
                  <c:v>5616.0750000000007</c:v>
                </c:pt>
                <c:pt idx="16">
                  <c:v>5535.3980000000001</c:v>
                </c:pt>
                <c:pt idx="17">
                  <c:v>5600.0019999999995</c:v>
                </c:pt>
                <c:pt idx="18">
                  <c:v>5644.884</c:v>
                </c:pt>
                <c:pt idx="19">
                  <c:v>5852.5760000000009</c:v>
                </c:pt>
                <c:pt idx="20">
                  <c:v>6030.4659999999985</c:v>
                </c:pt>
                <c:pt idx="21">
                  <c:v>5556.8710000000019</c:v>
                </c:pt>
                <c:pt idx="22">
                  <c:v>5196.6880000000001</c:v>
                </c:pt>
                <c:pt idx="23">
                  <c:v>4692.7390000000023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0141632"/>
        <c:axId val="19014202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76.61</c:v>
                </c:pt>
                <c:pt idx="1">
                  <c:v>69.09</c:v>
                </c:pt>
                <c:pt idx="2">
                  <c:v>65.84</c:v>
                </c:pt>
                <c:pt idx="3">
                  <c:v>64.5</c:v>
                </c:pt>
                <c:pt idx="4">
                  <c:v>65.84</c:v>
                </c:pt>
                <c:pt idx="5">
                  <c:v>72.180000000000007</c:v>
                </c:pt>
                <c:pt idx="6">
                  <c:v>80.02</c:v>
                </c:pt>
                <c:pt idx="7">
                  <c:v>90.1</c:v>
                </c:pt>
                <c:pt idx="8">
                  <c:v>86.86</c:v>
                </c:pt>
                <c:pt idx="9">
                  <c:v>77.64</c:v>
                </c:pt>
                <c:pt idx="10">
                  <c:v>71.989999999999995</c:v>
                </c:pt>
                <c:pt idx="11">
                  <c:v>74.430000000000007</c:v>
                </c:pt>
                <c:pt idx="12">
                  <c:v>70.650000000000006</c:v>
                </c:pt>
                <c:pt idx="13">
                  <c:v>64.38</c:v>
                </c:pt>
                <c:pt idx="14">
                  <c:v>59.82</c:v>
                </c:pt>
                <c:pt idx="15">
                  <c:v>58.14</c:v>
                </c:pt>
                <c:pt idx="16">
                  <c:v>61.11</c:v>
                </c:pt>
                <c:pt idx="17">
                  <c:v>65.84</c:v>
                </c:pt>
                <c:pt idx="18">
                  <c:v>64.180000000000007</c:v>
                </c:pt>
                <c:pt idx="19">
                  <c:v>65.84</c:v>
                </c:pt>
                <c:pt idx="20">
                  <c:v>76.61</c:v>
                </c:pt>
                <c:pt idx="21">
                  <c:v>65.84</c:v>
                </c:pt>
                <c:pt idx="22">
                  <c:v>65.84</c:v>
                </c:pt>
                <c:pt idx="23">
                  <c:v>70.28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0142808"/>
        <c:axId val="190142416"/>
      </c:lineChart>
      <c:catAx>
        <c:axId val="1901416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0142024"/>
        <c:crosses val="autoZero"/>
        <c:auto val="1"/>
        <c:lblAlgn val="ctr"/>
        <c:lblOffset val="100"/>
        <c:noMultiLvlLbl val="0"/>
      </c:catAx>
      <c:valAx>
        <c:axId val="190142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0141632"/>
        <c:crosses val="autoZero"/>
        <c:crossBetween val="between"/>
      </c:valAx>
      <c:valAx>
        <c:axId val="1901424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0142808"/>
        <c:crosses val="max"/>
        <c:crossBetween val="between"/>
      </c:valAx>
      <c:catAx>
        <c:axId val="1901428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901424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44348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44348</v>
          </cell>
        </row>
        <row r="5">
          <cell r="C5" t="str">
            <v>DAM</v>
          </cell>
        </row>
        <row r="26">
          <cell r="C26">
            <v>3624</v>
          </cell>
        </row>
        <row r="27">
          <cell r="C27">
            <v>49169.118000000017</v>
          </cell>
        </row>
        <row r="28">
          <cell r="C28">
            <v>9598</v>
          </cell>
        </row>
        <row r="29">
          <cell r="C29">
            <v>23040.937999999998</v>
          </cell>
        </row>
        <row r="30">
          <cell r="C30">
            <v>43543.458999999995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19104.381999999998</v>
          </cell>
        </row>
        <row r="39">
          <cell r="C39">
            <v>32012.682000000004</v>
          </cell>
        </row>
        <row r="40">
          <cell r="C40">
            <v>71255.901000000013</v>
          </cell>
        </row>
        <row r="41">
          <cell r="C41">
            <v>0</v>
          </cell>
        </row>
        <row r="42">
          <cell r="C42">
            <v>3957.596</v>
          </cell>
        </row>
        <row r="43">
          <cell r="C43">
            <v>2645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76.61</v>
          </cell>
          <cell r="C7">
            <v>69.09</v>
          </cell>
          <cell r="D7">
            <v>65.84</v>
          </cell>
          <cell r="E7">
            <v>64.5</v>
          </cell>
          <cell r="F7">
            <v>65.84</v>
          </cell>
          <cell r="G7">
            <v>72.180000000000007</v>
          </cell>
          <cell r="H7">
            <v>80.02</v>
          </cell>
          <cell r="I7">
            <v>90.1</v>
          </cell>
          <cell r="J7">
            <v>86.86</v>
          </cell>
          <cell r="K7">
            <v>77.64</v>
          </cell>
          <cell r="L7">
            <v>71.989999999999995</v>
          </cell>
          <cell r="M7">
            <v>74.430000000000007</v>
          </cell>
          <cell r="N7">
            <v>70.650000000000006</v>
          </cell>
          <cell r="O7">
            <v>64.38</v>
          </cell>
          <cell r="P7">
            <v>59.82</v>
          </cell>
          <cell r="Q7">
            <v>58.14</v>
          </cell>
          <cell r="R7">
            <v>61.11</v>
          </cell>
          <cell r="S7">
            <v>65.84</v>
          </cell>
          <cell r="T7">
            <v>64.180000000000007</v>
          </cell>
          <cell r="U7">
            <v>65.84</v>
          </cell>
          <cell r="V7">
            <v>76.61</v>
          </cell>
          <cell r="W7">
            <v>65.84</v>
          </cell>
          <cell r="X7">
            <v>65.84</v>
          </cell>
          <cell r="Y7">
            <v>70.28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76.61</v>
          </cell>
          <cell r="C7">
            <v>69.09</v>
          </cell>
          <cell r="D7">
            <v>65.84</v>
          </cell>
          <cell r="E7">
            <v>64.5</v>
          </cell>
          <cell r="F7">
            <v>65.84</v>
          </cell>
          <cell r="G7">
            <v>72.180000000000007</v>
          </cell>
          <cell r="H7">
            <v>80.02</v>
          </cell>
          <cell r="I7">
            <v>90.1</v>
          </cell>
          <cell r="J7">
            <v>86.86</v>
          </cell>
          <cell r="K7">
            <v>77.64</v>
          </cell>
          <cell r="L7">
            <v>71.989999999999995</v>
          </cell>
          <cell r="M7">
            <v>74.430000000000007</v>
          </cell>
          <cell r="N7">
            <v>70.650000000000006</v>
          </cell>
          <cell r="O7">
            <v>64.38</v>
          </cell>
          <cell r="P7">
            <v>59.82</v>
          </cell>
          <cell r="Q7">
            <v>58.14</v>
          </cell>
          <cell r="R7">
            <v>61.11</v>
          </cell>
          <cell r="S7">
            <v>65.84</v>
          </cell>
          <cell r="T7">
            <v>64.180000000000007</v>
          </cell>
          <cell r="U7">
            <v>65.84</v>
          </cell>
          <cell r="V7">
            <v>76.61</v>
          </cell>
          <cell r="W7">
            <v>65.84</v>
          </cell>
          <cell r="X7">
            <v>65.84</v>
          </cell>
          <cell r="Y7">
            <v>70.28</v>
          </cell>
        </row>
        <row r="21">
          <cell r="B21">
            <v>151</v>
          </cell>
          <cell r="C21">
            <v>151</v>
          </cell>
          <cell r="D21">
            <v>151</v>
          </cell>
          <cell r="E21">
            <v>151</v>
          </cell>
          <cell r="F21">
            <v>151</v>
          </cell>
          <cell r="G21">
            <v>151</v>
          </cell>
          <cell r="H21">
            <v>151</v>
          </cell>
          <cell r="I21">
            <v>151</v>
          </cell>
          <cell r="J21">
            <v>151</v>
          </cell>
          <cell r="K21">
            <v>151</v>
          </cell>
          <cell r="L21">
            <v>151</v>
          </cell>
          <cell r="M21">
            <v>151</v>
          </cell>
          <cell r="N21">
            <v>151</v>
          </cell>
          <cell r="O21">
            <v>151</v>
          </cell>
          <cell r="P21">
            <v>151</v>
          </cell>
          <cell r="Q21">
            <v>151</v>
          </cell>
          <cell r="R21">
            <v>151</v>
          </cell>
          <cell r="S21">
            <v>151</v>
          </cell>
          <cell r="T21">
            <v>151</v>
          </cell>
          <cell r="U21">
            <v>151</v>
          </cell>
          <cell r="V21">
            <v>151</v>
          </cell>
          <cell r="W21">
            <v>151</v>
          </cell>
          <cell r="X21">
            <v>151</v>
          </cell>
          <cell r="Y21">
            <v>151</v>
          </cell>
        </row>
        <row r="23">
          <cell r="B23">
            <v>410</v>
          </cell>
          <cell r="C23">
            <v>410</v>
          </cell>
          <cell r="D23">
            <v>412</v>
          </cell>
          <cell r="E23">
            <v>414</v>
          </cell>
          <cell r="F23">
            <v>414</v>
          </cell>
          <cell r="G23">
            <v>414</v>
          </cell>
          <cell r="H23">
            <v>412</v>
          </cell>
          <cell r="I23">
            <v>410</v>
          </cell>
          <cell r="J23">
            <v>408</v>
          </cell>
          <cell r="K23">
            <v>405</v>
          </cell>
          <cell r="L23">
            <v>402</v>
          </cell>
          <cell r="M23">
            <v>400</v>
          </cell>
          <cell r="N23">
            <v>396</v>
          </cell>
          <cell r="O23">
            <v>395</v>
          </cell>
          <cell r="P23">
            <v>282</v>
          </cell>
          <cell r="Q23">
            <v>282</v>
          </cell>
          <cell r="R23">
            <v>282</v>
          </cell>
          <cell r="S23">
            <v>398</v>
          </cell>
          <cell r="T23">
            <v>373.178</v>
          </cell>
          <cell r="U23">
            <v>400</v>
          </cell>
          <cell r="V23">
            <v>402</v>
          </cell>
          <cell r="W23">
            <v>405</v>
          </cell>
          <cell r="X23">
            <v>410</v>
          </cell>
          <cell r="Y23">
            <v>410</v>
          </cell>
        </row>
        <row r="24">
          <cell r="B24">
            <v>481.17200000000003</v>
          </cell>
          <cell r="C24">
            <v>330</v>
          </cell>
          <cell r="D24">
            <v>330</v>
          </cell>
          <cell r="E24">
            <v>330</v>
          </cell>
          <cell r="F24">
            <v>330</v>
          </cell>
          <cell r="G24">
            <v>330</v>
          </cell>
          <cell r="H24">
            <v>527</v>
          </cell>
          <cell r="I24">
            <v>524</v>
          </cell>
          <cell r="J24">
            <v>521</v>
          </cell>
          <cell r="K24">
            <v>519</v>
          </cell>
          <cell r="L24">
            <v>330</v>
          </cell>
          <cell r="M24">
            <v>330</v>
          </cell>
          <cell r="N24">
            <v>330</v>
          </cell>
          <cell r="O24">
            <v>330</v>
          </cell>
          <cell r="P24">
            <v>330</v>
          </cell>
          <cell r="Q24">
            <v>330</v>
          </cell>
          <cell r="R24">
            <v>330</v>
          </cell>
          <cell r="S24">
            <v>330</v>
          </cell>
          <cell r="T24">
            <v>330</v>
          </cell>
          <cell r="U24">
            <v>330</v>
          </cell>
          <cell r="V24">
            <v>469.04199999999997</v>
          </cell>
          <cell r="W24">
            <v>330</v>
          </cell>
          <cell r="X24">
            <v>330</v>
          </cell>
          <cell r="Y24">
            <v>330</v>
          </cell>
        </row>
        <row r="27">
          <cell r="B27">
            <v>500</v>
          </cell>
          <cell r="C27">
            <v>500</v>
          </cell>
          <cell r="D27">
            <v>357.57</v>
          </cell>
          <cell r="E27">
            <v>336</v>
          </cell>
          <cell r="F27">
            <v>388.37799999999999</v>
          </cell>
          <cell r="G27">
            <v>500</v>
          </cell>
          <cell r="H27">
            <v>500</v>
          </cell>
          <cell r="I27">
            <v>500</v>
          </cell>
          <cell r="J27">
            <v>500</v>
          </cell>
          <cell r="K27">
            <v>500</v>
          </cell>
          <cell r="L27">
            <v>500</v>
          </cell>
          <cell r="M27">
            <v>500</v>
          </cell>
          <cell r="N27">
            <v>500</v>
          </cell>
          <cell r="O27">
            <v>336</v>
          </cell>
          <cell r="P27">
            <v>336</v>
          </cell>
          <cell r="Q27">
            <v>336</v>
          </cell>
          <cell r="R27">
            <v>336</v>
          </cell>
          <cell r="S27">
            <v>395.95499999999998</v>
          </cell>
          <cell r="T27">
            <v>336</v>
          </cell>
          <cell r="U27">
            <v>454.95400000000001</v>
          </cell>
          <cell r="V27">
            <v>600</v>
          </cell>
          <cell r="W27">
            <v>523.59699999999998</v>
          </cell>
          <cell r="X27">
            <v>367.19099999999997</v>
          </cell>
          <cell r="Y27">
            <v>600</v>
          </cell>
        </row>
        <row r="31">
          <cell r="G31">
            <v>42</v>
          </cell>
          <cell r="H31">
            <v>300</v>
          </cell>
          <cell r="I31">
            <v>320</v>
          </cell>
          <cell r="J31">
            <v>300</v>
          </cell>
          <cell r="K31">
            <v>250</v>
          </cell>
          <cell r="L31">
            <v>200</v>
          </cell>
          <cell r="M31">
            <v>200</v>
          </cell>
          <cell r="N31">
            <v>200</v>
          </cell>
          <cell r="O31">
            <v>200</v>
          </cell>
          <cell r="P31">
            <v>200</v>
          </cell>
          <cell r="Q31">
            <v>200</v>
          </cell>
          <cell r="R31">
            <v>200</v>
          </cell>
          <cell r="S31">
            <v>200</v>
          </cell>
          <cell r="T31">
            <v>200</v>
          </cell>
          <cell r="U31">
            <v>200</v>
          </cell>
          <cell r="V31">
            <v>250</v>
          </cell>
          <cell r="W31">
            <v>200</v>
          </cell>
          <cell r="X31">
            <v>200</v>
          </cell>
          <cell r="Y31">
            <v>200</v>
          </cell>
        </row>
        <row r="32">
          <cell r="R32">
            <v>40</v>
          </cell>
          <cell r="S32">
            <v>150</v>
          </cell>
          <cell r="T32">
            <v>250</v>
          </cell>
          <cell r="U32">
            <v>250</v>
          </cell>
          <cell r="V32">
            <v>250</v>
          </cell>
          <cell r="W32">
            <v>250</v>
          </cell>
          <cell r="X32">
            <v>250</v>
          </cell>
          <cell r="Y32">
            <v>250</v>
          </cell>
        </row>
        <row r="33">
          <cell r="B33">
            <v>240</v>
          </cell>
          <cell r="C33">
            <v>240</v>
          </cell>
          <cell r="D33">
            <v>240</v>
          </cell>
          <cell r="E33">
            <v>240</v>
          </cell>
          <cell r="F33">
            <v>240</v>
          </cell>
          <cell r="G33">
            <v>240</v>
          </cell>
          <cell r="H33">
            <v>270.27699999999999</v>
          </cell>
          <cell r="I33">
            <v>270.52199999999999</v>
          </cell>
          <cell r="J33">
            <v>270.43299999999999</v>
          </cell>
          <cell r="K33">
            <v>270.18099999999998</v>
          </cell>
          <cell r="L33">
            <v>260.03100000000001</v>
          </cell>
          <cell r="M33">
            <v>260.10000000000002</v>
          </cell>
          <cell r="N33">
            <v>253</v>
          </cell>
          <cell r="O33">
            <v>225</v>
          </cell>
          <cell r="P33">
            <v>215</v>
          </cell>
          <cell r="Q33">
            <v>215</v>
          </cell>
          <cell r="R33">
            <v>215</v>
          </cell>
          <cell r="S33">
            <v>225</v>
          </cell>
          <cell r="T33">
            <v>250</v>
          </cell>
          <cell r="U33">
            <v>250</v>
          </cell>
          <cell r="V33">
            <v>290.13400000000001</v>
          </cell>
          <cell r="W33">
            <v>250</v>
          </cell>
          <cell r="X33">
            <v>250</v>
          </cell>
          <cell r="Y33">
            <v>280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207.78</v>
          </cell>
          <cell r="C35">
            <v>200</v>
          </cell>
          <cell r="D35">
            <v>200</v>
          </cell>
          <cell r="E35">
            <v>200</v>
          </cell>
          <cell r="F35">
            <v>200</v>
          </cell>
          <cell r="G35">
            <v>200.268</v>
          </cell>
          <cell r="H35">
            <v>280.54399999999998</v>
          </cell>
          <cell r="I35">
            <v>328.48599999999999</v>
          </cell>
          <cell r="J35">
            <v>313.08100000000002</v>
          </cell>
          <cell r="K35">
            <v>259.46899999999999</v>
          </cell>
          <cell r="L35">
            <v>207.804</v>
          </cell>
          <cell r="M35">
            <v>200</v>
          </cell>
          <cell r="N35">
            <v>200</v>
          </cell>
          <cell r="O35">
            <v>185</v>
          </cell>
          <cell r="P35">
            <v>185</v>
          </cell>
          <cell r="Q35">
            <v>185</v>
          </cell>
          <cell r="R35">
            <v>185</v>
          </cell>
          <cell r="S35">
            <v>200</v>
          </cell>
          <cell r="T35">
            <v>220</v>
          </cell>
          <cell r="U35">
            <v>220</v>
          </cell>
          <cell r="V35">
            <v>259.37099999999998</v>
          </cell>
          <cell r="W35">
            <v>220</v>
          </cell>
          <cell r="X35">
            <v>250</v>
          </cell>
          <cell r="Y35">
            <v>250</v>
          </cell>
        </row>
        <row r="38">
          <cell r="I38">
            <v>100</v>
          </cell>
          <cell r="J38">
            <v>100</v>
          </cell>
          <cell r="K38">
            <v>100</v>
          </cell>
          <cell r="L38">
            <v>100</v>
          </cell>
          <cell r="S38">
            <v>100</v>
          </cell>
          <cell r="T38">
            <v>200</v>
          </cell>
          <cell r="U38">
            <v>200</v>
          </cell>
          <cell r="V38">
            <v>200</v>
          </cell>
          <cell r="W38">
            <v>200</v>
          </cell>
          <cell r="X38">
            <v>200</v>
          </cell>
        </row>
        <row r="39">
          <cell r="I39">
            <v>80</v>
          </cell>
          <cell r="J39">
            <v>80</v>
          </cell>
          <cell r="K39">
            <v>80</v>
          </cell>
          <cell r="S39">
            <v>80</v>
          </cell>
          <cell r="T39">
            <v>140</v>
          </cell>
          <cell r="U39">
            <v>140</v>
          </cell>
          <cell r="V39">
            <v>160</v>
          </cell>
          <cell r="W39">
            <v>160</v>
          </cell>
          <cell r="X39">
            <v>80</v>
          </cell>
        </row>
        <row r="40">
          <cell r="I40">
            <v>55</v>
          </cell>
          <cell r="J40">
            <v>55</v>
          </cell>
          <cell r="K40">
            <v>55</v>
          </cell>
          <cell r="U40">
            <v>75</v>
          </cell>
          <cell r="V40">
            <v>55</v>
          </cell>
        </row>
        <row r="41">
          <cell r="I41">
            <v>60</v>
          </cell>
          <cell r="J41">
            <v>60</v>
          </cell>
          <cell r="U41">
            <v>60</v>
          </cell>
          <cell r="V41">
            <v>60</v>
          </cell>
          <cell r="W41">
            <v>60</v>
          </cell>
        </row>
        <row r="42">
          <cell r="I42">
            <v>152</v>
          </cell>
          <cell r="J42">
            <v>154</v>
          </cell>
          <cell r="K42">
            <v>154</v>
          </cell>
          <cell r="L42">
            <v>154</v>
          </cell>
          <cell r="T42">
            <v>210</v>
          </cell>
          <cell r="U42">
            <v>210</v>
          </cell>
          <cell r="V42">
            <v>210</v>
          </cell>
          <cell r="W42">
            <v>210</v>
          </cell>
          <cell r="X42">
            <v>210</v>
          </cell>
        </row>
        <row r="43">
          <cell r="I43">
            <v>80</v>
          </cell>
          <cell r="J43">
            <v>80</v>
          </cell>
          <cell r="K43">
            <v>80</v>
          </cell>
          <cell r="S43">
            <v>85</v>
          </cell>
          <cell r="T43">
            <v>205</v>
          </cell>
          <cell r="U43">
            <v>205</v>
          </cell>
          <cell r="V43">
            <v>205</v>
          </cell>
          <cell r="W43">
            <v>205</v>
          </cell>
          <cell r="X43">
            <v>90</v>
          </cell>
        </row>
        <row r="44">
          <cell r="I44">
            <v>50</v>
          </cell>
          <cell r="J44">
            <v>50</v>
          </cell>
          <cell r="K44">
            <v>50</v>
          </cell>
          <cell r="L44">
            <v>50</v>
          </cell>
          <cell r="M44">
            <v>50</v>
          </cell>
          <cell r="N44">
            <v>50</v>
          </cell>
          <cell r="S44">
            <v>52</v>
          </cell>
          <cell r="T44">
            <v>54</v>
          </cell>
          <cell r="U44">
            <v>54</v>
          </cell>
          <cell r="V44">
            <v>50</v>
          </cell>
          <cell r="W44">
            <v>50</v>
          </cell>
        </row>
        <row r="46">
          <cell r="U46">
            <v>100</v>
          </cell>
          <cell r="V46">
            <v>100</v>
          </cell>
          <cell r="W46">
            <v>100</v>
          </cell>
          <cell r="X46">
            <v>100</v>
          </cell>
        </row>
        <row r="47">
          <cell r="U47">
            <v>100</v>
          </cell>
          <cell r="V47">
            <v>100</v>
          </cell>
          <cell r="W47">
            <v>100</v>
          </cell>
          <cell r="X47">
            <v>100</v>
          </cell>
        </row>
        <row r="48">
          <cell r="M48">
            <v>26</v>
          </cell>
          <cell r="N48">
            <v>26</v>
          </cell>
          <cell r="O48">
            <v>26</v>
          </cell>
          <cell r="P48">
            <v>26</v>
          </cell>
          <cell r="Q48">
            <v>26</v>
          </cell>
          <cell r="R48">
            <v>26</v>
          </cell>
          <cell r="S48">
            <v>26</v>
          </cell>
          <cell r="T48">
            <v>52</v>
          </cell>
          <cell r="U48">
            <v>52</v>
          </cell>
          <cell r="V48">
            <v>52</v>
          </cell>
          <cell r="W48">
            <v>52</v>
          </cell>
          <cell r="X48">
            <v>26</v>
          </cell>
        </row>
        <row r="49">
          <cell r="U49">
            <v>90</v>
          </cell>
          <cell r="V49">
            <v>90</v>
          </cell>
        </row>
        <row r="52">
          <cell r="H52">
            <v>30</v>
          </cell>
          <cell r="I52">
            <v>60</v>
          </cell>
          <cell r="J52">
            <v>60</v>
          </cell>
          <cell r="U52">
            <v>60</v>
          </cell>
          <cell r="V52">
            <v>60</v>
          </cell>
          <cell r="W52">
            <v>30</v>
          </cell>
        </row>
        <row r="53">
          <cell r="B53">
            <v>38</v>
          </cell>
          <cell r="C53">
            <v>38</v>
          </cell>
          <cell r="D53">
            <v>38</v>
          </cell>
          <cell r="E53">
            <v>38</v>
          </cell>
          <cell r="F53">
            <v>38</v>
          </cell>
          <cell r="G53">
            <v>38</v>
          </cell>
          <cell r="H53">
            <v>38</v>
          </cell>
          <cell r="I53">
            <v>76</v>
          </cell>
          <cell r="J53">
            <v>76</v>
          </cell>
          <cell r="K53">
            <v>76</v>
          </cell>
          <cell r="L53">
            <v>76</v>
          </cell>
          <cell r="M53">
            <v>76</v>
          </cell>
          <cell r="N53">
            <v>76</v>
          </cell>
          <cell r="O53">
            <v>76</v>
          </cell>
          <cell r="P53">
            <v>76</v>
          </cell>
          <cell r="Q53">
            <v>76</v>
          </cell>
          <cell r="R53">
            <v>76</v>
          </cell>
          <cell r="S53">
            <v>52</v>
          </cell>
          <cell r="T53">
            <v>38</v>
          </cell>
          <cell r="U53">
            <v>38</v>
          </cell>
          <cell r="V53">
            <v>38</v>
          </cell>
          <cell r="W53">
            <v>38</v>
          </cell>
          <cell r="X53">
            <v>38</v>
          </cell>
          <cell r="Y53">
            <v>38</v>
          </cell>
        </row>
        <row r="55">
          <cell r="L55">
            <v>14</v>
          </cell>
          <cell r="M55">
            <v>14</v>
          </cell>
          <cell r="N55">
            <v>14</v>
          </cell>
        </row>
        <row r="57">
          <cell r="B57">
            <v>991.82099999999991</v>
          </cell>
          <cell r="C57">
            <v>1018.8969999999998</v>
          </cell>
          <cell r="D57">
            <v>1058.4459999999997</v>
          </cell>
          <cell r="E57">
            <v>1082.087</v>
          </cell>
          <cell r="F57">
            <v>1077.952</v>
          </cell>
          <cell r="G57">
            <v>1090.5210000000002</v>
          </cell>
          <cell r="H57">
            <v>1281.6840000000002</v>
          </cell>
          <cell r="I57">
            <v>1754.912</v>
          </cell>
          <cell r="J57">
            <v>2301.047</v>
          </cell>
          <cell r="K57">
            <v>2702.0060000000008</v>
          </cell>
          <cell r="L57">
            <v>2924.0619999999994</v>
          </cell>
          <cell r="M57">
            <v>3033.8469999999998</v>
          </cell>
          <cell r="N57">
            <v>3085.6680000000006</v>
          </cell>
          <cell r="O57">
            <v>3102.7790000000009</v>
          </cell>
          <cell r="P57">
            <v>2990.029</v>
          </cell>
          <cell r="Q57">
            <v>2772.66</v>
          </cell>
          <cell r="R57">
            <v>2469.4910000000004</v>
          </cell>
          <cell r="S57">
            <v>2028.06</v>
          </cell>
          <cell r="T57">
            <v>1581.1189999999997</v>
          </cell>
          <cell r="U57">
            <v>1286.1039999999998</v>
          </cell>
          <cell r="V57">
            <v>1126.8310000000001</v>
          </cell>
          <cell r="W57">
            <v>1007.5869999999999</v>
          </cell>
          <cell r="X57">
            <v>924.0100000000001</v>
          </cell>
          <cell r="Y57">
            <v>851.83899999999994</v>
          </cell>
        </row>
        <row r="70">
          <cell r="B70">
            <v>214</v>
          </cell>
          <cell r="C70">
            <v>231</v>
          </cell>
          <cell r="D70">
            <v>249</v>
          </cell>
          <cell r="E70">
            <v>248</v>
          </cell>
          <cell r="F70">
            <v>238</v>
          </cell>
          <cell r="G70">
            <v>241</v>
          </cell>
          <cell r="H70">
            <v>337</v>
          </cell>
          <cell r="I70">
            <v>245</v>
          </cell>
          <cell r="J70">
            <v>218</v>
          </cell>
          <cell r="K70">
            <v>218</v>
          </cell>
          <cell r="L70">
            <v>276</v>
          </cell>
          <cell r="M70">
            <v>293</v>
          </cell>
          <cell r="N70">
            <v>288</v>
          </cell>
          <cell r="O70">
            <v>258</v>
          </cell>
          <cell r="P70">
            <v>233</v>
          </cell>
          <cell r="Q70">
            <v>214.59399999999999</v>
          </cell>
          <cell r="R70">
            <v>233</v>
          </cell>
          <cell r="S70">
            <v>217</v>
          </cell>
          <cell r="T70">
            <v>193</v>
          </cell>
          <cell r="U70">
            <v>193</v>
          </cell>
          <cell r="V70">
            <v>193</v>
          </cell>
          <cell r="W70">
            <v>193</v>
          </cell>
          <cell r="X70">
            <v>184</v>
          </cell>
          <cell r="Y70">
            <v>249</v>
          </cell>
        </row>
        <row r="71">
          <cell r="B71">
            <v>214</v>
          </cell>
          <cell r="C71">
            <v>252</v>
          </cell>
          <cell r="D71">
            <v>206</v>
          </cell>
          <cell r="E71">
            <v>201</v>
          </cell>
          <cell r="F71">
            <v>206</v>
          </cell>
          <cell r="G71">
            <v>262.64400000000001</v>
          </cell>
          <cell r="H71">
            <v>266</v>
          </cell>
          <cell r="I71">
            <v>102</v>
          </cell>
          <cell r="J71">
            <v>82</v>
          </cell>
          <cell r="K71">
            <v>83</v>
          </cell>
          <cell r="L71">
            <v>94</v>
          </cell>
          <cell r="M71">
            <v>124</v>
          </cell>
          <cell r="N71">
            <v>124</v>
          </cell>
          <cell r="O71">
            <v>94</v>
          </cell>
          <cell r="P71">
            <v>94</v>
          </cell>
          <cell r="Q71">
            <v>94</v>
          </cell>
          <cell r="R71">
            <v>112</v>
          </cell>
          <cell r="S71">
            <v>82</v>
          </cell>
          <cell r="T71">
            <v>81</v>
          </cell>
          <cell r="U71">
            <v>76</v>
          </cell>
          <cell r="V71">
            <v>77</v>
          </cell>
          <cell r="W71">
            <v>87</v>
          </cell>
          <cell r="X71">
            <v>119</v>
          </cell>
          <cell r="Y71">
            <v>155</v>
          </cell>
        </row>
        <row r="72">
          <cell r="B72">
            <v>686.5</v>
          </cell>
          <cell r="C72">
            <v>654.20000000000005</v>
          </cell>
          <cell r="D72">
            <v>664.7</v>
          </cell>
          <cell r="E72">
            <v>660.1</v>
          </cell>
          <cell r="F72">
            <v>715.1</v>
          </cell>
          <cell r="G72">
            <v>713.3</v>
          </cell>
          <cell r="H72">
            <v>434.7</v>
          </cell>
          <cell r="I72">
            <v>130.30000000000001</v>
          </cell>
          <cell r="J72">
            <v>115.3</v>
          </cell>
          <cell r="K72">
            <v>143.30000000000001</v>
          </cell>
          <cell r="L72">
            <v>402.5</v>
          </cell>
          <cell r="M72">
            <v>549.9</v>
          </cell>
          <cell r="N72">
            <v>479.7</v>
          </cell>
          <cell r="O72">
            <v>575.1</v>
          </cell>
          <cell r="P72">
            <v>531.1</v>
          </cell>
          <cell r="Q72">
            <v>555.9</v>
          </cell>
          <cell r="R72">
            <v>702</v>
          </cell>
          <cell r="S72">
            <v>650.1</v>
          </cell>
          <cell r="T72">
            <v>602.70000000000005</v>
          </cell>
          <cell r="U72">
            <v>479.6</v>
          </cell>
          <cell r="V72">
            <v>404.2</v>
          </cell>
          <cell r="W72">
            <v>556.79999999999995</v>
          </cell>
          <cell r="X72">
            <v>739.6</v>
          </cell>
          <cell r="Y72">
            <v>750</v>
          </cell>
        </row>
        <row r="73">
          <cell r="B73">
            <v>50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50</v>
          </cell>
          <cell r="H73">
            <v>50</v>
          </cell>
          <cell r="I73">
            <v>50</v>
          </cell>
          <cell r="J73">
            <v>50</v>
          </cell>
          <cell r="K73">
            <v>50</v>
          </cell>
          <cell r="L73">
            <v>50</v>
          </cell>
          <cell r="M73">
            <v>50</v>
          </cell>
          <cell r="N73">
            <v>50</v>
          </cell>
          <cell r="O73">
            <v>50</v>
          </cell>
          <cell r="P73">
            <v>50</v>
          </cell>
          <cell r="Q73">
            <v>50</v>
          </cell>
          <cell r="R73">
            <v>50</v>
          </cell>
          <cell r="S73">
            <v>50</v>
          </cell>
          <cell r="T73">
            <v>50</v>
          </cell>
          <cell r="U73">
            <v>50</v>
          </cell>
          <cell r="V73">
            <v>50</v>
          </cell>
          <cell r="W73">
            <v>50</v>
          </cell>
          <cell r="X73">
            <v>50</v>
          </cell>
          <cell r="Y73">
            <v>50</v>
          </cell>
        </row>
      </sheetData>
      <sheetData sheetId="17">
        <row r="62">
          <cell r="B62">
            <v>871.04599999999994</v>
          </cell>
          <cell r="C62">
            <v>860.08699999999999</v>
          </cell>
          <cell r="D62">
            <v>855.19899999999996</v>
          </cell>
          <cell r="E62">
            <v>846.15099999999995</v>
          </cell>
          <cell r="F62">
            <v>819.04300000000001</v>
          </cell>
          <cell r="G62">
            <v>814.12199999999996</v>
          </cell>
          <cell r="H62">
            <v>822.88300000000004</v>
          </cell>
          <cell r="I62">
            <v>858.43200000000002</v>
          </cell>
          <cell r="J62">
            <v>819.36699999999996</v>
          </cell>
          <cell r="K62">
            <v>761.36599999999999</v>
          </cell>
          <cell r="L62">
            <v>701.41800000000001</v>
          </cell>
          <cell r="M62">
            <v>708.30200000000002</v>
          </cell>
          <cell r="N62">
            <v>719.19100000000003</v>
          </cell>
          <cell r="O62">
            <v>747.09500000000003</v>
          </cell>
          <cell r="P62">
            <v>758.18299999999999</v>
          </cell>
          <cell r="Q62">
            <v>766.11400000000003</v>
          </cell>
          <cell r="R62">
            <v>762.85799999999995</v>
          </cell>
          <cell r="S62">
            <v>757.53700000000003</v>
          </cell>
          <cell r="T62">
            <v>764.99300000000005</v>
          </cell>
          <cell r="U62">
            <v>773.53800000000001</v>
          </cell>
          <cell r="V62">
            <v>775.59399999999994</v>
          </cell>
          <cell r="W62">
            <v>758.63700000000006</v>
          </cell>
          <cell r="X62">
            <v>868.12799999999993</v>
          </cell>
          <cell r="Y62">
            <v>915.09799999999996</v>
          </cell>
        </row>
        <row r="63">
          <cell r="B63">
            <v>1028.904</v>
          </cell>
          <cell r="C63">
            <v>1018.694</v>
          </cell>
          <cell r="D63">
            <v>997.70400000000006</v>
          </cell>
          <cell r="E63">
            <v>1007.1419999999999</v>
          </cell>
          <cell r="F63">
            <v>1053.5170000000003</v>
          </cell>
          <cell r="G63">
            <v>1182.7440000000001</v>
          </cell>
          <cell r="H63">
            <v>1359.4670000000003</v>
          </cell>
          <cell r="I63">
            <v>1503.3890000000001</v>
          </cell>
          <cell r="J63">
            <v>1585.4090000000003</v>
          </cell>
          <cell r="K63">
            <v>1631.4859999999999</v>
          </cell>
          <cell r="L63">
            <v>1662.2530000000002</v>
          </cell>
          <cell r="M63">
            <v>1660.9060000000002</v>
          </cell>
          <cell r="N63">
            <v>1660.0730000000001</v>
          </cell>
          <cell r="O63">
            <v>1628.4859999999996</v>
          </cell>
          <cell r="P63">
            <v>1568.3229999999999</v>
          </cell>
          <cell r="Q63">
            <v>1500.152</v>
          </cell>
          <cell r="R63">
            <v>1434.4559999999999</v>
          </cell>
          <cell r="S63">
            <v>1390.0260000000001</v>
          </cell>
          <cell r="T63">
            <v>1331.8009999999999</v>
          </cell>
          <cell r="U63">
            <v>1284.7530000000002</v>
          </cell>
          <cell r="V63">
            <v>1220.5389999999998</v>
          </cell>
          <cell r="W63">
            <v>1139.729</v>
          </cell>
          <cell r="X63">
            <v>1101.9449999999999</v>
          </cell>
          <cell r="Y63">
            <v>1060.7839999999999</v>
          </cell>
        </row>
        <row r="64">
          <cell r="B64">
            <v>2237.7430000000004</v>
          </cell>
          <cell r="C64">
            <v>2125.4219999999996</v>
          </cell>
          <cell r="D64">
            <v>2060.7229999999995</v>
          </cell>
          <cell r="E64">
            <v>2037.8329999999999</v>
          </cell>
          <cell r="F64">
            <v>2114.7999999999997</v>
          </cell>
          <cell r="G64">
            <v>2228.2440000000001</v>
          </cell>
          <cell r="H64">
            <v>2606.2339999999999</v>
          </cell>
          <cell r="I64">
            <v>2991.3090000000007</v>
          </cell>
          <cell r="J64">
            <v>3350.7859999999996</v>
          </cell>
          <cell r="K64">
            <v>3575.4990000000012</v>
          </cell>
          <cell r="L64">
            <v>3732.64</v>
          </cell>
          <cell r="M64">
            <v>3799.3750000000005</v>
          </cell>
          <cell r="N64">
            <v>3748.6350000000002</v>
          </cell>
          <cell r="O64">
            <v>3482.1889999999999</v>
          </cell>
          <cell r="P64">
            <v>3206.9719999999998</v>
          </cell>
          <cell r="Q64">
            <v>3030.3089999999997</v>
          </cell>
          <cell r="R64">
            <v>3014.5840000000003</v>
          </cell>
          <cell r="S64">
            <v>3088.4390000000003</v>
          </cell>
          <cell r="T64">
            <v>3152.0900000000006</v>
          </cell>
          <cell r="U64">
            <v>3373.7849999999999</v>
          </cell>
          <cell r="V64">
            <v>3672.3330000000005</v>
          </cell>
          <cell r="W64">
            <v>3288.5050000000001</v>
          </cell>
          <cell r="X64">
            <v>2882.6149999999998</v>
          </cell>
          <cell r="Y64">
            <v>2454.837</v>
          </cell>
        </row>
        <row r="66">
          <cell r="B66">
            <v>103.5</v>
          </cell>
          <cell r="C66">
            <v>100</v>
          </cell>
          <cell r="D66">
            <v>98</v>
          </cell>
          <cell r="E66">
            <v>98</v>
          </cell>
          <cell r="F66">
            <v>100</v>
          </cell>
          <cell r="G66">
            <v>104.5</v>
          </cell>
          <cell r="H66">
            <v>111.5</v>
          </cell>
          <cell r="I66">
            <v>114</v>
          </cell>
          <cell r="J66">
            <v>111</v>
          </cell>
          <cell r="K66">
            <v>106.5</v>
          </cell>
          <cell r="L66">
            <v>104</v>
          </cell>
          <cell r="M66">
            <v>104</v>
          </cell>
          <cell r="N66">
            <v>102.5</v>
          </cell>
          <cell r="O66">
            <v>98</v>
          </cell>
          <cell r="P66">
            <v>95</v>
          </cell>
          <cell r="Q66">
            <v>96.5</v>
          </cell>
          <cell r="R66">
            <v>103.5</v>
          </cell>
          <cell r="S66">
            <v>115</v>
          </cell>
          <cell r="T66">
            <v>128</v>
          </cell>
          <cell r="U66">
            <v>138.5</v>
          </cell>
          <cell r="V66">
            <v>144</v>
          </cell>
          <cell r="W66">
            <v>132</v>
          </cell>
          <cell r="X66">
            <v>124</v>
          </cell>
          <cell r="Y66">
            <v>113</v>
          </cell>
        </row>
        <row r="70">
          <cell r="B70">
            <v>31</v>
          </cell>
          <cell r="C70">
            <v>31</v>
          </cell>
          <cell r="D70">
            <v>31</v>
          </cell>
          <cell r="E70">
            <v>31</v>
          </cell>
          <cell r="F70">
            <v>31</v>
          </cell>
          <cell r="G70">
            <v>31</v>
          </cell>
          <cell r="I70">
            <v>16</v>
          </cell>
          <cell r="J70">
            <v>43.189</v>
          </cell>
          <cell r="K70">
            <v>40</v>
          </cell>
          <cell r="L70">
            <v>10</v>
          </cell>
          <cell r="M70">
            <v>10</v>
          </cell>
          <cell r="N70">
            <v>26</v>
          </cell>
          <cell r="O70">
            <v>35</v>
          </cell>
          <cell r="P70">
            <v>5</v>
          </cell>
          <cell r="Q70">
            <v>35</v>
          </cell>
          <cell r="R70">
            <v>35</v>
          </cell>
          <cell r="S70">
            <v>70</v>
          </cell>
          <cell r="T70">
            <v>68</v>
          </cell>
          <cell r="U70">
            <v>73</v>
          </cell>
          <cell r="V70">
            <v>55</v>
          </cell>
          <cell r="W70">
            <v>55</v>
          </cell>
          <cell r="X70">
            <v>60</v>
          </cell>
          <cell r="Y70">
            <v>14.02</v>
          </cell>
        </row>
        <row r="71">
          <cell r="B71">
            <v>40</v>
          </cell>
          <cell r="C71">
            <v>67.832999999999998</v>
          </cell>
          <cell r="D71">
            <v>42</v>
          </cell>
          <cell r="E71">
            <v>58</v>
          </cell>
          <cell r="F71">
            <v>58</v>
          </cell>
          <cell r="G71">
            <v>40</v>
          </cell>
          <cell r="H71">
            <v>106</v>
          </cell>
          <cell r="I71">
            <v>144</v>
          </cell>
          <cell r="J71">
            <v>163</v>
          </cell>
          <cell r="K71">
            <v>159</v>
          </cell>
          <cell r="L71">
            <v>109</v>
          </cell>
          <cell r="M71">
            <v>103.131</v>
          </cell>
          <cell r="N71">
            <v>94.914000000000001</v>
          </cell>
          <cell r="O71">
            <v>141</v>
          </cell>
          <cell r="P71">
            <v>193.50900000000001</v>
          </cell>
          <cell r="Q71">
            <v>188</v>
          </cell>
          <cell r="R71">
            <v>185</v>
          </cell>
          <cell r="S71">
            <v>179</v>
          </cell>
          <cell r="T71">
            <v>200</v>
          </cell>
          <cell r="U71">
            <v>209</v>
          </cell>
          <cell r="V71">
            <v>163</v>
          </cell>
          <cell r="W71">
            <v>183</v>
          </cell>
          <cell r="X71">
            <v>160</v>
          </cell>
          <cell r="Y71">
            <v>135</v>
          </cell>
        </row>
      </sheetData>
      <sheetData sheetId="18">
        <row r="7">
          <cell r="B7">
            <v>76.61</v>
          </cell>
          <cell r="C7">
            <v>69.09</v>
          </cell>
          <cell r="D7">
            <v>65.84</v>
          </cell>
          <cell r="E7">
            <v>64.5</v>
          </cell>
          <cell r="F7">
            <v>65.84</v>
          </cell>
          <cell r="G7">
            <v>72.180000000000007</v>
          </cell>
          <cell r="H7">
            <v>80.02</v>
          </cell>
          <cell r="I7">
            <v>90.1</v>
          </cell>
          <cell r="J7">
            <v>86.86</v>
          </cell>
          <cell r="K7">
            <v>77.64</v>
          </cell>
          <cell r="L7">
            <v>71.989999999999995</v>
          </cell>
          <cell r="M7">
            <v>74.430000000000007</v>
          </cell>
          <cell r="N7">
            <v>70.650000000000006</v>
          </cell>
          <cell r="O7">
            <v>64.38</v>
          </cell>
          <cell r="P7">
            <v>59.82</v>
          </cell>
          <cell r="Q7">
            <v>58.14</v>
          </cell>
          <cell r="R7">
            <v>61.11</v>
          </cell>
          <cell r="S7">
            <v>65.84</v>
          </cell>
          <cell r="T7">
            <v>64.180000000000007</v>
          </cell>
          <cell r="U7">
            <v>65.84</v>
          </cell>
          <cell r="V7">
            <v>76.61</v>
          </cell>
          <cell r="W7">
            <v>65.84</v>
          </cell>
          <cell r="X7">
            <v>65.84</v>
          </cell>
          <cell r="Y7">
            <v>70.28</v>
          </cell>
        </row>
      </sheetData>
      <sheetData sheetId="19"/>
      <sheetData sheetId="20">
        <row r="5">
          <cell r="A5" t="str">
            <v>AXPO_ROMANIA</v>
          </cell>
        </row>
        <row r="6">
          <cell r="A6" t="str">
            <v>AYEN_ENERGIJA</v>
          </cell>
        </row>
        <row r="7">
          <cell r="A7" t="str">
            <v>CEZ_AS</v>
          </cell>
        </row>
        <row r="8">
          <cell r="A8" t="str">
            <v>DANSKECOM</v>
          </cell>
        </row>
        <row r="9">
          <cell r="A9" t="str">
            <v>DAPEEP</v>
          </cell>
        </row>
        <row r="10">
          <cell r="A10" t="str">
            <v>DUFERCO_HELLAS</v>
          </cell>
        </row>
        <row r="11">
          <cell r="A11" t="str">
            <v>EFT_SLOVENIA</v>
          </cell>
        </row>
        <row r="12">
          <cell r="A12" t="str">
            <v>ELINVERD</v>
          </cell>
        </row>
        <row r="13">
          <cell r="A13" t="str">
            <v>ELPEDISON</v>
          </cell>
        </row>
        <row r="14">
          <cell r="A14" t="str">
            <v>ENSCO-AG-ST</v>
          </cell>
        </row>
        <row r="15">
          <cell r="A15" t="str">
            <v>EUNICE_AGG</v>
          </cell>
        </row>
        <row r="16">
          <cell r="A16" t="str">
            <v>FORENA</v>
          </cell>
        </row>
        <row r="17">
          <cell r="A17" t="str">
            <v>GEN-I-ATHENS</v>
          </cell>
        </row>
        <row r="18">
          <cell r="A18" t="str">
            <v>GREENENV</v>
          </cell>
        </row>
        <row r="19">
          <cell r="A19" t="str">
            <v>HERON</v>
          </cell>
        </row>
        <row r="20">
          <cell r="A20" t="str">
            <v>HERON_II_VIOTIAS</v>
          </cell>
        </row>
        <row r="21">
          <cell r="A21" t="str">
            <v>HSE</v>
          </cell>
        </row>
        <row r="22">
          <cell r="A22" t="str">
            <v>INACCESS</v>
          </cell>
        </row>
        <row r="23">
          <cell r="A23" t="str">
            <v>LE_TRADING</v>
          </cell>
        </row>
        <row r="24">
          <cell r="A24" t="str">
            <v>LIG_MEGALOPOLIS</v>
          </cell>
        </row>
        <row r="25">
          <cell r="A25" t="str">
            <v>LIG_MELITIS</v>
          </cell>
        </row>
        <row r="26">
          <cell r="A26" t="str">
            <v>MOH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RENOPTIPOWER</v>
          </cell>
        </row>
        <row r="31">
          <cell r="A31" t="str">
            <v>SOLARENERGY</v>
          </cell>
        </row>
        <row r="32">
          <cell r="A32" t="str">
            <v>STATKRAFT-DE1</v>
          </cell>
        </row>
        <row r="33">
          <cell r="A33" t="str">
            <v>TERNA_ENERGY</v>
          </cell>
        </row>
        <row r="34">
          <cell r="A34" t="str">
            <v>VIOLAR</v>
          </cell>
        </row>
        <row r="35">
          <cell r="A35" t="str">
            <v>VOLTERRA</v>
          </cell>
        </row>
        <row r="36">
          <cell r="A36" t="str">
            <v>WATT_AND_VOLT</v>
          </cell>
        </row>
        <row r="37">
          <cell r="A37" t="str">
            <v>WOOTIS</v>
          </cell>
        </row>
        <row r="38">
          <cell r="A38" t="str">
            <v>COUPLING_CBS</v>
          </cell>
        </row>
        <row r="43">
          <cell r="A43" t="str">
            <v>ADMIE</v>
          </cell>
        </row>
        <row r="44">
          <cell r="A44" t="str">
            <v>ALPIQ_ENERGY</v>
          </cell>
        </row>
        <row r="45">
          <cell r="A45" t="str">
            <v>ATTIKI_GSC</v>
          </cell>
        </row>
        <row r="46">
          <cell r="A46" t="str">
            <v>AYEN_ENERGIJA</v>
          </cell>
        </row>
        <row r="47">
          <cell r="A47" t="str">
            <v>CEZ_AS</v>
          </cell>
        </row>
        <row r="48">
          <cell r="A48" t="str">
            <v>DANSKECOM</v>
          </cell>
        </row>
        <row r="49">
          <cell r="A49" t="str">
            <v>DUFERCO_HELLAS</v>
          </cell>
        </row>
        <row r="50">
          <cell r="A50" t="str">
            <v>EFT_SLOVENIA</v>
          </cell>
        </row>
        <row r="51">
          <cell r="A51" t="str">
            <v>ELINOIL</v>
          </cell>
        </row>
        <row r="52">
          <cell r="A52" t="str">
            <v>ELPEDISON</v>
          </cell>
        </row>
        <row r="53">
          <cell r="A53" t="str">
            <v>ELTA</v>
          </cell>
        </row>
        <row r="54">
          <cell r="A54" t="str">
            <v>ENSCO-AG-ST</v>
          </cell>
        </row>
        <row r="55">
          <cell r="A55" t="str">
            <v>EPA_THESS</v>
          </cell>
        </row>
        <row r="56">
          <cell r="A56" t="str">
            <v>EUNICE_TRADING</v>
          </cell>
        </row>
        <row r="57">
          <cell r="A57" t="str">
            <v>GEN-I-ATHENS</v>
          </cell>
        </row>
        <row r="58">
          <cell r="A58" t="str">
            <v>GREENENV</v>
          </cell>
        </row>
        <row r="59">
          <cell r="A59" t="str">
            <v>HERON</v>
          </cell>
        </row>
        <row r="60">
          <cell r="A60" t="str">
            <v>HSE</v>
          </cell>
        </row>
        <row r="61">
          <cell r="A61" t="str">
            <v>KEN</v>
          </cell>
        </row>
        <row r="62">
          <cell r="A62" t="str">
            <v>KVMARKOUSA</v>
          </cell>
        </row>
        <row r="63">
          <cell r="A63" t="str">
            <v>LIG_MEGALOPOLIS</v>
          </cell>
        </row>
        <row r="64">
          <cell r="A64" t="str">
            <v>MYTILINEOS</v>
          </cell>
        </row>
        <row r="65">
          <cell r="A65" t="str">
            <v>NRG_TRADING_HOUS</v>
          </cell>
        </row>
        <row r="66">
          <cell r="A66" t="str">
            <v>OTEESTATE</v>
          </cell>
        </row>
        <row r="67">
          <cell r="A67" t="str">
            <v>PPC</v>
          </cell>
        </row>
        <row r="68">
          <cell r="A68" t="str">
            <v>SOLARENERGY</v>
          </cell>
        </row>
        <row r="69">
          <cell r="A69" t="str">
            <v>STATKRAFT-DE1</v>
          </cell>
        </row>
        <row r="70">
          <cell r="A70" t="str">
            <v>TERNA_ENERGY</v>
          </cell>
        </row>
        <row r="71">
          <cell r="A71" t="str">
            <v>VIENER</v>
          </cell>
        </row>
        <row r="72">
          <cell r="A72" t="str">
            <v>VIOLAR</v>
          </cell>
        </row>
        <row r="73">
          <cell r="A73" t="str">
            <v>VOLTERRA</v>
          </cell>
        </row>
        <row r="74">
          <cell r="A74" t="str">
            <v>VOLTON</v>
          </cell>
        </row>
        <row r="75">
          <cell r="A75" t="str">
            <v>WATT_AND_VOLT</v>
          </cell>
        </row>
        <row r="76">
          <cell r="A7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44348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44346</v>
          </cell>
        </row>
        <row r="4">
          <cell r="B4">
            <v>44346</v>
          </cell>
        </row>
        <row r="5">
          <cell r="B5">
            <v>44346</v>
          </cell>
        </row>
        <row r="6">
          <cell r="B6">
            <v>44346</v>
          </cell>
        </row>
        <row r="7">
          <cell r="B7">
            <v>44346</v>
          </cell>
        </row>
        <row r="8">
          <cell r="B8">
            <v>44346</v>
          </cell>
        </row>
        <row r="9">
          <cell r="B9">
            <v>44346</v>
          </cell>
        </row>
        <row r="10">
          <cell r="B10">
            <v>44346</v>
          </cell>
        </row>
        <row r="11">
          <cell r="B11">
            <v>44346</v>
          </cell>
        </row>
        <row r="12">
          <cell r="B12">
            <v>44346</v>
          </cell>
        </row>
        <row r="13">
          <cell r="B13">
            <v>44346</v>
          </cell>
        </row>
        <row r="14">
          <cell r="B14">
            <v>44346</v>
          </cell>
        </row>
        <row r="15">
          <cell r="B15">
            <v>44346</v>
          </cell>
        </row>
        <row r="16">
          <cell r="B16">
            <v>44346</v>
          </cell>
        </row>
      </sheetData>
      <sheetData sheetId="41">
        <row r="2">
          <cell r="C2">
            <v>44349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839.15219999999999</v>
          </cell>
          <cell r="J12">
            <v>839.15200000000004</v>
          </cell>
          <cell r="K12">
            <v>835.18499999999995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273.05419999999998</v>
          </cell>
          <cell r="J13">
            <v>273.05399999999997</v>
          </cell>
          <cell r="K13">
            <v>273.05399999999997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11.4945</v>
          </cell>
          <cell r="J20">
            <v>11.494</v>
          </cell>
          <cell r="K20">
            <v>11.494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82.905600000000007</v>
          </cell>
          <cell r="J23">
            <v>82.906000000000006</v>
          </cell>
          <cell r="K23">
            <v>82.906000000000006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59.100299999999997</v>
          </cell>
          <cell r="J25">
            <v>59.1</v>
          </cell>
          <cell r="K25">
            <v>59.1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226.60210000000001</v>
          </cell>
          <cell r="J27">
            <v>226.602</v>
          </cell>
          <cell r="K27">
            <v>226.602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16.0608</v>
          </cell>
          <cell r="J32">
            <v>16.061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44349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1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1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44348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4312.1729999999989</v>
      </c>
      <c r="C4" s="18">
        <v>4202.9970000000003</v>
      </c>
      <c r="D4" s="18">
        <v>4084.6159999999995</v>
      </c>
      <c r="E4" s="18">
        <v>4078.0870000000009</v>
      </c>
      <c r="F4" s="18">
        <v>4176.33</v>
      </c>
      <c r="G4" s="18">
        <v>4400.6329999999998</v>
      </c>
      <c r="H4" s="18">
        <v>5006.1050000000005</v>
      </c>
      <c r="I4" s="18">
        <v>5627.1200000000008</v>
      </c>
      <c r="J4" s="18">
        <v>6072.7609999999995</v>
      </c>
      <c r="K4" s="18">
        <v>6273.8559999999979</v>
      </c>
      <c r="L4" s="18">
        <v>6319.2970000000014</v>
      </c>
      <c r="M4" s="18">
        <v>6385.7469999999994</v>
      </c>
      <c r="N4" s="18">
        <v>6351.268</v>
      </c>
      <c r="O4" s="18">
        <v>6131.7790000000005</v>
      </c>
      <c r="P4" s="18">
        <v>5827.0289999999995</v>
      </c>
      <c r="Q4" s="18">
        <v>5616.0540000000001</v>
      </c>
      <c r="R4" s="18">
        <v>5535.3910000000014</v>
      </c>
      <c r="S4" s="18">
        <v>5600.0149999999994</v>
      </c>
      <c r="T4" s="18">
        <v>5644.8969999999999</v>
      </c>
      <c r="U4" s="18">
        <v>5852.558</v>
      </c>
      <c r="V4" s="18">
        <v>6030.4779999999992</v>
      </c>
      <c r="W4" s="18">
        <v>5556.8839999999982</v>
      </c>
      <c r="X4" s="18">
        <v>5196.701</v>
      </c>
      <c r="Y4" s="18">
        <v>4692.7389999999996</v>
      </c>
      <c r="Z4" s="19"/>
      <c r="AA4" s="20">
        <f>SUM(B4:Z4)</f>
        <v>128975.51499999998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76.61</v>
      </c>
      <c r="C7" s="28">
        <v>69.09</v>
      </c>
      <c r="D7" s="28">
        <v>65.84</v>
      </c>
      <c r="E7" s="28">
        <v>64.5</v>
      </c>
      <c r="F7" s="28">
        <v>65.84</v>
      </c>
      <c r="G7" s="28">
        <v>72.180000000000007</v>
      </c>
      <c r="H7" s="28">
        <v>80.02</v>
      </c>
      <c r="I7" s="28">
        <v>90.1</v>
      </c>
      <c r="J7" s="28">
        <v>86.86</v>
      </c>
      <c r="K7" s="28">
        <v>77.64</v>
      </c>
      <c r="L7" s="28">
        <v>71.989999999999995</v>
      </c>
      <c r="M7" s="28">
        <v>74.430000000000007</v>
      </c>
      <c r="N7" s="28">
        <v>70.650000000000006</v>
      </c>
      <c r="O7" s="28">
        <v>64.38</v>
      </c>
      <c r="P7" s="28">
        <v>59.82</v>
      </c>
      <c r="Q7" s="28">
        <v>58.14</v>
      </c>
      <c r="R7" s="28">
        <v>61.11</v>
      </c>
      <c r="S7" s="28">
        <v>65.84</v>
      </c>
      <c r="T7" s="28">
        <v>64.180000000000007</v>
      </c>
      <c r="U7" s="28">
        <v>65.84</v>
      </c>
      <c r="V7" s="28">
        <v>76.61</v>
      </c>
      <c r="W7" s="28">
        <v>65.84</v>
      </c>
      <c r="X7" s="28">
        <v>65.84</v>
      </c>
      <c r="Y7" s="28">
        <v>70.28</v>
      </c>
      <c r="Z7" s="29"/>
      <c r="AA7" s="30">
        <f>IF(SUM(GR_MAINLAND_MCP_SUM_SELL)&lt;&gt;0,AVERAGEIF(GR_MAINLAND_MCP_SUM_SELL,"&lt;&gt;"""),"")</f>
        <v>70.151249999999976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151</v>
      </c>
      <c r="C10" s="42">
        <v>151</v>
      </c>
      <c r="D10" s="42">
        <v>151</v>
      </c>
      <c r="E10" s="42">
        <v>151</v>
      </c>
      <c r="F10" s="42">
        <v>151</v>
      </c>
      <c r="G10" s="42">
        <v>151</v>
      </c>
      <c r="H10" s="42">
        <v>151</v>
      </c>
      <c r="I10" s="42">
        <v>151</v>
      </c>
      <c r="J10" s="42">
        <v>151</v>
      </c>
      <c r="K10" s="42">
        <v>151</v>
      </c>
      <c r="L10" s="42">
        <v>151</v>
      </c>
      <c r="M10" s="42">
        <v>151</v>
      </c>
      <c r="N10" s="42">
        <v>151</v>
      </c>
      <c r="O10" s="42">
        <v>151</v>
      </c>
      <c r="P10" s="42">
        <v>151</v>
      </c>
      <c r="Q10" s="42">
        <v>151</v>
      </c>
      <c r="R10" s="42">
        <v>151</v>
      </c>
      <c r="S10" s="42">
        <v>151</v>
      </c>
      <c r="T10" s="42">
        <v>151</v>
      </c>
      <c r="U10" s="42">
        <v>151</v>
      </c>
      <c r="V10" s="42">
        <v>151</v>
      </c>
      <c r="W10" s="42">
        <v>151</v>
      </c>
      <c r="X10" s="42">
        <v>151</v>
      </c>
      <c r="Y10" s="42">
        <v>151</v>
      </c>
      <c r="Z10" s="43"/>
      <c r="AA10" s="44">
        <f>SUM(B10:Z10)</f>
        <v>3624</v>
      </c>
    </row>
    <row r="11" spans="1:27" ht="24.95" customHeight="1" x14ac:dyDescent="0.2">
      <c r="A11" s="45" t="s">
        <v>7</v>
      </c>
      <c r="B11" s="46">
        <v>1966.8519999999999</v>
      </c>
      <c r="C11" s="47">
        <v>1807.9</v>
      </c>
      <c r="D11" s="47">
        <v>1667.47</v>
      </c>
      <c r="E11" s="47">
        <v>1647.9</v>
      </c>
      <c r="F11" s="47">
        <v>1700.278</v>
      </c>
      <c r="G11" s="47">
        <v>1854.1680000000001</v>
      </c>
      <c r="H11" s="47">
        <v>2417.721</v>
      </c>
      <c r="I11" s="47">
        <v>2480.9079999999999</v>
      </c>
      <c r="J11" s="47">
        <v>2440.4139999999998</v>
      </c>
      <c r="K11" s="47">
        <v>2331.5500000000002</v>
      </c>
      <c r="L11" s="47">
        <v>2027.7350000000001</v>
      </c>
      <c r="M11" s="47">
        <v>2018</v>
      </c>
      <c r="N11" s="47">
        <v>2006.9</v>
      </c>
      <c r="O11" s="47">
        <v>1798.9</v>
      </c>
      <c r="P11" s="47">
        <v>1675.9</v>
      </c>
      <c r="Q11" s="47">
        <v>1675.9</v>
      </c>
      <c r="R11" s="47">
        <v>1715.9</v>
      </c>
      <c r="S11" s="47">
        <v>2026.855</v>
      </c>
      <c r="T11" s="47">
        <v>2087.078</v>
      </c>
      <c r="U11" s="47">
        <v>2232.8540000000003</v>
      </c>
      <c r="V11" s="47">
        <v>2648.4470000000001</v>
      </c>
      <c r="W11" s="47">
        <v>2306.4970000000003</v>
      </c>
      <c r="X11" s="47">
        <v>2185.0909999999999</v>
      </c>
      <c r="Y11" s="47">
        <v>2447.9</v>
      </c>
      <c r="Z11" s="48"/>
      <c r="AA11" s="49">
        <f>SUM(B11:Z11)</f>
        <v>49169.118000000009</v>
      </c>
    </row>
    <row r="12" spans="1:27" ht="24.95" customHeight="1" x14ac:dyDescent="0.2">
      <c r="A12" s="45" t="s">
        <v>8</v>
      </c>
      <c r="B12" s="46">
        <v>38</v>
      </c>
      <c r="C12" s="47">
        <v>38</v>
      </c>
      <c r="D12" s="47">
        <v>38</v>
      </c>
      <c r="E12" s="47">
        <v>38</v>
      </c>
      <c r="F12" s="47">
        <v>38</v>
      </c>
      <c r="G12" s="47">
        <v>38</v>
      </c>
      <c r="H12" s="47">
        <v>68</v>
      </c>
      <c r="I12" s="47">
        <v>713</v>
      </c>
      <c r="J12" s="47">
        <v>715</v>
      </c>
      <c r="K12" s="47">
        <v>595</v>
      </c>
      <c r="L12" s="47">
        <v>394</v>
      </c>
      <c r="M12" s="47">
        <v>166</v>
      </c>
      <c r="N12" s="47">
        <v>166</v>
      </c>
      <c r="O12" s="47">
        <v>102</v>
      </c>
      <c r="P12" s="47">
        <v>102</v>
      </c>
      <c r="Q12" s="47">
        <v>102</v>
      </c>
      <c r="R12" s="47">
        <v>102</v>
      </c>
      <c r="S12" s="47">
        <v>395</v>
      </c>
      <c r="T12" s="47">
        <v>899</v>
      </c>
      <c r="U12" s="47">
        <v>1384</v>
      </c>
      <c r="V12" s="47">
        <v>1380</v>
      </c>
      <c r="W12" s="47">
        <v>1205</v>
      </c>
      <c r="X12" s="47">
        <v>844</v>
      </c>
      <c r="Y12" s="47">
        <v>38</v>
      </c>
      <c r="Z12" s="48"/>
      <c r="AA12" s="49">
        <f>SUM(B12:Z12)</f>
        <v>9598</v>
      </c>
    </row>
    <row r="13" spans="1:27" ht="24.95" customHeight="1" x14ac:dyDescent="0.2">
      <c r="A13" s="50" t="s">
        <v>9</v>
      </c>
      <c r="B13" s="51">
        <v>991.82099999999991</v>
      </c>
      <c r="C13" s="52">
        <v>1018.8969999999998</v>
      </c>
      <c r="D13" s="52">
        <v>1058.4459999999997</v>
      </c>
      <c r="E13" s="52">
        <v>1082.087</v>
      </c>
      <c r="F13" s="52">
        <v>1077.952</v>
      </c>
      <c r="G13" s="52">
        <v>1090.5210000000002</v>
      </c>
      <c r="H13" s="52">
        <v>1281.6840000000002</v>
      </c>
      <c r="I13" s="52">
        <v>1754.912</v>
      </c>
      <c r="J13" s="52">
        <v>2301.047</v>
      </c>
      <c r="K13" s="52">
        <v>2702.0060000000008</v>
      </c>
      <c r="L13" s="52">
        <v>2924.0619999999994</v>
      </c>
      <c r="M13" s="52">
        <v>3033.8469999999998</v>
      </c>
      <c r="N13" s="52">
        <v>3085.6680000000006</v>
      </c>
      <c r="O13" s="52">
        <v>3102.7790000000009</v>
      </c>
      <c r="P13" s="52">
        <v>2990.029</v>
      </c>
      <c r="Q13" s="52">
        <v>2772.66</v>
      </c>
      <c r="R13" s="52">
        <v>2469.4910000000004</v>
      </c>
      <c r="S13" s="52">
        <v>2028.06</v>
      </c>
      <c r="T13" s="52">
        <v>1581.1189999999997</v>
      </c>
      <c r="U13" s="52">
        <v>1286.1039999999998</v>
      </c>
      <c r="V13" s="52">
        <v>1126.8310000000001</v>
      </c>
      <c r="W13" s="52">
        <v>1007.5869999999999</v>
      </c>
      <c r="X13" s="52">
        <v>924.0100000000001</v>
      </c>
      <c r="Y13" s="52">
        <v>851.83899999999994</v>
      </c>
      <c r="Z13" s="53"/>
      <c r="AA13" s="54">
        <f>SUM(B13:Z13)</f>
        <v>43543.458999999995</v>
      </c>
    </row>
    <row r="14" spans="1:27" ht="30" customHeight="1" thickBot="1" x14ac:dyDescent="0.25">
      <c r="A14" s="55" t="s">
        <v>10</v>
      </c>
      <c r="B14" s="56">
        <f>IF(LEN(B$2)&gt;0,SUM(B10:B13),"")</f>
        <v>3147.6729999999998</v>
      </c>
      <c r="C14" s="57">
        <f t="shared" ref="C14:Z14" si="0">IF(LEN(C$2)&gt;0,SUM(C10:C13),"")</f>
        <v>3015.797</v>
      </c>
      <c r="D14" s="57">
        <f t="shared" si="0"/>
        <v>2914.9159999999997</v>
      </c>
      <c r="E14" s="57">
        <f t="shared" si="0"/>
        <v>2918.9870000000001</v>
      </c>
      <c r="F14" s="57">
        <f t="shared" si="0"/>
        <v>2967.23</v>
      </c>
      <c r="G14" s="57">
        <f t="shared" si="0"/>
        <v>3133.6890000000003</v>
      </c>
      <c r="H14" s="57">
        <f t="shared" si="0"/>
        <v>3918.4050000000002</v>
      </c>
      <c r="I14" s="57">
        <f t="shared" si="0"/>
        <v>5099.82</v>
      </c>
      <c r="J14" s="57">
        <f t="shared" si="0"/>
        <v>5607.4609999999993</v>
      </c>
      <c r="K14" s="57">
        <f t="shared" si="0"/>
        <v>5779.5560000000005</v>
      </c>
      <c r="L14" s="57">
        <f t="shared" si="0"/>
        <v>5496.7969999999996</v>
      </c>
      <c r="M14" s="57">
        <f t="shared" si="0"/>
        <v>5368.8469999999998</v>
      </c>
      <c r="N14" s="57">
        <f t="shared" si="0"/>
        <v>5409.5680000000011</v>
      </c>
      <c r="O14" s="57">
        <f t="shared" si="0"/>
        <v>5154.679000000001</v>
      </c>
      <c r="P14" s="57">
        <f t="shared" si="0"/>
        <v>4918.9290000000001</v>
      </c>
      <c r="Q14" s="57">
        <f t="shared" si="0"/>
        <v>4701.5599999999995</v>
      </c>
      <c r="R14" s="57">
        <f t="shared" si="0"/>
        <v>4438.3910000000005</v>
      </c>
      <c r="S14" s="57">
        <f t="shared" si="0"/>
        <v>4600.915</v>
      </c>
      <c r="T14" s="57">
        <f t="shared" si="0"/>
        <v>4718.1970000000001</v>
      </c>
      <c r="U14" s="57">
        <f t="shared" si="0"/>
        <v>5053.9580000000005</v>
      </c>
      <c r="V14" s="57">
        <f t="shared" si="0"/>
        <v>5306.2780000000002</v>
      </c>
      <c r="W14" s="57">
        <f t="shared" si="0"/>
        <v>4670.0839999999998</v>
      </c>
      <c r="X14" s="57">
        <f t="shared" si="0"/>
        <v>4104.1009999999997</v>
      </c>
      <c r="Y14" s="57">
        <f t="shared" si="0"/>
        <v>3488.739</v>
      </c>
      <c r="Z14" s="58" t="str">
        <f t="shared" si="0"/>
        <v/>
      </c>
      <c r="AA14" s="59">
        <f>SUM(AA9:AA13)</f>
        <v>105934.577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1212.9000000000001</v>
      </c>
      <c r="C25" s="67">
        <v>1257.9000000000001</v>
      </c>
      <c r="D25" s="67">
        <v>1276.9000000000001</v>
      </c>
      <c r="E25" s="67">
        <v>1267.9000000000001</v>
      </c>
      <c r="F25" s="67">
        <v>1249.9000000000001</v>
      </c>
      <c r="G25" s="67">
        <v>1262.9000000000001</v>
      </c>
      <c r="H25" s="67">
        <v>1559.9</v>
      </c>
      <c r="I25" s="67">
        <v>2573.9</v>
      </c>
      <c r="J25" s="67">
        <v>3003.9</v>
      </c>
      <c r="K25" s="67">
        <v>3210.9</v>
      </c>
      <c r="L25" s="67">
        <v>3147.9</v>
      </c>
      <c r="M25" s="67">
        <v>2974.9</v>
      </c>
      <c r="N25" s="67">
        <v>2994.9</v>
      </c>
      <c r="O25" s="67">
        <v>2916.9</v>
      </c>
      <c r="P25" s="67">
        <v>2812.9</v>
      </c>
      <c r="Q25" s="67">
        <v>2628.9</v>
      </c>
      <c r="R25" s="67">
        <v>2394.9</v>
      </c>
      <c r="S25" s="67">
        <v>2347.9</v>
      </c>
      <c r="T25" s="67">
        <v>2355.9</v>
      </c>
      <c r="U25" s="67">
        <v>2546.9</v>
      </c>
      <c r="V25" s="67">
        <v>2473.9</v>
      </c>
      <c r="W25" s="67">
        <v>2266.9</v>
      </c>
      <c r="X25" s="67">
        <v>1951.9</v>
      </c>
      <c r="Y25" s="67">
        <v>1158.9000000000001</v>
      </c>
      <c r="Z25" s="68"/>
      <c r="AA25" s="69">
        <f>SUM(B25:Z25)</f>
        <v>52850.60000000002</v>
      </c>
    </row>
    <row r="26" spans="1:27" ht="24.95" customHeight="1" x14ac:dyDescent="0.2">
      <c r="A26" s="70" t="s">
        <v>20</v>
      </c>
      <c r="B26" s="71">
        <v>983.77300000000002</v>
      </c>
      <c r="C26" s="72">
        <v>861.89700000000005</v>
      </c>
      <c r="D26" s="72">
        <v>714.01599999999996</v>
      </c>
      <c r="E26" s="72">
        <v>721.08699999999999</v>
      </c>
      <c r="F26" s="72">
        <v>782.33</v>
      </c>
      <c r="G26" s="72">
        <v>953.43299999999999</v>
      </c>
      <c r="H26" s="72">
        <v>1372.5050000000001</v>
      </c>
      <c r="I26" s="72">
        <v>1283.92</v>
      </c>
      <c r="J26" s="72">
        <v>1314.5609999999999</v>
      </c>
      <c r="K26" s="72">
        <v>1280.6559999999999</v>
      </c>
      <c r="L26" s="72">
        <v>1139.8969999999999</v>
      </c>
      <c r="M26" s="72">
        <v>1231.9469999999999</v>
      </c>
      <c r="N26" s="72">
        <v>1247.6679999999999</v>
      </c>
      <c r="O26" s="72">
        <v>1040.779</v>
      </c>
      <c r="P26" s="72">
        <v>894.029</v>
      </c>
      <c r="Q26" s="72">
        <v>842.25400000000002</v>
      </c>
      <c r="R26" s="72">
        <v>809.49099999999999</v>
      </c>
      <c r="S26" s="72">
        <v>838.01499999999999</v>
      </c>
      <c r="T26" s="72">
        <v>777.29700000000003</v>
      </c>
      <c r="U26" s="72">
        <v>917.05799999999999</v>
      </c>
      <c r="V26" s="72">
        <v>1243.3779999999999</v>
      </c>
      <c r="W26" s="72">
        <v>824.18399999999997</v>
      </c>
      <c r="X26" s="72">
        <v>566.20100000000002</v>
      </c>
      <c r="Y26" s="72">
        <v>814.83900000000006</v>
      </c>
      <c r="Z26" s="73"/>
      <c r="AA26" s="74">
        <f>SUM(B26:Z26)</f>
        <v>23455.215000000004</v>
      </c>
    </row>
    <row r="27" spans="1:27" ht="24.95" customHeight="1" x14ac:dyDescent="0.2">
      <c r="A27" s="77" t="s">
        <v>21</v>
      </c>
      <c r="B27" s="75">
        <v>1539</v>
      </c>
      <c r="C27" s="76">
        <v>1539</v>
      </c>
      <c r="D27" s="76">
        <v>1539</v>
      </c>
      <c r="E27" s="76">
        <v>1539</v>
      </c>
      <c r="F27" s="76">
        <v>1539</v>
      </c>
      <c r="G27" s="76">
        <v>1581</v>
      </c>
      <c r="H27" s="76">
        <v>1749</v>
      </c>
      <c r="I27" s="76">
        <v>1749</v>
      </c>
      <c r="J27" s="76">
        <v>1749</v>
      </c>
      <c r="K27" s="76">
        <v>1749</v>
      </c>
      <c r="L27" s="76">
        <v>1739</v>
      </c>
      <c r="M27" s="76">
        <v>1739</v>
      </c>
      <c r="N27" s="76">
        <v>1739</v>
      </c>
      <c r="O27" s="76">
        <v>1709</v>
      </c>
      <c r="P27" s="76">
        <v>1699</v>
      </c>
      <c r="Q27" s="76">
        <v>1699</v>
      </c>
      <c r="R27" s="76">
        <v>1739</v>
      </c>
      <c r="S27" s="76">
        <v>1874</v>
      </c>
      <c r="T27" s="76">
        <v>2019</v>
      </c>
      <c r="U27" s="76">
        <v>2019</v>
      </c>
      <c r="V27" s="76">
        <v>2019</v>
      </c>
      <c r="W27" s="76">
        <v>2019</v>
      </c>
      <c r="X27" s="76">
        <v>2049</v>
      </c>
      <c r="Y27" s="76">
        <v>2079</v>
      </c>
      <c r="Z27" s="78"/>
      <c r="AA27" s="79">
        <f>SUM(B27:Z27)</f>
        <v>42413</v>
      </c>
    </row>
    <row r="28" spans="1:27" ht="30" customHeight="1" thickBot="1" x14ac:dyDescent="0.25">
      <c r="A28" s="55" t="s">
        <v>22</v>
      </c>
      <c r="B28" s="56">
        <f>IF(LEN(B$2)&gt;0,SUM(B25:B27),"")</f>
        <v>3735.6730000000002</v>
      </c>
      <c r="C28" s="57">
        <f t="shared" ref="C28:Z28" si="2">IF(LEN(C$2)&gt;0,SUM(C25:C27),"")</f>
        <v>3658.797</v>
      </c>
      <c r="D28" s="57">
        <f t="shared" si="2"/>
        <v>3529.9160000000002</v>
      </c>
      <c r="E28" s="57">
        <f t="shared" si="2"/>
        <v>3527.9870000000001</v>
      </c>
      <c r="F28" s="57">
        <f t="shared" si="2"/>
        <v>3571.23</v>
      </c>
      <c r="G28" s="57">
        <f t="shared" si="2"/>
        <v>3797.3330000000001</v>
      </c>
      <c r="H28" s="57">
        <f t="shared" si="2"/>
        <v>4681.4050000000007</v>
      </c>
      <c r="I28" s="57">
        <f t="shared" si="2"/>
        <v>5606.82</v>
      </c>
      <c r="J28" s="57">
        <f t="shared" si="2"/>
        <v>6067.4610000000002</v>
      </c>
      <c r="K28" s="57">
        <f t="shared" si="2"/>
        <v>6240.5560000000005</v>
      </c>
      <c r="L28" s="57">
        <f t="shared" si="2"/>
        <v>6026.7970000000005</v>
      </c>
      <c r="M28" s="57">
        <f t="shared" si="2"/>
        <v>5945.8469999999998</v>
      </c>
      <c r="N28" s="57">
        <f t="shared" si="2"/>
        <v>5981.5680000000002</v>
      </c>
      <c r="O28" s="57">
        <f t="shared" si="2"/>
        <v>5666.6790000000001</v>
      </c>
      <c r="P28" s="57">
        <f t="shared" si="2"/>
        <v>5405.9290000000001</v>
      </c>
      <c r="Q28" s="57">
        <f t="shared" si="2"/>
        <v>5170.1540000000005</v>
      </c>
      <c r="R28" s="57">
        <f t="shared" si="2"/>
        <v>4943.3909999999996</v>
      </c>
      <c r="S28" s="57">
        <f t="shared" si="2"/>
        <v>5059.915</v>
      </c>
      <c r="T28" s="57">
        <f t="shared" si="2"/>
        <v>5152.1970000000001</v>
      </c>
      <c r="U28" s="57">
        <f t="shared" si="2"/>
        <v>5482.9580000000005</v>
      </c>
      <c r="V28" s="57">
        <f t="shared" si="2"/>
        <v>5736.2780000000002</v>
      </c>
      <c r="W28" s="57">
        <f t="shared" si="2"/>
        <v>5110.0839999999998</v>
      </c>
      <c r="X28" s="57">
        <f t="shared" si="2"/>
        <v>4567.1010000000006</v>
      </c>
      <c r="Y28" s="57">
        <f t="shared" si="2"/>
        <v>4052.739</v>
      </c>
      <c r="Z28" s="58" t="str">
        <f t="shared" si="2"/>
        <v/>
      </c>
      <c r="AA28" s="59">
        <f>SUM(AA25:AA27)</f>
        <v>118718.81500000003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214</v>
      </c>
      <c r="C31" s="90">
        <v>231</v>
      </c>
      <c r="D31" s="90">
        <v>249</v>
      </c>
      <c r="E31" s="90">
        <v>248</v>
      </c>
      <c r="F31" s="90">
        <v>238</v>
      </c>
      <c r="G31" s="90">
        <v>241</v>
      </c>
      <c r="H31" s="90">
        <v>337</v>
      </c>
      <c r="I31" s="90">
        <v>245</v>
      </c>
      <c r="J31" s="90">
        <v>218</v>
      </c>
      <c r="K31" s="90">
        <v>218</v>
      </c>
      <c r="L31" s="90">
        <v>276</v>
      </c>
      <c r="M31" s="90">
        <v>293</v>
      </c>
      <c r="N31" s="90">
        <v>288</v>
      </c>
      <c r="O31" s="90">
        <v>258</v>
      </c>
      <c r="P31" s="90">
        <v>233</v>
      </c>
      <c r="Q31" s="90">
        <v>214.59399999999999</v>
      </c>
      <c r="R31" s="90">
        <v>233</v>
      </c>
      <c r="S31" s="90">
        <v>217</v>
      </c>
      <c r="T31" s="90">
        <v>193</v>
      </c>
      <c r="U31" s="90">
        <v>193</v>
      </c>
      <c r="V31" s="90">
        <v>193</v>
      </c>
      <c r="W31" s="90">
        <v>193</v>
      </c>
      <c r="X31" s="90">
        <v>184</v>
      </c>
      <c r="Y31" s="90">
        <v>249</v>
      </c>
      <c r="Z31" s="91"/>
      <c r="AA31" s="69">
        <f t="shared" ref="AA31:AA36" si="3">SUM(B31:Z31)</f>
        <v>5656.5940000000001</v>
      </c>
    </row>
    <row r="32" spans="1:27" ht="24.95" customHeight="1" x14ac:dyDescent="0.2">
      <c r="A32" s="92" t="s">
        <v>25</v>
      </c>
      <c r="B32" s="93">
        <v>214</v>
      </c>
      <c r="C32" s="94">
        <v>252</v>
      </c>
      <c r="D32" s="94">
        <v>206</v>
      </c>
      <c r="E32" s="94">
        <v>201</v>
      </c>
      <c r="F32" s="94">
        <v>206</v>
      </c>
      <c r="G32" s="94">
        <v>262.64400000000001</v>
      </c>
      <c r="H32" s="94">
        <v>266</v>
      </c>
      <c r="I32" s="94">
        <v>102</v>
      </c>
      <c r="J32" s="94">
        <v>82</v>
      </c>
      <c r="K32" s="94">
        <v>83</v>
      </c>
      <c r="L32" s="94">
        <v>94</v>
      </c>
      <c r="M32" s="94">
        <v>124</v>
      </c>
      <c r="N32" s="94">
        <v>124</v>
      </c>
      <c r="O32" s="94">
        <v>94</v>
      </c>
      <c r="P32" s="94">
        <v>94</v>
      </c>
      <c r="Q32" s="94">
        <v>94</v>
      </c>
      <c r="R32" s="94">
        <v>112</v>
      </c>
      <c r="S32" s="94">
        <v>82</v>
      </c>
      <c r="T32" s="94">
        <v>81</v>
      </c>
      <c r="U32" s="94">
        <v>76</v>
      </c>
      <c r="V32" s="94">
        <v>77</v>
      </c>
      <c r="W32" s="94">
        <v>87</v>
      </c>
      <c r="X32" s="94">
        <v>119</v>
      </c>
      <c r="Y32" s="94">
        <v>155</v>
      </c>
      <c r="Z32" s="95"/>
      <c r="AA32" s="74">
        <f t="shared" si="3"/>
        <v>3287.6440000000002</v>
      </c>
    </row>
    <row r="33" spans="1:27" ht="24.95" customHeight="1" x14ac:dyDescent="0.2">
      <c r="A33" s="92" t="s">
        <v>26</v>
      </c>
      <c r="B33" s="93">
        <v>686.5</v>
      </c>
      <c r="C33" s="94">
        <v>654.20000000000005</v>
      </c>
      <c r="D33" s="94">
        <v>664.7</v>
      </c>
      <c r="E33" s="94">
        <v>660.1</v>
      </c>
      <c r="F33" s="94">
        <v>715.1</v>
      </c>
      <c r="G33" s="94">
        <v>713.3</v>
      </c>
      <c r="H33" s="94">
        <v>434.7</v>
      </c>
      <c r="I33" s="94">
        <v>130.30000000000001</v>
      </c>
      <c r="J33" s="94">
        <v>115.3</v>
      </c>
      <c r="K33" s="94">
        <v>143.30000000000001</v>
      </c>
      <c r="L33" s="94">
        <v>402.5</v>
      </c>
      <c r="M33" s="94">
        <v>549.9</v>
      </c>
      <c r="N33" s="94">
        <v>479.7</v>
      </c>
      <c r="O33" s="94">
        <v>575.1</v>
      </c>
      <c r="P33" s="94">
        <v>531.1</v>
      </c>
      <c r="Q33" s="94">
        <v>555.9</v>
      </c>
      <c r="R33" s="94">
        <v>702</v>
      </c>
      <c r="S33" s="94">
        <v>650.1</v>
      </c>
      <c r="T33" s="94">
        <v>602.70000000000005</v>
      </c>
      <c r="U33" s="94">
        <v>479.6</v>
      </c>
      <c r="V33" s="94">
        <v>404.2</v>
      </c>
      <c r="W33" s="94">
        <v>556.79999999999995</v>
      </c>
      <c r="X33" s="94">
        <v>739.6</v>
      </c>
      <c r="Y33" s="94">
        <v>750</v>
      </c>
      <c r="Z33" s="95"/>
      <c r="AA33" s="74">
        <f t="shared" si="3"/>
        <v>12896.700000000003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1164.5</v>
      </c>
      <c r="C36" s="83">
        <f t="shared" ref="C36:Z36" si="4">IF(LEN(C$2)&gt;0,SUM(C31:C35),"")</f>
        <v>1187.2</v>
      </c>
      <c r="D36" s="83">
        <f t="shared" si="4"/>
        <v>1169.7</v>
      </c>
      <c r="E36" s="83">
        <f t="shared" si="4"/>
        <v>1159.0999999999999</v>
      </c>
      <c r="F36" s="83">
        <f t="shared" si="4"/>
        <v>1209.0999999999999</v>
      </c>
      <c r="G36" s="83">
        <f t="shared" si="4"/>
        <v>1266.944</v>
      </c>
      <c r="H36" s="83">
        <f t="shared" si="4"/>
        <v>1087.7</v>
      </c>
      <c r="I36" s="83">
        <f t="shared" si="4"/>
        <v>527.29999999999995</v>
      </c>
      <c r="J36" s="83">
        <f t="shared" si="4"/>
        <v>465.3</v>
      </c>
      <c r="K36" s="83">
        <f t="shared" si="4"/>
        <v>494.3</v>
      </c>
      <c r="L36" s="83">
        <f t="shared" si="4"/>
        <v>822.5</v>
      </c>
      <c r="M36" s="83">
        <f t="shared" si="4"/>
        <v>1016.9</v>
      </c>
      <c r="N36" s="83">
        <f t="shared" si="4"/>
        <v>941.7</v>
      </c>
      <c r="O36" s="83">
        <f t="shared" si="4"/>
        <v>977.1</v>
      </c>
      <c r="P36" s="83">
        <f t="shared" si="4"/>
        <v>908.1</v>
      </c>
      <c r="Q36" s="83">
        <f t="shared" si="4"/>
        <v>914.49399999999991</v>
      </c>
      <c r="R36" s="83">
        <f t="shared" si="4"/>
        <v>1097</v>
      </c>
      <c r="S36" s="83">
        <f t="shared" si="4"/>
        <v>999.1</v>
      </c>
      <c r="T36" s="83">
        <f t="shared" si="4"/>
        <v>926.7</v>
      </c>
      <c r="U36" s="83">
        <f t="shared" si="4"/>
        <v>798.6</v>
      </c>
      <c r="V36" s="83">
        <f t="shared" si="4"/>
        <v>724.2</v>
      </c>
      <c r="W36" s="83">
        <f t="shared" si="4"/>
        <v>886.8</v>
      </c>
      <c r="X36" s="83">
        <f t="shared" si="4"/>
        <v>1092.5999999999999</v>
      </c>
      <c r="Y36" s="83">
        <f t="shared" si="4"/>
        <v>1204</v>
      </c>
      <c r="Z36" s="84" t="str">
        <f t="shared" si="4"/>
        <v/>
      </c>
      <c r="AA36" s="85">
        <f t="shared" si="3"/>
        <v>23040.937999999998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576.5</v>
      </c>
      <c r="C41" s="94">
        <v>544.20000000000005</v>
      </c>
      <c r="D41" s="94">
        <v>554.70000000000005</v>
      </c>
      <c r="E41" s="94">
        <v>550.1</v>
      </c>
      <c r="F41" s="94">
        <v>605.1</v>
      </c>
      <c r="G41" s="94">
        <v>603.29999999999995</v>
      </c>
      <c r="H41" s="94">
        <v>324.7</v>
      </c>
      <c r="I41" s="94">
        <v>20.3</v>
      </c>
      <c r="J41" s="94">
        <v>5.3</v>
      </c>
      <c r="K41" s="94">
        <v>33.299999999999997</v>
      </c>
      <c r="L41" s="94">
        <v>292.5</v>
      </c>
      <c r="M41" s="94">
        <v>439.9</v>
      </c>
      <c r="N41" s="94">
        <v>369.7</v>
      </c>
      <c r="O41" s="94">
        <v>465.1</v>
      </c>
      <c r="P41" s="94">
        <v>421.1</v>
      </c>
      <c r="Q41" s="94">
        <v>445.9</v>
      </c>
      <c r="R41" s="94">
        <v>592</v>
      </c>
      <c r="S41" s="94">
        <v>540.1</v>
      </c>
      <c r="T41" s="94">
        <v>492.7</v>
      </c>
      <c r="U41" s="94">
        <v>369.6</v>
      </c>
      <c r="V41" s="94">
        <v>294.2</v>
      </c>
      <c r="W41" s="94">
        <v>446.8</v>
      </c>
      <c r="X41" s="94">
        <v>629.6</v>
      </c>
      <c r="Y41" s="94">
        <v>640</v>
      </c>
      <c r="Z41" s="95"/>
      <c r="AA41" s="74">
        <f t="shared" si="5"/>
        <v>10256.700000000001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576.5</v>
      </c>
      <c r="C44" s="83">
        <f t="shared" ref="C44:Z44" si="6">IF(LEN(C$2)&gt;0,SUM(C39:C43),"")</f>
        <v>544.20000000000005</v>
      </c>
      <c r="D44" s="83">
        <f t="shared" si="6"/>
        <v>554.70000000000005</v>
      </c>
      <c r="E44" s="83">
        <f t="shared" si="6"/>
        <v>550.1</v>
      </c>
      <c r="F44" s="83">
        <f t="shared" si="6"/>
        <v>605.1</v>
      </c>
      <c r="G44" s="83">
        <f t="shared" si="6"/>
        <v>603.29999999999995</v>
      </c>
      <c r="H44" s="83">
        <f t="shared" si="6"/>
        <v>324.7</v>
      </c>
      <c r="I44" s="83">
        <f t="shared" si="6"/>
        <v>20.3</v>
      </c>
      <c r="J44" s="83">
        <f t="shared" si="6"/>
        <v>5.3</v>
      </c>
      <c r="K44" s="83">
        <f t="shared" si="6"/>
        <v>33.299999999999997</v>
      </c>
      <c r="L44" s="83">
        <f t="shared" si="6"/>
        <v>292.5</v>
      </c>
      <c r="M44" s="83">
        <f t="shared" si="6"/>
        <v>439.9</v>
      </c>
      <c r="N44" s="83">
        <f t="shared" si="6"/>
        <v>369.7</v>
      </c>
      <c r="O44" s="83">
        <f t="shared" si="6"/>
        <v>465.1</v>
      </c>
      <c r="P44" s="83">
        <f t="shared" si="6"/>
        <v>421.1</v>
      </c>
      <c r="Q44" s="83">
        <f t="shared" si="6"/>
        <v>445.9</v>
      </c>
      <c r="R44" s="83">
        <f t="shared" si="6"/>
        <v>592</v>
      </c>
      <c r="S44" s="83">
        <f t="shared" si="6"/>
        <v>540.1</v>
      </c>
      <c r="T44" s="83">
        <f t="shared" si="6"/>
        <v>492.7</v>
      </c>
      <c r="U44" s="83">
        <f t="shared" si="6"/>
        <v>369.6</v>
      </c>
      <c r="V44" s="83">
        <f t="shared" si="6"/>
        <v>294.2</v>
      </c>
      <c r="W44" s="83">
        <f t="shared" si="6"/>
        <v>446.8</v>
      </c>
      <c r="X44" s="83">
        <f t="shared" si="6"/>
        <v>629.6</v>
      </c>
      <c r="Y44" s="83">
        <f t="shared" si="6"/>
        <v>640</v>
      </c>
      <c r="Z44" s="84" t="str">
        <f t="shared" si="6"/>
        <v/>
      </c>
      <c r="AA44" s="85">
        <f t="shared" si="5"/>
        <v>10256.700000000001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4312.1729999999998</v>
      </c>
      <c r="C47" s="83">
        <f t="shared" ref="C47:Z47" si="8">IF(LEN(C$2)&gt;0,C14+C22+C36,"")</f>
        <v>4202.9970000000003</v>
      </c>
      <c r="D47" s="83">
        <f t="shared" si="8"/>
        <v>4084.616</v>
      </c>
      <c r="E47" s="83">
        <f t="shared" si="8"/>
        <v>4078.087</v>
      </c>
      <c r="F47" s="83">
        <f t="shared" si="8"/>
        <v>4176.33</v>
      </c>
      <c r="G47" s="83">
        <f t="shared" si="8"/>
        <v>4400.6329999999998</v>
      </c>
      <c r="H47" s="83">
        <f t="shared" si="8"/>
        <v>5006.1050000000005</v>
      </c>
      <c r="I47" s="83">
        <f t="shared" si="8"/>
        <v>5627.12</v>
      </c>
      <c r="J47" s="83">
        <f t="shared" si="8"/>
        <v>6072.7609999999995</v>
      </c>
      <c r="K47" s="83">
        <f t="shared" si="8"/>
        <v>6273.8560000000007</v>
      </c>
      <c r="L47" s="83">
        <f t="shared" si="8"/>
        <v>6319.2969999999996</v>
      </c>
      <c r="M47" s="83">
        <f t="shared" si="8"/>
        <v>6385.7469999999994</v>
      </c>
      <c r="N47" s="83">
        <f t="shared" si="8"/>
        <v>6351.2680000000009</v>
      </c>
      <c r="O47" s="83">
        <f t="shared" si="8"/>
        <v>6131.7790000000014</v>
      </c>
      <c r="P47" s="83">
        <f t="shared" si="8"/>
        <v>5827.0290000000005</v>
      </c>
      <c r="Q47" s="83">
        <f t="shared" si="8"/>
        <v>5616.0539999999992</v>
      </c>
      <c r="R47" s="83">
        <f t="shared" si="8"/>
        <v>5535.3910000000005</v>
      </c>
      <c r="S47" s="83">
        <f t="shared" si="8"/>
        <v>5600.0150000000003</v>
      </c>
      <c r="T47" s="83">
        <f t="shared" si="8"/>
        <v>5644.8969999999999</v>
      </c>
      <c r="U47" s="83">
        <f t="shared" si="8"/>
        <v>5852.5580000000009</v>
      </c>
      <c r="V47" s="83">
        <f t="shared" si="8"/>
        <v>6030.4780000000001</v>
      </c>
      <c r="W47" s="83">
        <f t="shared" si="8"/>
        <v>5556.884</v>
      </c>
      <c r="X47" s="83">
        <f t="shared" si="8"/>
        <v>5196.7009999999991</v>
      </c>
      <c r="Y47" s="83">
        <f t="shared" si="8"/>
        <v>4692.7389999999996</v>
      </c>
      <c r="Z47" s="84" t="str">
        <f t="shared" si="8"/>
        <v/>
      </c>
      <c r="AA47" s="100">
        <f>SUM(B47:Z47)</f>
        <v>128975.515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44348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4312.1930000000002</v>
      </c>
      <c r="C4" s="18">
        <v>4203.036000000001</v>
      </c>
      <c r="D4" s="18">
        <v>4084.6259999999997</v>
      </c>
      <c r="E4" s="18">
        <v>4078.1260000000002</v>
      </c>
      <c r="F4" s="18">
        <v>4176.3599999999997</v>
      </c>
      <c r="G4" s="18">
        <v>4400.6100000000006</v>
      </c>
      <c r="H4" s="18">
        <v>5006.0840000000007</v>
      </c>
      <c r="I4" s="18">
        <v>5627.13</v>
      </c>
      <c r="J4" s="18">
        <v>6072.7509999999984</v>
      </c>
      <c r="K4" s="18">
        <v>6273.8510000000006</v>
      </c>
      <c r="L4" s="18">
        <v>6319.3109999999988</v>
      </c>
      <c r="M4" s="18">
        <v>6385.7139999999999</v>
      </c>
      <c r="N4" s="18">
        <v>6351.3129999999983</v>
      </c>
      <c r="O4" s="18">
        <v>6131.7699999999986</v>
      </c>
      <c r="P4" s="18">
        <v>5826.9870000000001</v>
      </c>
      <c r="Q4" s="18">
        <v>5616.0750000000007</v>
      </c>
      <c r="R4" s="18">
        <v>5535.3980000000001</v>
      </c>
      <c r="S4" s="18">
        <v>5600.0019999999995</v>
      </c>
      <c r="T4" s="18">
        <v>5644.884</v>
      </c>
      <c r="U4" s="18">
        <v>5852.5760000000009</v>
      </c>
      <c r="V4" s="18">
        <v>6030.4659999999985</v>
      </c>
      <c r="W4" s="18">
        <v>5556.8710000000019</v>
      </c>
      <c r="X4" s="18">
        <v>5196.6880000000001</v>
      </c>
      <c r="Y4" s="18">
        <v>4692.7390000000023</v>
      </c>
      <c r="Z4" s="19"/>
      <c r="AA4" s="20">
        <f>SUM(B4:Z4)</f>
        <v>128975.56099999999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76.61</v>
      </c>
      <c r="C7" s="28">
        <v>69.09</v>
      </c>
      <c r="D7" s="28">
        <v>65.84</v>
      </c>
      <c r="E7" s="28">
        <v>64.5</v>
      </c>
      <c r="F7" s="28">
        <v>65.84</v>
      </c>
      <c r="G7" s="28">
        <v>72.180000000000007</v>
      </c>
      <c r="H7" s="28">
        <v>80.02</v>
      </c>
      <c r="I7" s="28">
        <v>90.1</v>
      </c>
      <c r="J7" s="28">
        <v>86.86</v>
      </c>
      <c r="K7" s="28">
        <v>77.64</v>
      </c>
      <c r="L7" s="28">
        <v>71.989999999999995</v>
      </c>
      <c r="M7" s="28">
        <v>74.430000000000007</v>
      </c>
      <c r="N7" s="28">
        <v>70.650000000000006</v>
      </c>
      <c r="O7" s="28">
        <v>64.38</v>
      </c>
      <c r="P7" s="28">
        <v>59.82</v>
      </c>
      <c r="Q7" s="28">
        <v>58.14</v>
      </c>
      <c r="R7" s="28">
        <v>61.11</v>
      </c>
      <c r="S7" s="28">
        <v>65.84</v>
      </c>
      <c r="T7" s="28">
        <v>64.180000000000007</v>
      </c>
      <c r="U7" s="28">
        <v>65.84</v>
      </c>
      <c r="V7" s="28">
        <v>76.61</v>
      </c>
      <c r="W7" s="28">
        <v>65.84</v>
      </c>
      <c r="X7" s="28">
        <v>65.84</v>
      </c>
      <c r="Y7" s="28">
        <v>70.28</v>
      </c>
      <c r="Z7" s="29"/>
      <c r="AA7" s="30">
        <v>70.151249999999976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871.04599999999994</v>
      </c>
      <c r="C17" s="67">
        <v>860.08699999999999</v>
      </c>
      <c r="D17" s="67">
        <v>855.19899999999996</v>
      </c>
      <c r="E17" s="67">
        <v>846.15099999999995</v>
      </c>
      <c r="F17" s="67">
        <v>819.04300000000001</v>
      </c>
      <c r="G17" s="67">
        <v>814.12199999999996</v>
      </c>
      <c r="H17" s="67">
        <v>822.88300000000004</v>
      </c>
      <c r="I17" s="67">
        <v>858.43200000000002</v>
      </c>
      <c r="J17" s="67">
        <v>819.36699999999996</v>
      </c>
      <c r="K17" s="67">
        <v>761.36599999999999</v>
      </c>
      <c r="L17" s="67">
        <v>701.41800000000001</v>
      </c>
      <c r="M17" s="67">
        <v>708.30200000000002</v>
      </c>
      <c r="N17" s="67">
        <v>719.19100000000003</v>
      </c>
      <c r="O17" s="67">
        <v>747.09500000000003</v>
      </c>
      <c r="P17" s="67">
        <v>758.18299999999999</v>
      </c>
      <c r="Q17" s="67">
        <v>766.11400000000003</v>
      </c>
      <c r="R17" s="67">
        <v>762.85799999999995</v>
      </c>
      <c r="S17" s="67">
        <v>757.53700000000003</v>
      </c>
      <c r="T17" s="67">
        <v>764.99300000000005</v>
      </c>
      <c r="U17" s="67">
        <v>773.53800000000001</v>
      </c>
      <c r="V17" s="67">
        <v>775.59399999999994</v>
      </c>
      <c r="W17" s="67">
        <v>758.63700000000006</v>
      </c>
      <c r="X17" s="67">
        <v>868.12799999999993</v>
      </c>
      <c r="Y17" s="67">
        <v>915.09799999999996</v>
      </c>
      <c r="Z17" s="68"/>
      <c r="AA17" s="69">
        <f>SUM(B17:Z17)</f>
        <v>19104.381999999998</v>
      </c>
    </row>
    <row r="18" spans="1:27" ht="24.95" customHeight="1" x14ac:dyDescent="0.2">
      <c r="A18" s="70" t="s">
        <v>13</v>
      </c>
      <c r="B18" s="71">
        <v>1028.904</v>
      </c>
      <c r="C18" s="72">
        <v>1018.694</v>
      </c>
      <c r="D18" s="72">
        <v>997.70400000000006</v>
      </c>
      <c r="E18" s="72">
        <v>1007.1419999999999</v>
      </c>
      <c r="F18" s="72">
        <v>1053.5170000000003</v>
      </c>
      <c r="G18" s="72">
        <v>1182.7440000000001</v>
      </c>
      <c r="H18" s="72">
        <v>1359.4670000000003</v>
      </c>
      <c r="I18" s="72">
        <v>1503.3890000000001</v>
      </c>
      <c r="J18" s="72">
        <v>1585.4090000000003</v>
      </c>
      <c r="K18" s="72">
        <v>1631.4859999999999</v>
      </c>
      <c r="L18" s="72">
        <v>1662.2530000000002</v>
      </c>
      <c r="M18" s="72">
        <v>1660.9060000000002</v>
      </c>
      <c r="N18" s="72">
        <v>1660.0730000000001</v>
      </c>
      <c r="O18" s="72">
        <v>1628.4859999999996</v>
      </c>
      <c r="P18" s="72">
        <v>1568.3229999999999</v>
      </c>
      <c r="Q18" s="72">
        <v>1500.152</v>
      </c>
      <c r="R18" s="72">
        <v>1434.4559999999999</v>
      </c>
      <c r="S18" s="72">
        <v>1390.0260000000001</v>
      </c>
      <c r="T18" s="72">
        <v>1331.8009999999999</v>
      </c>
      <c r="U18" s="72">
        <v>1284.7530000000002</v>
      </c>
      <c r="V18" s="72">
        <v>1220.5389999999998</v>
      </c>
      <c r="W18" s="72">
        <v>1139.729</v>
      </c>
      <c r="X18" s="72">
        <v>1101.9449999999999</v>
      </c>
      <c r="Y18" s="72">
        <v>1060.7839999999999</v>
      </c>
      <c r="Z18" s="73"/>
      <c r="AA18" s="74">
        <f>SUM(B18:Z18)</f>
        <v>32012.682000000004</v>
      </c>
    </row>
    <row r="19" spans="1:27" ht="24.95" customHeight="1" x14ac:dyDescent="0.2">
      <c r="A19" s="70" t="s">
        <v>14</v>
      </c>
      <c r="B19" s="75">
        <v>2237.7430000000004</v>
      </c>
      <c r="C19" s="76">
        <v>2125.4219999999996</v>
      </c>
      <c r="D19" s="76">
        <v>2060.7229999999995</v>
      </c>
      <c r="E19" s="76">
        <v>2037.8329999999999</v>
      </c>
      <c r="F19" s="76">
        <v>2114.7999999999997</v>
      </c>
      <c r="G19" s="76">
        <v>2228.2440000000001</v>
      </c>
      <c r="H19" s="76">
        <v>2606.2339999999999</v>
      </c>
      <c r="I19" s="76">
        <v>2991.3090000000007</v>
      </c>
      <c r="J19" s="76">
        <v>3350.7859999999996</v>
      </c>
      <c r="K19" s="76">
        <v>3575.4990000000012</v>
      </c>
      <c r="L19" s="76">
        <v>3732.64</v>
      </c>
      <c r="M19" s="76">
        <v>3799.3750000000005</v>
      </c>
      <c r="N19" s="76">
        <v>3748.6350000000002</v>
      </c>
      <c r="O19" s="76">
        <v>3482.1889999999999</v>
      </c>
      <c r="P19" s="76">
        <v>3206.9719999999998</v>
      </c>
      <c r="Q19" s="76">
        <v>3030.3089999999997</v>
      </c>
      <c r="R19" s="76">
        <v>3014.5840000000003</v>
      </c>
      <c r="S19" s="76">
        <v>3088.4390000000003</v>
      </c>
      <c r="T19" s="76">
        <v>3152.0900000000006</v>
      </c>
      <c r="U19" s="76">
        <v>3373.7849999999999</v>
      </c>
      <c r="V19" s="76">
        <v>3672.3330000000005</v>
      </c>
      <c r="W19" s="76">
        <v>3288.5050000000001</v>
      </c>
      <c r="X19" s="76">
        <v>2882.6149999999998</v>
      </c>
      <c r="Y19" s="76">
        <v>2454.837</v>
      </c>
      <c r="Z19" s="73"/>
      <c r="AA19" s="74">
        <f>SUM(B19:Z19)</f>
        <v>71255.901000000013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103.5</v>
      </c>
      <c r="C21" s="72">
        <v>100</v>
      </c>
      <c r="D21" s="72">
        <v>98</v>
      </c>
      <c r="E21" s="72">
        <v>98</v>
      </c>
      <c r="F21" s="72">
        <v>100</v>
      </c>
      <c r="G21" s="72">
        <v>104.5</v>
      </c>
      <c r="H21" s="72">
        <v>111.5</v>
      </c>
      <c r="I21" s="72">
        <v>114</v>
      </c>
      <c r="J21" s="72">
        <v>111</v>
      </c>
      <c r="K21" s="72">
        <v>106.5</v>
      </c>
      <c r="L21" s="72">
        <v>104</v>
      </c>
      <c r="M21" s="72">
        <v>104</v>
      </c>
      <c r="N21" s="72">
        <v>102.5</v>
      </c>
      <c r="O21" s="72">
        <v>98</v>
      </c>
      <c r="P21" s="72">
        <v>95</v>
      </c>
      <c r="Q21" s="72">
        <v>96.5</v>
      </c>
      <c r="R21" s="72">
        <v>103.5</v>
      </c>
      <c r="S21" s="72">
        <v>115</v>
      </c>
      <c r="T21" s="72">
        <v>128</v>
      </c>
      <c r="U21" s="72">
        <v>138.5</v>
      </c>
      <c r="V21" s="72">
        <v>144</v>
      </c>
      <c r="W21" s="72">
        <v>132</v>
      </c>
      <c r="X21" s="72">
        <v>124</v>
      </c>
      <c r="Y21" s="72">
        <v>113</v>
      </c>
      <c r="Z21" s="72"/>
      <c r="AA21" s="74">
        <f>SUM(B21:Z21)</f>
        <v>2645</v>
      </c>
    </row>
    <row r="22" spans="1:27" ht="30" customHeight="1" thickBot="1" x14ac:dyDescent="0.25">
      <c r="A22" s="81" t="s">
        <v>17</v>
      </c>
      <c r="B22" s="82">
        <f t="shared" ref="B22:AA22" si="1">SUM(B17:B21)</f>
        <v>4241.1930000000002</v>
      </c>
      <c r="C22" s="83">
        <f t="shared" si="1"/>
        <v>4104.2029999999995</v>
      </c>
      <c r="D22" s="83">
        <f t="shared" si="1"/>
        <v>4011.6259999999993</v>
      </c>
      <c r="E22" s="83">
        <f t="shared" si="1"/>
        <v>3989.1259999999997</v>
      </c>
      <c r="F22" s="83">
        <f t="shared" si="1"/>
        <v>4087.36</v>
      </c>
      <c r="G22" s="83">
        <f t="shared" si="1"/>
        <v>4329.6100000000006</v>
      </c>
      <c r="H22" s="83">
        <f t="shared" si="1"/>
        <v>4900.0840000000007</v>
      </c>
      <c r="I22" s="83">
        <f t="shared" si="1"/>
        <v>5467.130000000001</v>
      </c>
      <c r="J22" s="83">
        <f t="shared" si="1"/>
        <v>5866.5619999999999</v>
      </c>
      <c r="K22" s="83">
        <f t="shared" si="1"/>
        <v>6074.8510000000006</v>
      </c>
      <c r="L22" s="83">
        <f t="shared" si="1"/>
        <v>6200.3109999999997</v>
      </c>
      <c r="M22" s="83">
        <f t="shared" si="1"/>
        <v>6272.5830000000005</v>
      </c>
      <c r="N22" s="83">
        <f t="shared" si="1"/>
        <v>6230.3990000000003</v>
      </c>
      <c r="O22" s="83">
        <f t="shared" si="1"/>
        <v>5955.7699999999995</v>
      </c>
      <c r="P22" s="83">
        <f t="shared" si="1"/>
        <v>5628.4779999999992</v>
      </c>
      <c r="Q22" s="83">
        <f t="shared" si="1"/>
        <v>5393.0749999999998</v>
      </c>
      <c r="R22" s="83">
        <f t="shared" si="1"/>
        <v>5315.3980000000001</v>
      </c>
      <c r="S22" s="83">
        <f t="shared" si="1"/>
        <v>5351.0020000000004</v>
      </c>
      <c r="T22" s="83">
        <f t="shared" si="1"/>
        <v>5376.884</v>
      </c>
      <c r="U22" s="83">
        <f t="shared" si="1"/>
        <v>5570.576</v>
      </c>
      <c r="V22" s="83">
        <f t="shared" si="1"/>
        <v>5812.4660000000003</v>
      </c>
      <c r="W22" s="83">
        <f t="shared" si="1"/>
        <v>5318.8710000000001</v>
      </c>
      <c r="X22" s="83">
        <f t="shared" si="1"/>
        <v>4976.6880000000001</v>
      </c>
      <c r="Y22" s="83">
        <f t="shared" si="1"/>
        <v>4543.7190000000001</v>
      </c>
      <c r="Z22" s="84">
        <f t="shared" si="1"/>
        <v>0</v>
      </c>
      <c r="AA22" s="85">
        <f t="shared" si="1"/>
        <v>125017.96500000001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123.5</v>
      </c>
      <c r="C25" s="67">
        <v>120</v>
      </c>
      <c r="D25" s="67">
        <v>118</v>
      </c>
      <c r="E25" s="67">
        <v>118</v>
      </c>
      <c r="F25" s="67">
        <v>120</v>
      </c>
      <c r="G25" s="67">
        <v>124.5</v>
      </c>
      <c r="H25" s="67">
        <v>111.5</v>
      </c>
      <c r="I25" s="67">
        <v>114</v>
      </c>
      <c r="J25" s="67">
        <v>111</v>
      </c>
      <c r="K25" s="67">
        <v>106.5</v>
      </c>
      <c r="L25" s="67">
        <v>104</v>
      </c>
      <c r="M25" s="67">
        <v>104</v>
      </c>
      <c r="N25" s="67">
        <v>102.5</v>
      </c>
      <c r="O25" s="67">
        <v>98</v>
      </c>
      <c r="P25" s="67">
        <v>95</v>
      </c>
      <c r="Q25" s="67">
        <v>96.5</v>
      </c>
      <c r="R25" s="67">
        <v>103.5</v>
      </c>
      <c r="S25" s="67">
        <v>115</v>
      </c>
      <c r="T25" s="67">
        <v>128</v>
      </c>
      <c r="U25" s="67">
        <v>138.5</v>
      </c>
      <c r="V25" s="67">
        <v>144</v>
      </c>
      <c r="W25" s="67">
        <v>132</v>
      </c>
      <c r="X25" s="67">
        <v>124</v>
      </c>
      <c r="Y25" s="67">
        <v>113</v>
      </c>
      <c r="Z25" s="68"/>
      <c r="AA25" s="69">
        <f>SUM(B25:Z25)</f>
        <v>2765</v>
      </c>
    </row>
    <row r="26" spans="1:27" ht="24.95" customHeight="1" x14ac:dyDescent="0.2">
      <c r="A26" s="70" t="s">
        <v>20</v>
      </c>
      <c r="B26" s="71">
        <v>4188.6930000000002</v>
      </c>
      <c r="C26" s="72">
        <v>4083.0360000000001</v>
      </c>
      <c r="D26" s="72">
        <v>3966.6260000000002</v>
      </c>
      <c r="E26" s="72">
        <v>3960.1260000000002</v>
      </c>
      <c r="F26" s="72">
        <v>4056.36</v>
      </c>
      <c r="G26" s="72">
        <v>4276.1099999999997</v>
      </c>
      <c r="H26" s="72">
        <v>4894.5839999999998</v>
      </c>
      <c r="I26" s="72">
        <v>5513.13</v>
      </c>
      <c r="J26" s="72">
        <v>5961.7510000000002</v>
      </c>
      <c r="K26" s="72">
        <v>6167.3509999999997</v>
      </c>
      <c r="L26" s="72">
        <v>6215.3109999999997</v>
      </c>
      <c r="M26" s="72">
        <v>6281.7139999999999</v>
      </c>
      <c r="N26" s="72">
        <v>6248.8130000000001</v>
      </c>
      <c r="O26" s="72">
        <v>6033.77</v>
      </c>
      <c r="P26" s="72">
        <v>5731.9870000000001</v>
      </c>
      <c r="Q26" s="72">
        <v>5519.5749999999998</v>
      </c>
      <c r="R26" s="72">
        <v>5431.8980000000001</v>
      </c>
      <c r="S26" s="72">
        <v>5485.0020000000004</v>
      </c>
      <c r="T26" s="72">
        <v>5516.884</v>
      </c>
      <c r="U26" s="72">
        <v>5714.076</v>
      </c>
      <c r="V26" s="72">
        <v>5886.4660000000003</v>
      </c>
      <c r="W26" s="72">
        <v>5424.8710000000001</v>
      </c>
      <c r="X26" s="72">
        <v>5072.6880000000001</v>
      </c>
      <c r="Y26" s="72">
        <v>4579.7389999999996</v>
      </c>
      <c r="Z26" s="73"/>
      <c r="AA26" s="74">
        <f>SUM(B26:Z26)</f>
        <v>126210.561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4312.1930000000002</v>
      </c>
      <c r="C28" s="57">
        <f t="shared" si="2"/>
        <v>4203.0360000000001</v>
      </c>
      <c r="D28" s="57">
        <f t="shared" si="2"/>
        <v>4084.6260000000002</v>
      </c>
      <c r="E28" s="57">
        <f t="shared" si="2"/>
        <v>4078.1260000000002</v>
      </c>
      <c r="F28" s="57">
        <f t="shared" si="2"/>
        <v>4176.3600000000006</v>
      </c>
      <c r="G28" s="57">
        <f t="shared" si="2"/>
        <v>4400.6099999999997</v>
      </c>
      <c r="H28" s="57">
        <f t="shared" si="2"/>
        <v>5006.0839999999998</v>
      </c>
      <c r="I28" s="57">
        <f t="shared" si="2"/>
        <v>5627.13</v>
      </c>
      <c r="J28" s="57">
        <f t="shared" si="2"/>
        <v>6072.7510000000002</v>
      </c>
      <c r="K28" s="57">
        <f t="shared" si="2"/>
        <v>6273.8509999999997</v>
      </c>
      <c r="L28" s="57">
        <f t="shared" si="2"/>
        <v>6319.3109999999997</v>
      </c>
      <c r="M28" s="57">
        <f t="shared" si="2"/>
        <v>6385.7139999999999</v>
      </c>
      <c r="N28" s="57">
        <f t="shared" si="2"/>
        <v>6351.3130000000001</v>
      </c>
      <c r="O28" s="57">
        <f t="shared" si="2"/>
        <v>6131.77</v>
      </c>
      <c r="P28" s="57">
        <f t="shared" si="2"/>
        <v>5826.9870000000001</v>
      </c>
      <c r="Q28" s="57">
        <f t="shared" si="2"/>
        <v>5616.0749999999998</v>
      </c>
      <c r="R28" s="57">
        <f t="shared" si="2"/>
        <v>5535.3980000000001</v>
      </c>
      <c r="S28" s="57">
        <f t="shared" si="2"/>
        <v>5600.0020000000004</v>
      </c>
      <c r="T28" s="57">
        <f t="shared" si="2"/>
        <v>5644.884</v>
      </c>
      <c r="U28" s="57">
        <f t="shared" si="2"/>
        <v>5852.576</v>
      </c>
      <c r="V28" s="57">
        <f t="shared" si="2"/>
        <v>6030.4660000000003</v>
      </c>
      <c r="W28" s="57">
        <f t="shared" si="2"/>
        <v>5556.8710000000001</v>
      </c>
      <c r="X28" s="57">
        <f t="shared" si="2"/>
        <v>5196.6880000000001</v>
      </c>
      <c r="Y28" s="57">
        <f t="shared" si="2"/>
        <v>4692.7389999999996</v>
      </c>
      <c r="Z28" s="58">
        <f t="shared" si="2"/>
        <v>0</v>
      </c>
      <c r="AA28" s="59">
        <f t="shared" si="2"/>
        <v>128975.561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31</v>
      </c>
      <c r="C31" s="90">
        <v>31</v>
      </c>
      <c r="D31" s="90">
        <v>31</v>
      </c>
      <c r="E31" s="90">
        <v>31</v>
      </c>
      <c r="F31" s="90">
        <v>31</v>
      </c>
      <c r="G31" s="90">
        <v>31</v>
      </c>
      <c r="H31" s="90"/>
      <c r="I31" s="90">
        <v>16</v>
      </c>
      <c r="J31" s="90">
        <v>43.189</v>
      </c>
      <c r="K31" s="90">
        <v>40</v>
      </c>
      <c r="L31" s="90">
        <v>10</v>
      </c>
      <c r="M31" s="90">
        <v>10</v>
      </c>
      <c r="N31" s="90">
        <v>26</v>
      </c>
      <c r="O31" s="90">
        <v>35</v>
      </c>
      <c r="P31" s="90">
        <v>5</v>
      </c>
      <c r="Q31" s="90">
        <v>35</v>
      </c>
      <c r="R31" s="90">
        <v>35</v>
      </c>
      <c r="S31" s="90">
        <v>70</v>
      </c>
      <c r="T31" s="90">
        <v>68</v>
      </c>
      <c r="U31" s="90">
        <v>73</v>
      </c>
      <c r="V31" s="90">
        <v>55</v>
      </c>
      <c r="W31" s="90">
        <v>55</v>
      </c>
      <c r="X31" s="90">
        <v>60</v>
      </c>
      <c r="Y31" s="90">
        <v>14.02</v>
      </c>
      <c r="Z31" s="91"/>
      <c r="AA31" s="69">
        <f t="shared" ref="AA31:AA36" si="3">SUM(B31:Z31)</f>
        <v>836.20899999999995</v>
      </c>
    </row>
    <row r="32" spans="1:27" ht="24.95" customHeight="1" x14ac:dyDescent="0.2">
      <c r="A32" s="92" t="s">
        <v>37</v>
      </c>
      <c r="B32" s="93">
        <v>40</v>
      </c>
      <c r="C32" s="94">
        <v>67.832999999999998</v>
      </c>
      <c r="D32" s="94">
        <v>42</v>
      </c>
      <c r="E32" s="94">
        <v>58</v>
      </c>
      <c r="F32" s="94">
        <v>58</v>
      </c>
      <c r="G32" s="94">
        <v>40</v>
      </c>
      <c r="H32" s="94">
        <v>106</v>
      </c>
      <c r="I32" s="94">
        <v>144</v>
      </c>
      <c r="J32" s="94">
        <v>163</v>
      </c>
      <c r="K32" s="94">
        <v>159</v>
      </c>
      <c r="L32" s="94">
        <v>109</v>
      </c>
      <c r="M32" s="94">
        <v>103.131</v>
      </c>
      <c r="N32" s="94">
        <v>94.914000000000001</v>
      </c>
      <c r="O32" s="94">
        <v>141</v>
      </c>
      <c r="P32" s="94">
        <v>193.50900000000001</v>
      </c>
      <c r="Q32" s="94">
        <v>188</v>
      </c>
      <c r="R32" s="94">
        <v>185</v>
      </c>
      <c r="S32" s="94">
        <v>179</v>
      </c>
      <c r="T32" s="94">
        <v>200</v>
      </c>
      <c r="U32" s="94">
        <v>209</v>
      </c>
      <c r="V32" s="94">
        <v>163</v>
      </c>
      <c r="W32" s="94">
        <v>183</v>
      </c>
      <c r="X32" s="94">
        <v>160</v>
      </c>
      <c r="Y32" s="94">
        <v>135</v>
      </c>
      <c r="Z32" s="95"/>
      <c r="AA32" s="74">
        <f t="shared" si="3"/>
        <v>3121.3869999999997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71</v>
      </c>
      <c r="C36" s="83">
        <f t="shared" ref="C36:Z36" si="4">SUM(C31:C35)</f>
        <v>98.832999999999998</v>
      </c>
      <c r="D36" s="83">
        <f t="shared" si="4"/>
        <v>73</v>
      </c>
      <c r="E36" s="83">
        <f t="shared" si="4"/>
        <v>89</v>
      </c>
      <c r="F36" s="83">
        <f t="shared" si="4"/>
        <v>89</v>
      </c>
      <c r="G36" s="83">
        <f t="shared" si="4"/>
        <v>71</v>
      </c>
      <c r="H36" s="83">
        <f t="shared" si="4"/>
        <v>106</v>
      </c>
      <c r="I36" s="83">
        <f t="shared" si="4"/>
        <v>160</v>
      </c>
      <c r="J36" s="83">
        <f t="shared" si="4"/>
        <v>206.18899999999999</v>
      </c>
      <c r="K36" s="83">
        <f t="shared" si="4"/>
        <v>199</v>
      </c>
      <c r="L36" s="83">
        <f t="shared" si="4"/>
        <v>119</v>
      </c>
      <c r="M36" s="83">
        <f t="shared" si="4"/>
        <v>113.131</v>
      </c>
      <c r="N36" s="83">
        <f t="shared" si="4"/>
        <v>120.914</v>
      </c>
      <c r="O36" s="83">
        <f t="shared" si="4"/>
        <v>176</v>
      </c>
      <c r="P36" s="83">
        <f t="shared" si="4"/>
        <v>198.50900000000001</v>
      </c>
      <c r="Q36" s="83">
        <f t="shared" si="4"/>
        <v>223</v>
      </c>
      <c r="R36" s="83">
        <f t="shared" si="4"/>
        <v>220</v>
      </c>
      <c r="S36" s="83">
        <f t="shared" si="4"/>
        <v>249</v>
      </c>
      <c r="T36" s="83">
        <f t="shared" si="4"/>
        <v>268</v>
      </c>
      <c r="U36" s="83">
        <f t="shared" si="4"/>
        <v>282</v>
      </c>
      <c r="V36" s="83">
        <f t="shared" si="4"/>
        <v>218</v>
      </c>
      <c r="W36" s="83">
        <f t="shared" si="4"/>
        <v>238</v>
      </c>
      <c r="X36" s="83">
        <f t="shared" si="4"/>
        <v>220</v>
      </c>
      <c r="Y36" s="83">
        <f t="shared" si="4"/>
        <v>149.02000000000001</v>
      </c>
      <c r="Z36" s="84">
        <f t="shared" si="4"/>
        <v>0</v>
      </c>
      <c r="AA36" s="85">
        <f t="shared" si="3"/>
        <v>3957.596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4312.1930000000002</v>
      </c>
      <c r="C47" s="83">
        <f t="shared" ref="C47:Z47" si="8">SUM(C10:C13)+C22+C36</f>
        <v>4203.0359999999991</v>
      </c>
      <c r="D47" s="83">
        <f t="shared" si="8"/>
        <v>4084.6259999999993</v>
      </c>
      <c r="E47" s="83">
        <f t="shared" si="8"/>
        <v>4078.1259999999997</v>
      </c>
      <c r="F47" s="83">
        <f t="shared" si="8"/>
        <v>4176.3600000000006</v>
      </c>
      <c r="G47" s="83">
        <f t="shared" si="8"/>
        <v>4400.6100000000006</v>
      </c>
      <c r="H47" s="83">
        <f t="shared" si="8"/>
        <v>5006.0840000000007</v>
      </c>
      <c r="I47" s="83">
        <f t="shared" si="8"/>
        <v>5627.130000000001</v>
      </c>
      <c r="J47" s="83">
        <f t="shared" si="8"/>
        <v>6072.7510000000002</v>
      </c>
      <c r="K47" s="83">
        <f t="shared" si="8"/>
        <v>6273.8510000000006</v>
      </c>
      <c r="L47" s="83">
        <f t="shared" si="8"/>
        <v>6319.3109999999997</v>
      </c>
      <c r="M47" s="83">
        <f t="shared" si="8"/>
        <v>6385.7140000000009</v>
      </c>
      <c r="N47" s="83">
        <f t="shared" si="8"/>
        <v>6351.3130000000001</v>
      </c>
      <c r="O47" s="83">
        <f t="shared" si="8"/>
        <v>6131.7699999999995</v>
      </c>
      <c r="P47" s="83">
        <f t="shared" si="8"/>
        <v>5826.9869999999992</v>
      </c>
      <c r="Q47" s="83">
        <f t="shared" si="8"/>
        <v>5616.0749999999998</v>
      </c>
      <c r="R47" s="83">
        <f t="shared" si="8"/>
        <v>5535.3980000000001</v>
      </c>
      <c r="S47" s="83">
        <f t="shared" si="8"/>
        <v>5600.0020000000004</v>
      </c>
      <c r="T47" s="83">
        <f t="shared" si="8"/>
        <v>5644.884</v>
      </c>
      <c r="U47" s="83">
        <f t="shared" si="8"/>
        <v>5852.576</v>
      </c>
      <c r="V47" s="83">
        <f t="shared" si="8"/>
        <v>6030.4660000000003</v>
      </c>
      <c r="W47" s="83">
        <f t="shared" si="8"/>
        <v>5556.8710000000001</v>
      </c>
      <c r="X47" s="83">
        <f t="shared" si="8"/>
        <v>5196.6880000000001</v>
      </c>
      <c r="Y47" s="83">
        <f t="shared" si="8"/>
        <v>4692.7390000000005</v>
      </c>
      <c r="Z47" s="84">
        <f t="shared" si="8"/>
        <v>0</v>
      </c>
      <c r="AA47" s="100">
        <f>SUM(B47:Z47)</f>
        <v>128975.561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J15" sqref="J1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44348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-576.5</v>
      </c>
      <c r="C4" s="18">
        <v>-544.20000000000005</v>
      </c>
      <c r="D4" s="18">
        <v>-554.70000000000005</v>
      </c>
      <c r="E4" s="18">
        <v>-550.1</v>
      </c>
      <c r="F4" s="18">
        <v>-605.1</v>
      </c>
      <c r="G4" s="18">
        <v>-603.29999999999995</v>
      </c>
      <c r="H4" s="18">
        <v>-324.7</v>
      </c>
      <c r="I4" s="18">
        <v>-20.3</v>
      </c>
      <c r="J4" s="18">
        <v>-5.3</v>
      </c>
      <c r="K4" s="18">
        <v>-33.299999999999997</v>
      </c>
      <c r="L4" s="18">
        <v>-292.5</v>
      </c>
      <c r="M4" s="18">
        <v>-439.9</v>
      </c>
      <c r="N4" s="18">
        <v>-369.7</v>
      </c>
      <c r="O4" s="18">
        <v>-465.1</v>
      </c>
      <c r="P4" s="18">
        <v>-421.1</v>
      </c>
      <c r="Q4" s="18">
        <v>-445.9</v>
      </c>
      <c r="R4" s="18">
        <v>-592</v>
      </c>
      <c r="S4" s="18">
        <v>-540.1</v>
      </c>
      <c r="T4" s="18">
        <v>-492.7</v>
      </c>
      <c r="U4" s="18">
        <v>-369.6</v>
      </c>
      <c r="V4" s="18">
        <v>-294.2</v>
      </c>
      <c r="W4" s="18">
        <v>-446.8</v>
      </c>
      <c r="X4" s="18">
        <v>-629.6</v>
      </c>
      <c r="Y4" s="18">
        <v>-640</v>
      </c>
      <c r="Z4" s="19"/>
      <c r="AA4" s="107">
        <f>SUM(B4:Z4)</f>
        <v>-10256.700000000001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76.61</v>
      </c>
      <c r="C7" s="113">
        <v>69.09</v>
      </c>
      <c r="D7" s="113">
        <v>65.84</v>
      </c>
      <c r="E7" s="113">
        <v>64.5</v>
      </c>
      <c r="F7" s="113">
        <v>65.84</v>
      </c>
      <c r="G7" s="113">
        <v>72.180000000000007</v>
      </c>
      <c r="H7" s="113">
        <v>80.02</v>
      </c>
      <c r="I7" s="113">
        <v>90.1</v>
      </c>
      <c r="J7" s="113">
        <v>86.86</v>
      </c>
      <c r="K7" s="113">
        <v>77.64</v>
      </c>
      <c r="L7" s="113">
        <v>71.989999999999995</v>
      </c>
      <c r="M7" s="113">
        <v>74.430000000000007</v>
      </c>
      <c r="N7" s="113">
        <v>70.650000000000006</v>
      </c>
      <c r="O7" s="113">
        <v>64.38</v>
      </c>
      <c r="P7" s="113">
        <v>59.82</v>
      </c>
      <c r="Q7" s="113">
        <v>58.14</v>
      </c>
      <c r="R7" s="113">
        <v>61.11</v>
      </c>
      <c r="S7" s="113">
        <v>65.84</v>
      </c>
      <c r="T7" s="113">
        <v>64.180000000000007</v>
      </c>
      <c r="U7" s="113">
        <v>65.84</v>
      </c>
      <c r="V7" s="113">
        <v>76.61</v>
      </c>
      <c r="W7" s="113">
        <v>65.84</v>
      </c>
      <c r="X7" s="113">
        <v>65.84</v>
      </c>
      <c r="Y7" s="113">
        <v>70.28</v>
      </c>
      <c r="Z7" s="114"/>
      <c r="AA7" s="115">
        <v>70.151249999999976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576.5</v>
      </c>
      <c r="C13" s="125">
        <v>544.20000000000005</v>
      </c>
      <c r="D13" s="125">
        <v>554.70000000000005</v>
      </c>
      <c r="E13" s="125">
        <v>550.1</v>
      </c>
      <c r="F13" s="125">
        <v>605.1</v>
      </c>
      <c r="G13" s="125">
        <v>603.29999999999995</v>
      </c>
      <c r="H13" s="125">
        <v>324.7</v>
      </c>
      <c r="I13" s="125">
        <v>20.3</v>
      </c>
      <c r="J13" s="125">
        <v>5.3</v>
      </c>
      <c r="K13" s="125">
        <v>33.299999999999997</v>
      </c>
      <c r="L13" s="125">
        <v>292.5</v>
      </c>
      <c r="M13" s="125">
        <v>439.9</v>
      </c>
      <c r="N13" s="125">
        <v>369.7</v>
      </c>
      <c r="O13" s="125">
        <v>465.1</v>
      </c>
      <c r="P13" s="125">
        <v>421.1</v>
      </c>
      <c r="Q13" s="125">
        <v>445.9</v>
      </c>
      <c r="R13" s="125">
        <v>592</v>
      </c>
      <c r="S13" s="125">
        <v>540.1</v>
      </c>
      <c r="T13" s="125">
        <v>492.7</v>
      </c>
      <c r="U13" s="125">
        <v>369.6</v>
      </c>
      <c r="V13" s="125">
        <v>294.2</v>
      </c>
      <c r="W13" s="125">
        <v>446.8</v>
      </c>
      <c r="X13" s="125">
        <v>629.6</v>
      </c>
      <c r="Y13" s="126">
        <v>640</v>
      </c>
      <c r="Z13" s="127"/>
      <c r="AA13" s="128">
        <f t="shared" si="0"/>
        <v>10256.700000000001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576.5</v>
      </c>
      <c r="C16" s="131">
        <f t="shared" ref="C16:Z16" si="1">IF(LEN(C$2)&gt;0,SUM(C11:C15),"")</f>
        <v>544.20000000000005</v>
      </c>
      <c r="D16" s="131">
        <f t="shared" si="1"/>
        <v>554.70000000000005</v>
      </c>
      <c r="E16" s="131">
        <f t="shared" si="1"/>
        <v>550.1</v>
      </c>
      <c r="F16" s="131">
        <f t="shared" si="1"/>
        <v>605.1</v>
      </c>
      <c r="G16" s="131">
        <f t="shared" si="1"/>
        <v>603.29999999999995</v>
      </c>
      <c r="H16" s="131">
        <f t="shared" si="1"/>
        <v>324.7</v>
      </c>
      <c r="I16" s="131">
        <f t="shared" si="1"/>
        <v>20.3</v>
      </c>
      <c r="J16" s="131">
        <f t="shared" si="1"/>
        <v>5.3</v>
      </c>
      <c r="K16" s="131">
        <f t="shared" si="1"/>
        <v>33.299999999999997</v>
      </c>
      <c r="L16" s="131">
        <f t="shared" si="1"/>
        <v>292.5</v>
      </c>
      <c r="M16" s="131">
        <f t="shared" si="1"/>
        <v>439.9</v>
      </c>
      <c r="N16" s="131">
        <f t="shared" si="1"/>
        <v>369.7</v>
      </c>
      <c r="O16" s="131">
        <f t="shared" si="1"/>
        <v>465.1</v>
      </c>
      <c r="P16" s="131">
        <f t="shared" si="1"/>
        <v>421.1</v>
      </c>
      <c r="Q16" s="131">
        <f t="shared" si="1"/>
        <v>445.9</v>
      </c>
      <c r="R16" s="131">
        <f t="shared" si="1"/>
        <v>592</v>
      </c>
      <c r="S16" s="131">
        <f t="shared" si="1"/>
        <v>540.1</v>
      </c>
      <c r="T16" s="131">
        <f t="shared" si="1"/>
        <v>492.7</v>
      </c>
      <c r="U16" s="131">
        <f t="shared" si="1"/>
        <v>369.6</v>
      </c>
      <c r="V16" s="131">
        <f t="shared" si="1"/>
        <v>294.2</v>
      </c>
      <c r="W16" s="131">
        <f t="shared" si="1"/>
        <v>446.8</v>
      </c>
      <c r="X16" s="131">
        <f t="shared" si="1"/>
        <v>629.6</v>
      </c>
      <c r="Y16" s="131">
        <f t="shared" si="1"/>
        <v>640</v>
      </c>
      <c r="Z16" s="132" t="str">
        <f t="shared" si="1"/>
        <v/>
      </c>
      <c r="AA16" s="85">
        <f t="shared" si="0"/>
        <v>10256.700000000001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2021-05-31T11:04:20Z</dcterms:created>
  <dcterms:modified xsi:type="dcterms:W3CDTF">2021-05-31T11:04:20Z</dcterms:modified>
</cp:coreProperties>
</file>