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[1]SPOT_Orders_OverView_01!$A$45:$A$78</definedName>
    <definedName name="MKT_OVW_PARTICIPANTS_S">[1]SPOT_Orders_OverView_01!$A$5:$A$41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<sst xmlns="http://schemas.openxmlformats.org/spreadsheetml/2006/main" count="109" uniqueCount="48">
  <si>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30/05/2021 14:08:36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</si>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</sst>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346</c:v>
                </c:pt>
                <c:pt idx="1">
                  <c:v>346</c:v>
                </c:pt>
                <c:pt idx="2">
                  <c:v>346</c:v>
                </c:pt>
                <c:pt idx="3">
                  <c:v>346</c:v>
                </c:pt>
                <c:pt idx="4">
                  <c:v>346</c:v>
                </c:pt>
                <c:pt idx="5">
                  <c:v>346</c:v>
                </c:pt>
                <c:pt idx="6">
                  <c:v>346</c:v>
                </c:pt>
                <c:pt idx="7">
                  <c:v>346</c:v>
                </c:pt>
                <c:pt idx="8">
                  <c:v>346</c:v>
                </c:pt>
                <c:pt idx="9">
                  <c:v>346</c:v>
                </c:pt>
                <c:pt idx="10">
                  <c:v>346</c:v>
                </c:pt>
                <c:pt idx="11">
                  <c:v>346</c:v>
                </c:pt>
                <c:pt idx="12">
                  <c:v>346</c:v>
                </c:pt>
                <c:pt idx="13">
                  <c:v>346</c:v>
                </c:pt>
                <c:pt idx="14">
                  <c:v>346</c:v>
                </c:pt>
                <c:pt idx="15">
                  <c:v>346</c:v>
                </c:pt>
                <c:pt idx="16">
                  <c:v>346</c:v>
                </c:pt>
                <c:pt idx="17">
                  <c:v>346</c:v>
                </c:pt>
                <c:pt idx="18">
                  <c:v>346</c:v>
                </c:pt>
                <c:pt idx="19">
                  <c:v>346</c:v>
                </c:pt>
                <c:pt idx="20">
                  <c:v>346</c:v>
                </c:pt>
                <c:pt idx="21">
                  <c:v>346</c:v>
                </c:pt>
                <c:pt idx="22">
                  <c:v>346</c:v>
                </c:pt>
                <c:pt idx="23">
                  <c:v>346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1802.809</c:v>
                </c:pt>
                <c:pt idx="1">
                  <c:v>1646.232</c:v>
                </c:pt>
                <c:pt idx="2">
                  <c:v>1520.9</c:v>
                </c:pt>
                <c:pt idx="3">
                  <c:v>1575.9</c:v>
                </c:pt>
                <c:pt idx="4">
                  <c:v>1615.9</c:v>
                </c:pt>
                <c:pt idx="5">
                  <c:v>1826.17</c:v>
                </c:pt>
                <c:pt idx="6">
                  <c:v>2422.181</c:v>
                </c:pt>
                <c:pt idx="7">
                  <c:v>2499.375</c:v>
                </c:pt>
                <c:pt idx="8">
                  <c:v>2616.0810000000001</c:v>
                </c:pt>
                <c:pt idx="9">
                  <c:v>2625.5240000000003</c:v>
                </c:pt>
                <c:pt idx="10">
                  <c:v>2536.9490000000001</c:v>
                </c:pt>
                <c:pt idx="11">
                  <c:v>2536.018</c:v>
                </c:pt>
                <c:pt idx="12">
                  <c:v>2530.9760000000001</c:v>
                </c:pt>
                <c:pt idx="13">
                  <c:v>2145.9</c:v>
                </c:pt>
                <c:pt idx="14">
                  <c:v>2145.9</c:v>
                </c:pt>
                <c:pt idx="15">
                  <c:v>2145.9</c:v>
                </c:pt>
                <c:pt idx="16">
                  <c:v>2152.0390000000002</c:v>
                </c:pt>
                <c:pt idx="17">
                  <c:v>2539.0659999999998</c:v>
                </c:pt>
                <c:pt idx="18">
                  <c:v>2602.2759999999998</c:v>
                </c:pt>
                <c:pt idx="19">
                  <c:v>2659.1030000000001</c:v>
                </c:pt>
                <c:pt idx="20">
                  <c:v>2808.98</c:v>
                </c:pt>
                <c:pt idx="21">
                  <c:v>2707.4690000000001</c:v>
                </c:pt>
                <c:pt idx="22">
                  <c:v>2618.9650000000001</c:v>
                </c:pt>
                <c:pt idx="23">
                  <c:v>2407.252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1465</c:v>
                </c:pt>
                <c:pt idx="1">
                  <c:v>1453</c:v>
                </c:pt>
                <c:pt idx="2">
                  <c:v>1470.0029999999999</c:v>
                </c:pt>
                <c:pt idx="3">
                  <c:v>1336</c:v>
                </c:pt>
                <c:pt idx="4">
                  <c:v>1328.9</c:v>
                </c:pt>
                <c:pt idx="5">
                  <c:v>1283.2</c:v>
                </c:pt>
                <c:pt idx="6">
                  <c:v>1154.5</c:v>
                </c:pt>
                <c:pt idx="7">
                  <c:v>844.4</c:v>
                </c:pt>
                <c:pt idx="8">
                  <c:v>592.4</c:v>
                </c:pt>
                <c:pt idx="9">
                  <c:v>675.1</c:v>
                </c:pt>
                <c:pt idx="10">
                  <c:v>689</c:v>
                </c:pt>
                <c:pt idx="11">
                  <c:v>768</c:v>
                </c:pt>
                <c:pt idx="12">
                  <c:v>776</c:v>
                </c:pt>
                <c:pt idx="13">
                  <c:v>720</c:v>
                </c:pt>
                <c:pt idx="14">
                  <c:v>642</c:v>
                </c:pt>
                <c:pt idx="15">
                  <c:v>563.98199999999997</c:v>
                </c:pt>
                <c:pt idx="16">
                  <c:v>785.5</c:v>
                </c:pt>
                <c:pt idx="17">
                  <c:v>756.61300000000006</c:v>
                </c:pt>
                <c:pt idx="18">
                  <c:v>750.8</c:v>
                </c:pt>
                <c:pt idx="19">
                  <c:v>553.5</c:v>
                </c:pt>
                <c:pt idx="20">
                  <c:v>509.2</c:v>
                </c:pt>
                <c:pt idx="21">
                  <c:v>645.1</c:v>
                </c:pt>
                <c:pt idx="22">
                  <c:v>852.8</c:v>
                </c:pt>
                <c:pt idx="23">
                  <c:v>1163.0999999999999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591.99600000000021</c:v>
                </c:pt>
                <c:pt idx="1">
                  <c:v>620.08799999999997</c:v>
                </c:pt>
                <c:pt idx="2">
                  <c:v>662.29199999999992</c:v>
                </c:pt>
                <c:pt idx="3">
                  <c:v>698.92699999999968</c:v>
                </c:pt>
                <c:pt idx="4">
                  <c:v>736.16100000000006</c:v>
                </c:pt>
                <c:pt idx="5">
                  <c:v>806.46199999999988</c:v>
                </c:pt>
                <c:pt idx="6">
                  <c:v>1003.6250000000001</c:v>
                </c:pt>
                <c:pt idx="7">
                  <c:v>1391.08</c:v>
                </c:pt>
                <c:pt idx="8">
                  <c:v>1865.6340000000002</c:v>
                </c:pt>
                <c:pt idx="9">
                  <c:v>2269.6969999999997</c:v>
                </c:pt>
                <c:pt idx="10">
                  <c:v>2558.5130000000013</c:v>
                </c:pt>
                <c:pt idx="11">
                  <c:v>2730.6839999999997</c:v>
                </c:pt>
                <c:pt idx="12">
                  <c:v>2804.6710000000003</c:v>
                </c:pt>
                <c:pt idx="13">
                  <c:v>2781.0029999999992</c:v>
                </c:pt>
                <c:pt idx="14">
                  <c:v>2657.6910000000007</c:v>
                </c:pt>
                <c:pt idx="15">
                  <c:v>2466.5810000000001</c:v>
                </c:pt>
                <c:pt idx="16">
                  <c:v>2169.2740000000003</c:v>
                </c:pt>
                <c:pt idx="17">
                  <c:v>1745.0449999999996</c:v>
                </c:pt>
                <c:pt idx="18">
                  <c:v>1302.1829999999998</c:v>
                </c:pt>
                <c:pt idx="19">
                  <c:v>1079.3690000000001</c:v>
                </c:pt>
                <c:pt idx="20">
                  <c:v>1028.6239999999998</c:v>
                </c:pt>
                <c:pt idx="21">
                  <c:v>961.35900000000015</c:v>
                </c:pt>
                <c:pt idx="22">
                  <c:v>903.745</c:v>
                </c:pt>
                <c:pt idx="23">
                  <c:v>864.67699999999991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38</c:v>
                </c:pt>
                <c:pt idx="1">
                  <c:v>38</c:v>
                </c:pt>
                <c:pt idx="2">
                  <c:v>38</c:v>
                </c:pt>
                <c:pt idx="3">
                  <c:v>38</c:v>
                </c:pt>
                <c:pt idx="4">
                  <c:v>64</c:v>
                </c:pt>
                <c:pt idx="5">
                  <c:v>94</c:v>
                </c:pt>
                <c:pt idx="6">
                  <c:v>124</c:v>
                </c:pt>
                <c:pt idx="7">
                  <c:v>566</c:v>
                </c:pt>
                <c:pt idx="8">
                  <c:v>670</c:v>
                </c:pt>
                <c:pt idx="9">
                  <c:v>380.16200000000003</c:v>
                </c:pt>
                <c:pt idx="10">
                  <c:v>383.39400000000001</c:v>
                </c:pt>
                <c:pt idx="11">
                  <c:v>170</c:v>
                </c:pt>
                <c:pt idx="12">
                  <c:v>170</c:v>
                </c:pt>
                <c:pt idx="13">
                  <c:v>102</c:v>
                </c:pt>
                <c:pt idx="14">
                  <c:v>102</c:v>
                </c:pt>
                <c:pt idx="15">
                  <c:v>166</c:v>
                </c:pt>
                <c:pt idx="16">
                  <c:v>126</c:v>
                </c:pt>
                <c:pt idx="17">
                  <c:v>256</c:v>
                </c:pt>
                <c:pt idx="18">
                  <c:v>748</c:v>
                </c:pt>
                <c:pt idx="19">
                  <c:v>1461</c:v>
                </c:pt>
                <c:pt idx="20">
                  <c:v>1503</c:v>
                </c:pt>
                <c:pt idx="21">
                  <c:v>1158</c:v>
                </c:pt>
                <c:pt idx="22">
                  <c:v>693</c:v>
                </c:pt>
                <c:pt idx="23">
                  <c:v>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90621424"/>
        <c:axId val="19062181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4243.8049999999994</c:v>
                </c:pt>
                <c:pt idx="1">
                  <c:v>4103.32</c:v>
                </c:pt>
                <c:pt idx="2">
                  <c:v>4037.1950000000002</c:v>
                </c:pt>
                <c:pt idx="3">
                  <c:v>3994.8449999999998</c:v>
                </c:pt>
                <c:pt idx="4">
                  <c:v>4090.9449999999993</c:v>
                </c:pt>
                <c:pt idx="5">
                  <c:v>4355.8180000000002</c:v>
                </c:pt>
                <c:pt idx="6">
                  <c:v>5050.3340000000007</c:v>
                </c:pt>
                <c:pt idx="7">
                  <c:v>5646.8650000000007</c:v>
                </c:pt>
                <c:pt idx="8">
                  <c:v>6090.1040000000003</c:v>
                </c:pt>
                <c:pt idx="9">
                  <c:v>6296.4710000000014</c:v>
                </c:pt>
                <c:pt idx="10">
                  <c:v>6513.8099999999968</c:v>
                </c:pt>
                <c:pt idx="11">
                  <c:v>6550.6670000000004</c:v>
                </c:pt>
                <c:pt idx="12">
                  <c:v>6627.64</c:v>
                </c:pt>
                <c:pt idx="13">
                  <c:v>6094.8890000000001</c:v>
                </c:pt>
                <c:pt idx="14">
                  <c:v>5893.6000000000013</c:v>
                </c:pt>
                <c:pt idx="15">
                  <c:v>5688.4479999999976</c:v>
                </c:pt>
                <c:pt idx="16">
                  <c:v>5578.7939999999999</c:v>
                </c:pt>
                <c:pt idx="17">
                  <c:v>5642.7109999999993</c:v>
                </c:pt>
                <c:pt idx="18">
                  <c:v>5749.2349999999997</c:v>
                </c:pt>
                <c:pt idx="19">
                  <c:v>6098.9600000000009</c:v>
                </c:pt>
                <c:pt idx="20">
                  <c:v>6195.7929999999997</c:v>
                </c:pt>
                <c:pt idx="21">
                  <c:v>5817.9160000000011</c:v>
                </c:pt>
                <c:pt idx="22">
                  <c:v>5414.4969999999994</c:v>
                </c:pt>
                <c:pt idx="23">
                  <c:v>4819.0170000000026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621424"/>
        <c:axId val="19062181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70.900000000000006</c:v>
                </c:pt>
                <c:pt idx="1">
                  <c:v>59.83</c:v>
                </c:pt>
                <c:pt idx="2">
                  <c:v>52.45</c:v>
                </c:pt>
                <c:pt idx="3">
                  <c:v>50.83</c:v>
                </c:pt>
                <c:pt idx="4">
                  <c:v>50.83</c:v>
                </c:pt>
                <c:pt idx="5">
                  <c:v>59.83</c:v>
                </c:pt>
                <c:pt idx="6">
                  <c:v>80.53</c:v>
                </c:pt>
                <c:pt idx="7">
                  <c:v>86.45</c:v>
                </c:pt>
                <c:pt idx="8">
                  <c:v>79.62</c:v>
                </c:pt>
                <c:pt idx="9">
                  <c:v>72.81</c:v>
                </c:pt>
                <c:pt idx="10">
                  <c:v>72.81</c:v>
                </c:pt>
                <c:pt idx="11">
                  <c:v>75.34</c:v>
                </c:pt>
                <c:pt idx="12">
                  <c:v>70.900000000000006</c:v>
                </c:pt>
                <c:pt idx="13">
                  <c:v>58.11</c:v>
                </c:pt>
                <c:pt idx="14">
                  <c:v>57.98</c:v>
                </c:pt>
                <c:pt idx="15">
                  <c:v>53.82</c:v>
                </c:pt>
                <c:pt idx="16">
                  <c:v>59.83</c:v>
                </c:pt>
                <c:pt idx="17">
                  <c:v>65</c:v>
                </c:pt>
                <c:pt idx="18">
                  <c:v>70</c:v>
                </c:pt>
                <c:pt idx="19">
                  <c:v>70.900000000000006</c:v>
                </c:pt>
                <c:pt idx="20">
                  <c:v>74.400000000000006</c:v>
                </c:pt>
                <c:pt idx="21">
                  <c:v>70.900000000000006</c:v>
                </c:pt>
                <c:pt idx="22">
                  <c:v>69.08</c:v>
                </c:pt>
                <c:pt idx="23">
                  <c:v>70.900000000000006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622600"/>
        <c:axId val="190622208"/>
      </c:lineChart>
      <c:catAx>
        <c:axId val="1906214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0621816"/>
        <c:crosses val="autoZero"/>
        <c:auto val="1"/>
        <c:lblAlgn val="ctr"/>
        <c:lblOffset val="100"/>
        <c:noMultiLvlLbl val="0"/>
      </c:catAx>
      <c:valAx>
        <c:axId val="190621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0621424"/>
        <c:crosses val="autoZero"/>
        <c:crossBetween val="between"/>
      </c:valAx>
      <c:valAx>
        <c:axId val="1906222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0622600"/>
        <c:crosses val="max"/>
        <c:crossBetween val="between"/>
      </c:valAx>
      <c:catAx>
        <c:axId val="1906226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90622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44347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44347</v>
          </cell>
        </row>
        <row r="5">
          <cell r="C5" t="str">
            <v>DAM</v>
          </cell>
        </row>
        <row r="26">
          <cell r="C26">
            <v>8304</v>
          </cell>
        </row>
        <row r="27">
          <cell r="C27">
            <v>54687.865000000027</v>
          </cell>
        </row>
        <row r="28">
          <cell r="C28">
            <v>9126.5560000000005</v>
          </cell>
        </row>
        <row r="29">
          <cell r="C29">
            <v>21778.097999999998</v>
          </cell>
        </row>
        <row r="30">
          <cell r="C30">
            <v>36699.381000000008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19822.391</v>
          </cell>
        </row>
        <row r="39">
          <cell r="C39">
            <v>28774.110000000004</v>
          </cell>
        </row>
        <row r="40">
          <cell r="C40">
            <v>76154.503000000012</v>
          </cell>
        </row>
        <row r="41">
          <cell r="C41">
            <v>0</v>
          </cell>
        </row>
        <row r="42">
          <cell r="C42">
            <v>3198.6749999999997</v>
          </cell>
        </row>
        <row r="43">
          <cell r="C43">
            <v>2646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70.900000000000006</v>
          </cell>
          <cell r="C7">
            <v>59.83</v>
          </cell>
          <cell r="D7">
            <v>52.45</v>
          </cell>
          <cell r="E7">
            <v>50.83</v>
          </cell>
          <cell r="F7">
            <v>50.83</v>
          </cell>
          <cell r="G7">
            <v>59.83</v>
          </cell>
          <cell r="H7">
            <v>80.53</v>
          </cell>
          <cell r="I7">
            <v>86.45</v>
          </cell>
          <cell r="J7">
            <v>79.62</v>
          </cell>
          <cell r="K7">
            <v>72.81</v>
          </cell>
          <cell r="L7">
            <v>72.81</v>
          </cell>
          <cell r="M7">
            <v>75.34</v>
          </cell>
          <cell r="N7">
            <v>70.900000000000006</v>
          </cell>
          <cell r="O7">
            <v>58.11</v>
          </cell>
          <cell r="P7">
            <v>57.98</v>
          </cell>
          <cell r="Q7">
            <v>53.82</v>
          </cell>
          <cell r="R7">
            <v>59.83</v>
          </cell>
          <cell r="S7">
            <v>65</v>
          </cell>
          <cell r="T7">
            <v>70</v>
          </cell>
          <cell r="U7">
            <v>70.900000000000006</v>
          </cell>
          <cell r="V7">
            <v>74.400000000000006</v>
          </cell>
          <cell r="W7">
            <v>70.900000000000006</v>
          </cell>
          <cell r="X7">
            <v>69.08</v>
          </cell>
          <cell r="Y7">
            <v>70.900000000000006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70.900000000000006</v>
          </cell>
          <cell r="C7">
            <v>59.83</v>
          </cell>
          <cell r="D7">
            <v>52.45</v>
          </cell>
          <cell r="E7">
            <v>50.83</v>
          </cell>
          <cell r="F7">
            <v>50.83</v>
          </cell>
          <cell r="G7">
            <v>59.83</v>
          </cell>
          <cell r="H7">
            <v>80.53</v>
          </cell>
          <cell r="I7">
            <v>86.45</v>
          </cell>
          <cell r="J7">
            <v>79.62</v>
          </cell>
          <cell r="K7">
            <v>72.81</v>
          </cell>
          <cell r="L7">
            <v>72.81</v>
          </cell>
          <cell r="M7">
            <v>75.34</v>
          </cell>
          <cell r="N7">
            <v>70.900000000000006</v>
          </cell>
          <cell r="O7">
            <v>58.11</v>
          </cell>
          <cell r="P7">
            <v>57.98</v>
          </cell>
          <cell r="Q7">
            <v>53.82</v>
          </cell>
          <cell r="R7">
            <v>59.83</v>
          </cell>
          <cell r="S7">
            <v>65</v>
          </cell>
          <cell r="T7">
            <v>70</v>
          </cell>
          <cell r="U7">
            <v>70.900000000000006</v>
          </cell>
          <cell r="V7">
            <v>74.400000000000006</v>
          </cell>
          <cell r="W7">
            <v>70.900000000000006</v>
          </cell>
          <cell r="X7">
            <v>69.08</v>
          </cell>
          <cell r="Y7">
            <v>70.900000000000006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195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1">
          <cell r="B21">
            <v>151</v>
          </cell>
          <cell r="C21">
            <v>151</v>
          </cell>
          <cell r="D21">
            <v>151</v>
          </cell>
          <cell r="E21">
            <v>151</v>
          </cell>
          <cell r="F21">
            <v>151</v>
          </cell>
          <cell r="G21">
            <v>151</v>
          </cell>
          <cell r="H21">
            <v>151</v>
          </cell>
          <cell r="I21">
            <v>151</v>
          </cell>
          <cell r="J21">
            <v>151</v>
          </cell>
          <cell r="K21">
            <v>151</v>
          </cell>
          <cell r="L21">
            <v>151</v>
          </cell>
          <cell r="M21">
            <v>151</v>
          </cell>
          <cell r="N21">
            <v>151</v>
          </cell>
          <cell r="O21">
            <v>151</v>
          </cell>
          <cell r="P21">
            <v>151</v>
          </cell>
          <cell r="Q21">
            <v>151</v>
          </cell>
          <cell r="R21">
            <v>151</v>
          </cell>
          <cell r="S21">
            <v>151</v>
          </cell>
          <cell r="T21">
            <v>151</v>
          </cell>
          <cell r="U21">
            <v>151</v>
          </cell>
          <cell r="V21">
            <v>151</v>
          </cell>
          <cell r="W21">
            <v>151</v>
          </cell>
          <cell r="X21">
            <v>151</v>
          </cell>
          <cell r="Y21">
            <v>151</v>
          </cell>
        </row>
        <row r="23">
          <cell r="B23">
            <v>410</v>
          </cell>
          <cell r="C23">
            <v>382.33199999999999</v>
          </cell>
          <cell r="D23">
            <v>282</v>
          </cell>
          <cell r="E23">
            <v>282</v>
          </cell>
          <cell r="F23">
            <v>282</v>
          </cell>
          <cell r="G23">
            <v>312.27</v>
          </cell>
          <cell r="H23">
            <v>410</v>
          </cell>
          <cell r="I23">
            <v>402</v>
          </cell>
          <cell r="J23">
            <v>400</v>
          </cell>
          <cell r="K23">
            <v>398</v>
          </cell>
          <cell r="L23">
            <v>398</v>
          </cell>
          <cell r="M23">
            <v>397</v>
          </cell>
          <cell r="N23">
            <v>396</v>
          </cell>
          <cell r="O23">
            <v>282</v>
          </cell>
          <cell r="P23">
            <v>282</v>
          </cell>
          <cell r="Q23">
            <v>282</v>
          </cell>
          <cell r="R23">
            <v>288.13900000000001</v>
          </cell>
          <cell r="S23">
            <v>398</v>
          </cell>
          <cell r="T23">
            <v>398</v>
          </cell>
          <cell r="U23">
            <v>400</v>
          </cell>
          <cell r="V23">
            <v>402</v>
          </cell>
          <cell r="W23">
            <v>405</v>
          </cell>
          <cell r="X23">
            <v>410</v>
          </cell>
          <cell r="Y23">
            <v>410</v>
          </cell>
        </row>
        <row r="24">
          <cell r="B24">
            <v>408.899</v>
          </cell>
          <cell r="C24">
            <v>330</v>
          </cell>
          <cell r="D24">
            <v>330</v>
          </cell>
          <cell r="E24">
            <v>330</v>
          </cell>
          <cell r="F24">
            <v>330</v>
          </cell>
          <cell r="G24">
            <v>330</v>
          </cell>
          <cell r="H24">
            <v>521</v>
          </cell>
          <cell r="I24">
            <v>519</v>
          </cell>
          <cell r="J24">
            <v>517</v>
          </cell>
          <cell r="K24">
            <v>514</v>
          </cell>
          <cell r="L24">
            <v>511</v>
          </cell>
          <cell r="M24">
            <v>511</v>
          </cell>
          <cell r="N24">
            <v>507.25799999999998</v>
          </cell>
          <cell r="O24">
            <v>330</v>
          </cell>
          <cell r="P24">
            <v>330</v>
          </cell>
          <cell r="Q24">
            <v>330</v>
          </cell>
          <cell r="R24">
            <v>330</v>
          </cell>
          <cell r="S24">
            <v>330</v>
          </cell>
          <cell r="T24">
            <v>330</v>
          </cell>
          <cell r="U24">
            <v>382.43799999999999</v>
          </cell>
          <cell r="V24">
            <v>521</v>
          </cell>
          <cell r="W24">
            <v>425.75299999999999</v>
          </cell>
          <cell r="X24">
            <v>330</v>
          </cell>
          <cell r="Y24">
            <v>487.12900000000002</v>
          </cell>
        </row>
        <row r="27">
          <cell r="B27">
            <v>400</v>
          </cell>
          <cell r="C27">
            <v>336</v>
          </cell>
          <cell r="D27">
            <v>336</v>
          </cell>
          <cell r="E27">
            <v>336</v>
          </cell>
          <cell r="F27">
            <v>336</v>
          </cell>
          <cell r="G27">
            <v>336</v>
          </cell>
          <cell r="H27">
            <v>400</v>
          </cell>
          <cell r="I27">
            <v>400</v>
          </cell>
          <cell r="J27">
            <v>400</v>
          </cell>
          <cell r="K27">
            <v>400</v>
          </cell>
          <cell r="L27">
            <v>400</v>
          </cell>
          <cell r="M27">
            <v>400</v>
          </cell>
          <cell r="N27">
            <v>400</v>
          </cell>
          <cell r="O27">
            <v>336</v>
          </cell>
          <cell r="P27">
            <v>336</v>
          </cell>
          <cell r="Q27">
            <v>336</v>
          </cell>
          <cell r="R27">
            <v>336</v>
          </cell>
          <cell r="S27">
            <v>400</v>
          </cell>
          <cell r="T27">
            <v>500</v>
          </cell>
          <cell r="U27">
            <v>500</v>
          </cell>
          <cell r="V27">
            <v>500</v>
          </cell>
          <cell r="W27">
            <v>500</v>
          </cell>
          <cell r="X27">
            <v>500</v>
          </cell>
          <cell r="Y27">
            <v>500</v>
          </cell>
        </row>
        <row r="31">
          <cell r="E31">
            <v>40</v>
          </cell>
          <cell r="F31">
            <v>80</v>
          </cell>
          <cell r="G31">
            <v>150</v>
          </cell>
          <cell r="H31">
            <v>250</v>
          </cell>
          <cell r="I31">
            <v>300</v>
          </cell>
          <cell r="J31">
            <v>355</v>
          </cell>
          <cell r="K31">
            <v>370</v>
          </cell>
          <cell r="L31">
            <v>285</v>
          </cell>
          <cell r="M31">
            <v>285</v>
          </cell>
          <cell r="N31">
            <v>285</v>
          </cell>
          <cell r="O31">
            <v>285</v>
          </cell>
          <cell r="P31">
            <v>285</v>
          </cell>
          <cell r="Q31">
            <v>285</v>
          </cell>
          <cell r="R31">
            <v>285</v>
          </cell>
          <cell r="S31">
            <v>422</v>
          </cell>
          <cell r="T31">
            <v>422</v>
          </cell>
          <cell r="U31">
            <v>422</v>
          </cell>
          <cell r="V31">
            <v>422</v>
          </cell>
          <cell r="W31">
            <v>422</v>
          </cell>
          <cell r="X31">
            <v>422</v>
          </cell>
        </row>
        <row r="33">
          <cell r="B33">
            <v>250</v>
          </cell>
          <cell r="C33">
            <v>250</v>
          </cell>
          <cell r="D33">
            <v>240</v>
          </cell>
          <cell r="E33">
            <v>240</v>
          </cell>
          <cell r="F33">
            <v>240</v>
          </cell>
          <cell r="G33">
            <v>250</v>
          </cell>
          <cell r="H33">
            <v>270.30900000000003</v>
          </cell>
          <cell r="I33">
            <v>270.47500000000002</v>
          </cell>
          <cell r="J33">
            <v>270.26499999999999</v>
          </cell>
          <cell r="K33">
            <v>270.04899999999998</v>
          </cell>
          <cell r="L33">
            <v>270.04899999999998</v>
          </cell>
          <cell r="M33">
            <v>270.11799999999999</v>
          </cell>
          <cell r="N33">
            <v>269.81799999999998</v>
          </cell>
          <cell r="O33">
            <v>240</v>
          </cell>
          <cell r="P33">
            <v>240</v>
          </cell>
          <cell r="Q33">
            <v>240</v>
          </cell>
          <cell r="R33">
            <v>240</v>
          </cell>
          <cell r="S33">
            <v>270.09500000000003</v>
          </cell>
          <cell r="T33">
            <v>270.245</v>
          </cell>
          <cell r="U33">
            <v>270.26900000000001</v>
          </cell>
          <cell r="V33">
            <v>270.43299999999999</v>
          </cell>
          <cell r="W33">
            <v>270.32</v>
          </cell>
          <cell r="X33">
            <v>270.26100000000002</v>
          </cell>
          <cell r="Y33">
            <v>300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206.01</v>
          </cell>
          <cell r="C35">
            <v>180</v>
          </cell>
          <cell r="D35">
            <v>165</v>
          </cell>
          <cell r="E35">
            <v>180</v>
          </cell>
          <cell r="F35">
            <v>180</v>
          </cell>
          <cell r="G35">
            <v>200</v>
          </cell>
          <cell r="H35">
            <v>222.97200000000001</v>
          </cell>
          <cell r="I35">
            <v>180</v>
          </cell>
          <cell r="J35">
            <v>165.916</v>
          </cell>
          <cell r="K35">
            <v>165.57499999999999</v>
          </cell>
          <cell r="L35">
            <v>165</v>
          </cell>
          <cell r="M35">
            <v>165</v>
          </cell>
          <cell r="N35">
            <v>165</v>
          </cell>
          <cell r="O35">
            <v>165</v>
          </cell>
          <cell r="P35">
            <v>165</v>
          </cell>
          <cell r="Q35">
            <v>165</v>
          </cell>
          <cell r="R35">
            <v>165</v>
          </cell>
          <cell r="S35">
            <v>241.071</v>
          </cell>
          <cell r="T35">
            <v>254.131</v>
          </cell>
          <cell r="U35">
            <v>256.49599999999998</v>
          </cell>
          <cell r="V35">
            <v>265.64699999999999</v>
          </cell>
          <cell r="W35">
            <v>256.49599999999998</v>
          </cell>
          <cell r="X35">
            <v>258.80399999999997</v>
          </cell>
          <cell r="Y35">
            <v>282.22300000000001</v>
          </cell>
        </row>
        <row r="36">
          <cell r="C36">
            <v>40</v>
          </cell>
          <cell r="D36">
            <v>40</v>
          </cell>
          <cell r="E36">
            <v>40</v>
          </cell>
          <cell r="F36">
            <v>40</v>
          </cell>
          <cell r="G36">
            <v>120</v>
          </cell>
          <cell r="H36">
            <v>220</v>
          </cell>
          <cell r="I36">
            <v>300</v>
          </cell>
          <cell r="J36">
            <v>380</v>
          </cell>
          <cell r="K36">
            <v>380</v>
          </cell>
          <cell r="L36">
            <v>380</v>
          </cell>
          <cell r="M36">
            <v>380</v>
          </cell>
          <cell r="N36">
            <v>380</v>
          </cell>
          <cell r="O36">
            <v>380</v>
          </cell>
          <cell r="P36">
            <v>380</v>
          </cell>
          <cell r="Q36">
            <v>380</v>
          </cell>
          <cell r="R36">
            <v>380</v>
          </cell>
          <cell r="S36">
            <v>350</v>
          </cell>
          <cell r="T36">
            <v>300</v>
          </cell>
          <cell r="U36">
            <v>300</v>
          </cell>
          <cell r="V36">
            <v>300</v>
          </cell>
          <cell r="W36">
            <v>300</v>
          </cell>
          <cell r="X36">
            <v>300</v>
          </cell>
          <cell r="Y36">
            <v>300</v>
          </cell>
        </row>
        <row r="38">
          <cell r="I38">
            <v>170</v>
          </cell>
          <cell r="J38">
            <v>175</v>
          </cell>
          <cell r="K38">
            <v>145.16200000000001</v>
          </cell>
          <cell r="L38">
            <v>134.39400000000001</v>
          </cell>
          <cell r="S38">
            <v>35</v>
          </cell>
          <cell r="T38">
            <v>200</v>
          </cell>
          <cell r="U38">
            <v>250</v>
          </cell>
          <cell r="V38">
            <v>250</v>
          </cell>
          <cell r="W38">
            <v>200</v>
          </cell>
          <cell r="X38">
            <v>200</v>
          </cell>
        </row>
        <row r="39">
          <cell r="I39">
            <v>150</v>
          </cell>
          <cell r="J39">
            <v>150</v>
          </cell>
          <cell r="T39">
            <v>20</v>
          </cell>
          <cell r="U39">
            <v>210</v>
          </cell>
          <cell r="V39">
            <v>210</v>
          </cell>
          <cell r="W39">
            <v>160</v>
          </cell>
          <cell r="X39">
            <v>70</v>
          </cell>
        </row>
        <row r="40">
          <cell r="I40">
            <v>50</v>
          </cell>
          <cell r="J40">
            <v>50</v>
          </cell>
          <cell r="U40">
            <v>50</v>
          </cell>
          <cell r="V40">
            <v>50</v>
          </cell>
        </row>
        <row r="41">
          <cell r="I41">
            <v>60</v>
          </cell>
          <cell r="J41">
            <v>60</v>
          </cell>
          <cell r="U41">
            <v>60</v>
          </cell>
          <cell r="V41">
            <v>70</v>
          </cell>
          <cell r="W41">
            <v>50</v>
          </cell>
        </row>
        <row r="42">
          <cell r="J42">
            <v>105</v>
          </cell>
          <cell r="K42">
            <v>105</v>
          </cell>
          <cell r="L42">
            <v>105</v>
          </cell>
          <cell r="T42">
            <v>215</v>
          </cell>
          <cell r="U42">
            <v>330</v>
          </cell>
          <cell r="V42">
            <v>330</v>
          </cell>
          <cell r="W42">
            <v>211</v>
          </cell>
          <cell r="X42">
            <v>205</v>
          </cell>
        </row>
        <row r="43">
          <cell r="T43">
            <v>80</v>
          </cell>
          <cell r="U43">
            <v>198</v>
          </cell>
          <cell r="V43">
            <v>200</v>
          </cell>
          <cell r="W43">
            <v>190</v>
          </cell>
          <cell r="X43">
            <v>80</v>
          </cell>
        </row>
        <row r="44">
          <cell r="J44">
            <v>54</v>
          </cell>
          <cell r="K44">
            <v>54</v>
          </cell>
          <cell r="L44">
            <v>54</v>
          </cell>
          <cell r="M44">
            <v>54</v>
          </cell>
          <cell r="N44">
            <v>54</v>
          </cell>
          <cell r="S44">
            <v>54</v>
          </cell>
          <cell r="T44">
            <v>54</v>
          </cell>
          <cell r="U44">
            <v>54</v>
          </cell>
          <cell r="V44">
            <v>54</v>
          </cell>
          <cell r="W44">
            <v>54</v>
          </cell>
        </row>
        <row r="45">
          <cell r="U45">
            <v>100</v>
          </cell>
          <cell r="V45">
            <v>100</v>
          </cell>
          <cell r="W45">
            <v>100</v>
          </cell>
          <cell r="X45">
            <v>100</v>
          </cell>
        </row>
        <row r="48">
          <cell r="F48">
            <v>26</v>
          </cell>
          <cell r="G48">
            <v>26</v>
          </cell>
          <cell r="H48">
            <v>26</v>
          </cell>
          <cell r="M48">
            <v>26</v>
          </cell>
          <cell r="N48">
            <v>26</v>
          </cell>
          <cell r="O48">
            <v>26</v>
          </cell>
          <cell r="P48">
            <v>26</v>
          </cell>
          <cell r="T48">
            <v>26</v>
          </cell>
          <cell r="U48">
            <v>26</v>
          </cell>
          <cell r="V48">
            <v>26</v>
          </cell>
        </row>
        <row r="49">
          <cell r="Q49">
            <v>90</v>
          </cell>
          <cell r="R49">
            <v>50</v>
          </cell>
          <cell r="S49">
            <v>100</v>
          </cell>
          <cell r="T49">
            <v>100</v>
          </cell>
          <cell r="U49">
            <v>100</v>
          </cell>
          <cell r="V49">
            <v>100</v>
          </cell>
          <cell r="W49">
            <v>80</v>
          </cell>
        </row>
        <row r="50">
          <cell r="S50">
            <v>15</v>
          </cell>
          <cell r="T50">
            <v>15</v>
          </cell>
          <cell r="U50">
            <v>15</v>
          </cell>
          <cell r="V50">
            <v>15</v>
          </cell>
          <cell r="W50">
            <v>15</v>
          </cell>
        </row>
        <row r="52">
          <cell r="G52">
            <v>30</v>
          </cell>
          <cell r="H52">
            <v>60</v>
          </cell>
          <cell r="I52">
            <v>60</v>
          </cell>
          <cell r="U52">
            <v>30</v>
          </cell>
          <cell r="V52">
            <v>60</v>
          </cell>
          <cell r="W52">
            <v>60</v>
          </cell>
        </row>
        <row r="53">
          <cell r="B53">
            <v>38</v>
          </cell>
          <cell r="C53">
            <v>38</v>
          </cell>
          <cell r="D53">
            <v>38</v>
          </cell>
          <cell r="E53">
            <v>38</v>
          </cell>
          <cell r="F53">
            <v>38</v>
          </cell>
          <cell r="G53">
            <v>38</v>
          </cell>
          <cell r="H53">
            <v>38</v>
          </cell>
          <cell r="I53">
            <v>76</v>
          </cell>
          <cell r="J53">
            <v>76</v>
          </cell>
          <cell r="K53">
            <v>76</v>
          </cell>
          <cell r="L53">
            <v>76</v>
          </cell>
          <cell r="M53">
            <v>76</v>
          </cell>
          <cell r="N53">
            <v>76</v>
          </cell>
          <cell r="O53">
            <v>76</v>
          </cell>
          <cell r="P53">
            <v>76</v>
          </cell>
          <cell r="Q53">
            <v>76</v>
          </cell>
          <cell r="R53">
            <v>76</v>
          </cell>
          <cell r="S53">
            <v>52</v>
          </cell>
          <cell r="T53">
            <v>38</v>
          </cell>
          <cell r="U53">
            <v>38</v>
          </cell>
          <cell r="V53">
            <v>38</v>
          </cell>
          <cell r="W53">
            <v>38</v>
          </cell>
          <cell r="X53">
            <v>38</v>
          </cell>
          <cell r="Y53">
            <v>38</v>
          </cell>
        </row>
        <row r="55">
          <cell r="L55">
            <v>14</v>
          </cell>
          <cell r="M55">
            <v>14</v>
          </cell>
          <cell r="N55">
            <v>14</v>
          </cell>
        </row>
        <row r="57">
          <cell r="B57">
            <v>591.99600000000021</v>
          </cell>
          <cell r="C57">
            <v>620.08799999999997</v>
          </cell>
          <cell r="D57">
            <v>662.29199999999992</v>
          </cell>
          <cell r="E57">
            <v>698.92699999999968</v>
          </cell>
          <cell r="F57">
            <v>736.16100000000006</v>
          </cell>
          <cell r="G57">
            <v>806.46199999999988</v>
          </cell>
          <cell r="H57">
            <v>1003.6250000000001</v>
          </cell>
          <cell r="I57">
            <v>1391.08</v>
          </cell>
          <cell r="J57">
            <v>1865.6340000000002</v>
          </cell>
          <cell r="K57">
            <v>2269.6969999999997</v>
          </cell>
          <cell r="L57">
            <v>2558.5130000000013</v>
          </cell>
          <cell r="M57">
            <v>2730.6839999999997</v>
          </cell>
          <cell r="N57">
            <v>2804.6710000000003</v>
          </cell>
          <cell r="O57">
            <v>2781.0029999999992</v>
          </cell>
          <cell r="P57">
            <v>2657.6910000000007</v>
          </cell>
          <cell r="Q57">
            <v>2466.5810000000001</v>
          </cell>
          <cell r="R57">
            <v>2169.2740000000003</v>
          </cell>
          <cell r="S57">
            <v>1745.0449999999996</v>
          </cell>
          <cell r="T57">
            <v>1302.1829999999998</v>
          </cell>
          <cell r="U57">
            <v>1079.3690000000001</v>
          </cell>
          <cell r="V57">
            <v>1028.6239999999998</v>
          </cell>
          <cell r="W57">
            <v>961.35900000000015</v>
          </cell>
          <cell r="X57">
            <v>903.745</v>
          </cell>
          <cell r="Y57">
            <v>864.67699999999991</v>
          </cell>
        </row>
        <row r="70">
          <cell r="B70">
            <v>360</v>
          </cell>
          <cell r="C70">
            <v>360</v>
          </cell>
          <cell r="D70">
            <v>320</v>
          </cell>
          <cell r="E70">
            <v>318</v>
          </cell>
          <cell r="F70">
            <v>317</v>
          </cell>
          <cell r="G70">
            <v>347</v>
          </cell>
          <cell r="H70">
            <v>400</v>
          </cell>
          <cell r="I70">
            <v>289</v>
          </cell>
          <cell r="J70">
            <v>264</v>
          </cell>
          <cell r="K70">
            <v>222</v>
          </cell>
          <cell r="L70">
            <v>287</v>
          </cell>
          <cell r="M70">
            <v>287</v>
          </cell>
          <cell r="N70">
            <v>289</v>
          </cell>
          <cell r="O70">
            <v>295</v>
          </cell>
          <cell r="P70">
            <v>288</v>
          </cell>
          <cell r="Q70">
            <v>246.982</v>
          </cell>
          <cell r="R70">
            <v>293</v>
          </cell>
          <cell r="S70">
            <v>219.613</v>
          </cell>
          <cell r="T70">
            <v>294</v>
          </cell>
          <cell r="U70">
            <v>233</v>
          </cell>
          <cell r="V70">
            <v>220</v>
          </cell>
          <cell r="W70">
            <v>226</v>
          </cell>
          <cell r="X70">
            <v>166</v>
          </cell>
          <cell r="Y70">
            <v>313</v>
          </cell>
        </row>
        <row r="71">
          <cell r="B71">
            <v>355</v>
          </cell>
          <cell r="C71">
            <v>343</v>
          </cell>
          <cell r="D71">
            <v>400.00299999999999</v>
          </cell>
          <cell r="E71">
            <v>271</v>
          </cell>
          <cell r="F71">
            <v>271</v>
          </cell>
          <cell r="G71">
            <v>297</v>
          </cell>
          <cell r="H71">
            <v>276</v>
          </cell>
          <cell r="I71">
            <v>119</v>
          </cell>
          <cell r="J71">
            <v>119</v>
          </cell>
          <cell r="K71">
            <v>124</v>
          </cell>
          <cell r="L71">
            <v>267</v>
          </cell>
          <cell r="M71">
            <v>346</v>
          </cell>
          <cell r="N71">
            <v>352</v>
          </cell>
          <cell r="O71">
            <v>290</v>
          </cell>
          <cell r="P71">
            <v>219</v>
          </cell>
          <cell r="Q71">
            <v>182</v>
          </cell>
          <cell r="R71">
            <v>216</v>
          </cell>
          <cell r="S71">
            <v>225</v>
          </cell>
          <cell r="T71">
            <v>158</v>
          </cell>
          <cell r="U71">
            <v>97</v>
          </cell>
          <cell r="V71">
            <v>92</v>
          </cell>
          <cell r="W71">
            <v>92</v>
          </cell>
          <cell r="X71">
            <v>146</v>
          </cell>
          <cell r="Y71">
            <v>237</v>
          </cell>
        </row>
        <row r="72">
          <cell r="B72">
            <v>700</v>
          </cell>
          <cell r="C72">
            <v>700</v>
          </cell>
          <cell r="D72">
            <v>700</v>
          </cell>
          <cell r="E72">
            <v>697</v>
          </cell>
          <cell r="F72">
            <v>690.9</v>
          </cell>
          <cell r="G72">
            <v>589.20000000000005</v>
          </cell>
          <cell r="H72">
            <v>428.5</v>
          </cell>
          <cell r="I72">
            <v>386.4</v>
          </cell>
          <cell r="J72">
            <v>159.4</v>
          </cell>
          <cell r="K72">
            <v>279.10000000000002</v>
          </cell>
          <cell r="L72">
            <v>85</v>
          </cell>
          <cell r="M72">
            <v>85</v>
          </cell>
          <cell r="N72">
            <v>85</v>
          </cell>
          <cell r="O72">
            <v>85</v>
          </cell>
          <cell r="P72">
            <v>85</v>
          </cell>
          <cell r="Q72">
            <v>85</v>
          </cell>
          <cell r="R72">
            <v>226.5</v>
          </cell>
          <cell r="S72">
            <v>262</v>
          </cell>
          <cell r="T72">
            <v>248.8</v>
          </cell>
          <cell r="U72">
            <v>173.5</v>
          </cell>
          <cell r="V72">
            <v>147.19999999999999</v>
          </cell>
          <cell r="W72">
            <v>277.10000000000002</v>
          </cell>
          <cell r="X72">
            <v>490.8</v>
          </cell>
          <cell r="Y72">
            <v>563.1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912.68899999999996</v>
          </cell>
          <cell r="C62">
            <v>916.01699999999994</v>
          </cell>
          <cell r="D62">
            <v>921.02099999999996</v>
          </cell>
          <cell r="E62">
            <v>918.06899999999996</v>
          </cell>
          <cell r="F62">
            <v>904.03499999999997</v>
          </cell>
          <cell r="G62">
            <v>896.01300000000003</v>
          </cell>
          <cell r="H62">
            <v>882.7410000000001</v>
          </cell>
          <cell r="I62">
            <v>898.76900000000001</v>
          </cell>
          <cell r="J62">
            <v>868.74599999999998</v>
          </cell>
          <cell r="K62">
            <v>837.73500000000001</v>
          </cell>
          <cell r="L62">
            <v>777.77199999999993</v>
          </cell>
          <cell r="M62">
            <v>753.70100000000002</v>
          </cell>
          <cell r="N62">
            <v>751.60699999999997</v>
          </cell>
          <cell r="O62">
            <v>750.56700000000001</v>
          </cell>
          <cell r="P62">
            <v>736.57599999999991</v>
          </cell>
          <cell r="Q62">
            <v>739.6</v>
          </cell>
          <cell r="R62">
            <v>756.49199999999996</v>
          </cell>
          <cell r="S62">
            <v>762.01499999999999</v>
          </cell>
          <cell r="T62">
            <v>764.06200000000001</v>
          </cell>
          <cell r="U62">
            <v>767.03600000000006</v>
          </cell>
          <cell r="V62">
            <v>765.05899999999997</v>
          </cell>
          <cell r="W62">
            <v>748.05100000000004</v>
          </cell>
          <cell r="X62">
            <v>883.52099999999996</v>
          </cell>
          <cell r="Y62">
            <v>910.49699999999996</v>
          </cell>
        </row>
        <row r="63">
          <cell r="B63">
            <v>799.5859999999999</v>
          </cell>
          <cell r="C63">
            <v>780.91300000000024</v>
          </cell>
          <cell r="D63">
            <v>774.58499999999992</v>
          </cell>
          <cell r="E63">
            <v>783.85599999999999</v>
          </cell>
          <cell r="F63">
            <v>832.19700000000012</v>
          </cell>
          <cell r="G63">
            <v>963.79099999999994</v>
          </cell>
          <cell r="H63">
            <v>1155.7270000000001</v>
          </cell>
          <cell r="I63">
            <v>1310.9170000000001</v>
          </cell>
          <cell r="J63">
            <v>1409.3679999999999</v>
          </cell>
          <cell r="K63">
            <v>1468.171</v>
          </cell>
          <cell r="L63">
            <v>1507.56</v>
          </cell>
          <cell r="M63">
            <v>1534.2449999999999</v>
          </cell>
          <cell r="N63">
            <v>1542.704</v>
          </cell>
          <cell r="O63">
            <v>1478.2549999999999</v>
          </cell>
          <cell r="P63">
            <v>1412.4970000000001</v>
          </cell>
          <cell r="Q63">
            <v>1355.7870000000005</v>
          </cell>
          <cell r="R63">
            <v>1327.239</v>
          </cell>
          <cell r="S63">
            <v>1309.3220000000001</v>
          </cell>
          <cell r="T63">
            <v>1280.8460000000002</v>
          </cell>
          <cell r="U63">
            <v>1264.5750000000003</v>
          </cell>
          <cell r="V63">
            <v>1226.377</v>
          </cell>
          <cell r="W63">
            <v>1142.1659999999997</v>
          </cell>
          <cell r="X63">
            <v>1086.7059999999999</v>
          </cell>
          <cell r="Y63">
            <v>1026.72</v>
          </cell>
        </row>
        <row r="64">
          <cell r="B64">
            <v>2431.0299999999997</v>
          </cell>
          <cell r="C64">
            <v>2309.39</v>
          </cell>
          <cell r="D64">
            <v>2237.0889999999999</v>
          </cell>
          <cell r="E64">
            <v>2188.9199999999996</v>
          </cell>
          <cell r="F64">
            <v>2248.2129999999993</v>
          </cell>
          <cell r="G64">
            <v>2374.514000000001</v>
          </cell>
          <cell r="H64">
            <v>2771.866</v>
          </cell>
          <cell r="I64">
            <v>3173.1790000000001</v>
          </cell>
          <cell r="J64">
            <v>3530.2280000000005</v>
          </cell>
          <cell r="K64">
            <v>3737.5650000000001</v>
          </cell>
          <cell r="L64">
            <v>3906.6779999999999</v>
          </cell>
          <cell r="M64">
            <v>4017.9210000000003</v>
          </cell>
          <cell r="N64">
            <v>4014.1290000000004</v>
          </cell>
          <cell r="O64">
            <v>3597.6670000000004</v>
          </cell>
          <cell r="P64">
            <v>3379.3270000000002</v>
          </cell>
          <cell r="Q64">
            <v>3233.9609999999998</v>
          </cell>
          <cell r="R64">
            <v>3323.5629999999992</v>
          </cell>
          <cell r="S64">
            <v>3424.3740000000003</v>
          </cell>
          <cell r="T64">
            <v>3425.8270000000007</v>
          </cell>
          <cell r="U64">
            <v>3603.3490000000006</v>
          </cell>
          <cell r="V64">
            <v>3808.6670000000004</v>
          </cell>
          <cell r="W64">
            <v>3505.6989999999996</v>
          </cell>
          <cell r="X64">
            <v>3162.5470000000005</v>
          </cell>
          <cell r="Y64">
            <v>2748.7999999999997</v>
          </cell>
        </row>
        <row r="66">
          <cell r="B66">
            <v>100.5</v>
          </cell>
          <cell r="C66">
            <v>97</v>
          </cell>
          <cell r="D66">
            <v>94.5</v>
          </cell>
          <cell r="E66">
            <v>94</v>
          </cell>
          <cell r="F66">
            <v>96.5</v>
          </cell>
          <cell r="G66">
            <v>101.5</v>
          </cell>
          <cell r="H66">
            <v>110</v>
          </cell>
          <cell r="I66">
            <v>114</v>
          </cell>
          <cell r="J66">
            <v>113</v>
          </cell>
          <cell r="K66">
            <v>108</v>
          </cell>
          <cell r="L66">
            <v>105</v>
          </cell>
          <cell r="M66">
            <v>104.5</v>
          </cell>
          <cell r="N66">
            <v>103.5</v>
          </cell>
          <cell r="O66">
            <v>101</v>
          </cell>
          <cell r="P66">
            <v>98</v>
          </cell>
          <cell r="Q66">
            <v>100</v>
          </cell>
          <cell r="R66">
            <v>106.5</v>
          </cell>
          <cell r="S66">
            <v>117</v>
          </cell>
          <cell r="T66">
            <v>128.5</v>
          </cell>
          <cell r="U66">
            <v>139</v>
          </cell>
          <cell r="V66">
            <v>145</v>
          </cell>
          <cell r="W66">
            <v>132</v>
          </cell>
          <cell r="X66">
            <v>124</v>
          </cell>
          <cell r="Y66">
            <v>113</v>
          </cell>
        </row>
        <row r="70">
          <cell r="G70">
            <v>20</v>
          </cell>
          <cell r="J70">
            <v>5</v>
          </cell>
          <cell r="K70">
            <v>5</v>
          </cell>
          <cell r="L70">
            <v>33</v>
          </cell>
          <cell r="M70">
            <v>4</v>
          </cell>
          <cell r="O70">
            <v>25</v>
          </cell>
          <cell r="P70">
            <v>25</v>
          </cell>
          <cell r="Q70">
            <v>25</v>
          </cell>
          <cell r="R70">
            <v>5</v>
          </cell>
          <cell r="T70">
            <v>75</v>
          </cell>
          <cell r="U70">
            <v>110</v>
          </cell>
          <cell r="V70">
            <v>75</v>
          </cell>
          <cell r="W70">
            <v>75</v>
          </cell>
          <cell r="X70">
            <v>82.722999999999999</v>
          </cell>
          <cell r="Y70">
            <v>20</v>
          </cell>
        </row>
        <row r="71">
          <cell r="D71">
            <v>10</v>
          </cell>
          <cell r="E71">
            <v>10</v>
          </cell>
          <cell r="F71">
            <v>10</v>
          </cell>
          <cell r="H71">
            <v>130</v>
          </cell>
          <cell r="I71">
            <v>150</v>
          </cell>
          <cell r="J71">
            <v>163.762</v>
          </cell>
          <cell r="K71">
            <v>140</v>
          </cell>
          <cell r="L71">
            <v>80</v>
          </cell>
          <cell r="M71">
            <v>60</v>
          </cell>
          <cell r="N71">
            <v>60</v>
          </cell>
          <cell r="O71">
            <v>70</v>
          </cell>
          <cell r="P71">
            <v>70</v>
          </cell>
          <cell r="Q71">
            <v>70</v>
          </cell>
          <cell r="R71">
            <v>60</v>
          </cell>
          <cell r="S71">
            <v>30</v>
          </cell>
          <cell r="T71">
            <v>75</v>
          </cell>
          <cell r="U71">
            <v>215</v>
          </cell>
          <cell r="V71">
            <v>175.69</v>
          </cell>
          <cell r="W71">
            <v>215</v>
          </cell>
          <cell r="X71">
            <v>75</v>
          </cell>
        </row>
        <row r="72">
          <cell r="L72">
            <v>103.8</v>
          </cell>
          <cell r="M72">
            <v>76.3</v>
          </cell>
          <cell r="N72">
            <v>155.69999999999999</v>
          </cell>
          <cell r="O72">
            <v>72.400000000000006</v>
          </cell>
          <cell r="P72">
            <v>172.2</v>
          </cell>
          <cell r="Q72">
            <v>164.1</v>
          </cell>
        </row>
      </sheetData>
      <sheetData sheetId="18">
        <row r="7">
          <cell r="B7">
            <v>70.900000000000006</v>
          </cell>
          <cell r="C7">
            <v>59.83</v>
          </cell>
          <cell r="D7">
            <v>52.45</v>
          </cell>
          <cell r="E7">
            <v>50.83</v>
          </cell>
          <cell r="F7">
            <v>50.83</v>
          </cell>
          <cell r="G7">
            <v>59.83</v>
          </cell>
          <cell r="H7">
            <v>80.53</v>
          </cell>
          <cell r="I7">
            <v>86.45</v>
          </cell>
          <cell r="J7">
            <v>79.62</v>
          </cell>
          <cell r="K7">
            <v>72.81</v>
          </cell>
          <cell r="L7">
            <v>72.81</v>
          </cell>
          <cell r="M7">
            <v>75.34</v>
          </cell>
          <cell r="N7">
            <v>70.900000000000006</v>
          </cell>
          <cell r="O7">
            <v>58.11</v>
          </cell>
          <cell r="P7">
            <v>57.98</v>
          </cell>
          <cell r="Q7">
            <v>53.82</v>
          </cell>
          <cell r="R7">
            <v>59.83</v>
          </cell>
          <cell r="S7">
            <v>65</v>
          </cell>
          <cell r="T7">
            <v>70</v>
          </cell>
          <cell r="U7">
            <v>70.900000000000006</v>
          </cell>
          <cell r="V7">
            <v>74.400000000000006</v>
          </cell>
          <cell r="W7">
            <v>70.900000000000006</v>
          </cell>
          <cell r="X7">
            <v>69.08</v>
          </cell>
          <cell r="Y7">
            <v>70.900000000000006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EUNICE_AGG</v>
          </cell>
        </row>
        <row r="16">
          <cell r="A16" t="str">
            <v>FORENA</v>
          </cell>
        </row>
        <row r="17">
          <cell r="A17" t="str">
            <v>GEN-I-ATHENS</v>
          </cell>
        </row>
        <row r="18">
          <cell r="A18" t="str">
            <v>GREENENV</v>
          </cell>
        </row>
        <row r="19">
          <cell r="A19" t="str">
            <v>HERON</v>
          </cell>
        </row>
        <row r="20">
          <cell r="A20" t="str">
            <v>HERON_II_VIOTIAS</v>
          </cell>
        </row>
        <row r="21">
          <cell r="A21" t="str">
            <v>HSE</v>
          </cell>
        </row>
        <row r="22">
          <cell r="A22" t="str">
            <v>INACCESS</v>
          </cell>
        </row>
        <row r="23">
          <cell r="A23" t="str">
            <v>KORINTHOS_POWER</v>
          </cell>
        </row>
        <row r="24">
          <cell r="A24" t="str">
            <v>LE_TRADING</v>
          </cell>
        </row>
        <row r="25">
          <cell r="A25" t="str">
            <v>LIG_MEGALOPOLIS</v>
          </cell>
        </row>
        <row r="26">
          <cell r="A26" t="str">
            <v>LIG_MELITIS</v>
          </cell>
        </row>
        <row r="27">
          <cell r="A27" t="str">
            <v>MOH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SENTRADE</v>
          </cell>
        </row>
        <row r="33">
          <cell r="A33" t="str">
            <v>SOLARENERGY</v>
          </cell>
        </row>
        <row r="34">
          <cell r="A34" t="str">
            <v>STATKRAFT-DE1</v>
          </cell>
        </row>
        <row r="35">
          <cell r="A35" t="str">
            <v>TERNA_ENERGY</v>
          </cell>
        </row>
        <row r="36">
          <cell r="A36" t="str">
            <v>VIOLAR</v>
          </cell>
        </row>
        <row r="37">
          <cell r="A37" t="str">
            <v>VOLTERRA</v>
          </cell>
        </row>
        <row r="38">
          <cell r="A38" t="str">
            <v>WATT_AND_VOLT</v>
          </cell>
        </row>
        <row r="39">
          <cell r="A39" t="str">
            <v>WOOTIS</v>
          </cell>
        </row>
        <row r="40">
          <cell r="A40" t="str">
            <v>COUPLING_CBS</v>
          </cell>
        </row>
        <row r="45">
          <cell r="A45" t="str">
            <v>ADMIE</v>
          </cell>
        </row>
        <row r="46">
          <cell r="A46" t="str">
            <v>ATTIKI_GSC</v>
          </cell>
        </row>
        <row r="47">
          <cell r="A47" t="str">
            <v>AYEN_ENERGIJA</v>
          </cell>
        </row>
        <row r="48">
          <cell r="A48" t="str">
            <v>DANSKECOM</v>
          </cell>
        </row>
        <row r="49">
          <cell r="A49" t="str">
            <v>DUFERCO_HELLAS</v>
          </cell>
        </row>
        <row r="50">
          <cell r="A50" t="str">
            <v>EFT_SLOVENIA</v>
          </cell>
        </row>
        <row r="51">
          <cell r="A51" t="str">
            <v>ELINOIL</v>
          </cell>
        </row>
        <row r="52">
          <cell r="A52" t="str">
            <v>ELPEDISON</v>
          </cell>
        </row>
        <row r="53">
          <cell r="A53" t="str">
            <v>ELTA</v>
          </cell>
        </row>
        <row r="54">
          <cell r="A54" t="str">
            <v>ENSCO-AG-ST</v>
          </cell>
        </row>
        <row r="55">
          <cell r="A55" t="str">
            <v>EPA_THESS</v>
          </cell>
        </row>
        <row r="56">
          <cell r="A56" t="str">
            <v>EUNICE_TRADING</v>
          </cell>
        </row>
        <row r="57">
          <cell r="A57" t="str">
            <v>GEN-I-ATHENS</v>
          </cell>
        </row>
        <row r="58">
          <cell r="A58" t="str">
            <v>GREENENV</v>
          </cell>
        </row>
        <row r="59">
          <cell r="A59" t="str">
            <v>HERON</v>
          </cell>
        </row>
        <row r="60">
          <cell r="A60" t="str">
            <v>HSE</v>
          </cell>
        </row>
        <row r="61">
          <cell r="A61" t="str">
            <v>KEN</v>
          </cell>
        </row>
        <row r="62">
          <cell r="A62" t="str">
            <v>KVMARKOUSA</v>
          </cell>
        </row>
        <row r="63">
          <cell r="A63" t="str">
            <v>LE_TRADING</v>
          </cell>
        </row>
        <row r="64">
          <cell r="A64" t="str">
            <v>LIG_MEGALOPOLIS</v>
          </cell>
        </row>
        <row r="65">
          <cell r="A65" t="str">
            <v>MYTILINEOS</v>
          </cell>
        </row>
        <row r="66">
          <cell r="A66" t="str">
            <v>NRG_TRADING_HOUS</v>
          </cell>
        </row>
        <row r="67">
          <cell r="A67" t="str">
            <v>OTEESTATE</v>
          </cell>
        </row>
        <row r="68">
          <cell r="A68" t="str">
            <v>PPC</v>
          </cell>
        </row>
        <row r="69">
          <cell r="A69" t="str">
            <v>SOLARENERGY</v>
          </cell>
        </row>
        <row r="70">
          <cell r="A70" t="str">
            <v>STATKRAFT-DE1</v>
          </cell>
        </row>
        <row r="71">
          <cell r="A71" t="str">
            <v>TERNA_ENERGY</v>
          </cell>
        </row>
        <row r="72">
          <cell r="A72" t="str">
            <v>VIENER</v>
          </cell>
        </row>
        <row r="73">
          <cell r="A73" t="str">
            <v>VIOLAR</v>
          </cell>
        </row>
        <row r="74">
          <cell r="A74" t="str">
            <v>VOLTERRA</v>
          </cell>
        </row>
        <row r="75">
          <cell r="A75" t="str">
            <v>VOLTON</v>
          </cell>
        </row>
        <row r="76">
          <cell r="A76" t="str">
            <v>WATT_AND_VOLT</v>
          </cell>
        </row>
        <row r="77">
          <cell r="A7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44347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44345</v>
          </cell>
        </row>
        <row r="4">
          <cell r="B4">
            <v>44345</v>
          </cell>
        </row>
        <row r="5">
          <cell r="B5">
            <v>44345</v>
          </cell>
        </row>
        <row r="6">
          <cell r="B6">
            <v>44345</v>
          </cell>
        </row>
        <row r="7">
          <cell r="B7">
            <v>44345</v>
          </cell>
        </row>
        <row r="8">
          <cell r="B8">
            <v>44345</v>
          </cell>
        </row>
        <row r="9">
          <cell r="B9">
            <v>44345</v>
          </cell>
        </row>
        <row r="10">
          <cell r="B10">
            <v>44345</v>
          </cell>
        </row>
        <row r="11">
          <cell r="B11">
            <v>44345</v>
          </cell>
        </row>
        <row r="12">
          <cell r="B12">
            <v>44345</v>
          </cell>
        </row>
        <row r="13">
          <cell r="B13">
            <v>44345</v>
          </cell>
        </row>
        <row r="14">
          <cell r="B14">
            <v>44345</v>
          </cell>
        </row>
        <row r="15">
          <cell r="B15">
            <v>44345</v>
          </cell>
        </row>
        <row r="16">
          <cell r="B16">
            <v>44345</v>
          </cell>
        </row>
      </sheetData>
      <sheetData sheetId="41">
        <row r="2">
          <cell r="C2">
            <v>44348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835.18499999999995</v>
          </cell>
          <cell r="J12">
            <v>835.18499999999995</v>
          </cell>
          <cell r="K12">
            <v>835.18499999999995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82.905600000000007</v>
          </cell>
          <cell r="J23">
            <v>82.906000000000006</v>
          </cell>
          <cell r="K23">
            <v>82.906000000000006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59.100299999999997</v>
          </cell>
          <cell r="J25">
            <v>59.1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226.60210000000001</v>
          </cell>
          <cell r="J27">
            <v>226.602</v>
          </cell>
          <cell r="K27">
            <v>226.602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44346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1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4243.8050000000003</v>
      </c>
      <c r="C4" s="18">
        <v>4103.3200000000015</v>
      </c>
      <c r="D4" s="18">
        <v>4037.1950000000006</v>
      </c>
      <c r="E4" s="18">
        <v>3994.8270000000007</v>
      </c>
      <c r="F4" s="18">
        <v>4090.9610000000002</v>
      </c>
      <c r="G4" s="18">
        <v>4355.8319999999994</v>
      </c>
      <c r="H4" s="18">
        <v>5050.3059999999996</v>
      </c>
      <c r="I4" s="18">
        <v>5646.8550000000005</v>
      </c>
      <c r="J4" s="18">
        <v>6090.1149999999971</v>
      </c>
      <c r="K4" s="18">
        <v>6296.4830000000011</v>
      </c>
      <c r="L4" s="18">
        <v>6513.8560000000007</v>
      </c>
      <c r="M4" s="18">
        <v>6550.7020000000011</v>
      </c>
      <c r="N4" s="18">
        <v>6627.6469999999999</v>
      </c>
      <c r="O4" s="18">
        <v>6094.9029999999984</v>
      </c>
      <c r="P4" s="18">
        <v>5893.5910000000003</v>
      </c>
      <c r="Q4" s="18">
        <v>5688.4629999999988</v>
      </c>
      <c r="R4" s="18">
        <v>5578.813000000001</v>
      </c>
      <c r="S4" s="18">
        <v>5642.7239999999993</v>
      </c>
      <c r="T4" s="18">
        <v>5749.2590000000018</v>
      </c>
      <c r="U4" s="18">
        <v>6098.9719999999998</v>
      </c>
      <c r="V4" s="18">
        <v>6195.8039999999992</v>
      </c>
      <c r="W4" s="18">
        <v>5817.9279999999999</v>
      </c>
      <c r="X4" s="18">
        <v>5414.510000000002</v>
      </c>
      <c r="Y4" s="18">
        <v>4819.0289999999995</v>
      </c>
      <c r="Z4" s="19"/>
      <c r="AA4" s="20">
        <f>SUM(B4:Z4)</f>
        <v>130595.90000000001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70.900000000000006</v>
      </c>
      <c r="C7" s="28">
        <v>59.83</v>
      </c>
      <c r="D7" s="28">
        <v>52.45</v>
      </c>
      <c r="E7" s="28">
        <v>50.83</v>
      </c>
      <c r="F7" s="28">
        <v>50.83</v>
      </c>
      <c r="G7" s="28">
        <v>59.83</v>
      </c>
      <c r="H7" s="28">
        <v>80.53</v>
      </c>
      <c r="I7" s="28">
        <v>86.45</v>
      </c>
      <c r="J7" s="28">
        <v>79.62</v>
      </c>
      <c r="K7" s="28">
        <v>72.81</v>
      </c>
      <c r="L7" s="28">
        <v>72.81</v>
      </c>
      <c r="M7" s="28">
        <v>75.34</v>
      </c>
      <c r="N7" s="28">
        <v>70.900000000000006</v>
      </c>
      <c r="O7" s="28">
        <v>58.11</v>
      </c>
      <c r="P7" s="28">
        <v>57.98</v>
      </c>
      <c r="Q7" s="28">
        <v>53.82</v>
      </c>
      <c r="R7" s="28">
        <v>59.83</v>
      </c>
      <c r="S7" s="28">
        <v>65</v>
      </c>
      <c r="T7" s="28">
        <v>70</v>
      </c>
      <c r="U7" s="28">
        <v>70.900000000000006</v>
      </c>
      <c r="V7" s="28">
        <v>74.400000000000006</v>
      </c>
      <c r="W7" s="28">
        <v>70.900000000000006</v>
      </c>
      <c r="X7" s="28">
        <v>69.08</v>
      </c>
      <c r="Y7" s="28">
        <v>70.900000000000006</v>
      </c>
      <c r="Z7" s="29"/>
      <c r="AA7" s="30">
        <f>IF(SUM(GR_MAINLAND_MCP_SUM_SELL)&lt;&gt;0,AVERAGEIF(GR_MAINLAND_MCP_SUM_SELL,"&lt;&gt;"""),"")</f>
        <v>66.835416666666674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346</v>
      </c>
      <c r="C10" s="42">
        <v>346</v>
      </c>
      <c r="D10" s="42">
        <v>346</v>
      </c>
      <c r="E10" s="42">
        <v>346</v>
      </c>
      <c r="F10" s="42">
        <v>346</v>
      </c>
      <c r="G10" s="42">
        <v>346</v>
      </c>
      <c r="H10" s="42">
        <v>346</v>
      </c>
      <c r="I10" s="42">
        <v>346</v>
      </c>
      <c r="J10" s="42">
        <v>346</v>
      </c>
      <c r="K10" s="42">
        <v>346</v>
      </c>
      <c r="L10" s="42">
        <v>346</v>
      </c>
      <c r="M10" s="42">
        <v>346</v>
      </c>
      <c r="N10" s="42">
        <v>346</v>
      </c>
      <c r="O10" s="42">
        <v>346</v>
      </c>
      <c r="P10" s="42">
        <v>346</v>
      </c>
      <c r="Q10" s="42">
        <v>346</v>
      </c>
      <c r="R10" s="42">
        <v>346</v>
      </c>
      <c r="S10" s="42">
        <v>346</v>
      </c>
      <c r="T10" s="42">
        <v>346</v>
      </c>
      <c r="U10" s="42">
        <v>346</v>
      </c>
      <c r="V10" s="42">
        <v>346</v>
      </c>
      <c r="W10" s="42">
        <v>346</v>
      </c>
      <c r="X10" s="42">
        <v>346</v>
      </c>
      <c r="Y10" s="42">
        <v>346</v>
      </c>
      <c r="Z10" s="43"/>
      <c r="AA10" s="44">
        <f>SUM(B10:Z10)</f>
        <v>8304</v>
      </c>
    </row>
    <row r="11" spans="1:27" ht="24.95" customHeight="1" x14ac:dyDescent="0.2">
      <c r="A11" s="45" t="s">
        <v>7</v>
      </c>
      <c r="B11" s="46">
        <v>1802.809</v>
      </c>
      <c r="C11" s="47">
        <v>1646.232</v>
      </c>
      <c r="D11" s="47">
        <v>1520.9</v>
      </c>
      <c r="E11" s="47">
        <v>1575.9</v>
      </c>
      <c r="F11" s="47">
        <v>1615.9</v>
      </c>
      <c r="G11" s="47">
        <v>1826.17</v>
      </c>
      <c r="H11" s="47">
        <v>2422.181</v>
      </c>
      <c r="I11" s="47">
        <v>2499.375</v>
      </c>
      <c r="J11" s="47">
        <v>2616.0810000000001</v>
      </c>
      <c r="K11" s="47">
        <v>2625.5240000000003</v>
      </c>
      <c r="L11" s="47">
        <v>2536.9490000000001</v>
      </c>
      <c r="M11" s="47">
        <v>2536.018</v>
      </c>
      <c r="N11" s="47">
        <v>2530.9760000000001</v>
      </c>
      <c r="O11" s="47">
        <v>2145.9</v>
      </c>
      <c r="P11" s="47">
        <v>2145.9</v>
      </c>
      <c r="Q11" s="47">
        <v>2145.9</v>
      </c>
      <c r="R11" s="47">
        <v>2152.0390000000002</v>
      </c>
      <c r="S11" s="47">
        <v>2539.0659999999998</v>
      </c>
      <c r="T11" s="47">
        <v>2602.2759999999998</v>
      </c>
      <c r="U11" s="47">
        <v>2659.1030000000001</v>
      </c>
      <c r="V11" s="47">
        <v>2808.98</v>
      </c>
      <c r="W11" s="47">
        <v>2707.4690000000001</v>
      </c>
      <c r="X11" s="47">
        <v>2618.9650000000001</v>
      </c>
      <c r="Y11" s="47">
        <v>2407.252</v>
      </c>
      <c r="Z11" s="48"/>
      <c r="AA11" s="49">
        <f>SUM(B11:Z11)</f>
        <v>54687.864999999998</v>
      </c>
    </row>
    <row r="12" spans="1:27" ht="24.95" customHeight="1" x14ac:dyDescent="0.2">
      <c r="A12" s="45" t="s">
        <v>8</v>
      </c>
      <c r="B12" s="46">
        <v>38</v>
      </c>
      <c r="C12" s="47">
        <v>38</v>
      </c>
      <c r="D12" s="47">
        <v>38</v>
      </c>
      <c r="E12" s="47">
        <v>38</v>
      </c>
      <c r="F12" s="47">
        <v>64</v>
      </c>
      <c r="G12" s="47">
        <v>94</v>
      </c>
      <c r="H12" s="47">
        <v>124</v>
      </c>
      <c r="I12" s="47">
        <v>566</v>
      </c>
      <c r="J12" s="47">
        <v>670</v>
      </c>
      <c r="K12" s="47">
        <v>380.16200000000003</v>
      </c>
      <c r="L12" s="47">
        <v>383.39400000000001</v>
      </c>
      <c r="M12" s="47">
        <v>170</v>
      </c>
      <c r="N12" s="47">
        <v>170</v>
      </c>
      <c r="O12" s="47">
        <v>102</v>
      </c>
      <c r="P12" s="47">
        <v>102</v>
      </c>
      <c r="Q12" s="47">
        <v>166</v>
      </c>
      <c r="R12" s="47">
        <v>126</v>
      </c>
      <c r="S12" s="47">
        <v>256</v>
      </c>
      <c r="T12" s="47">
        <v>748</v>
      </c>
      <c r="U12" s="47">
        <v>1461</v>
      </c>
      <c r="V12" s="47">
        <v>1503</v>
      </c>
      <c r="W12" s="47">
        <v>1158</v>
      </c>
      <c r="X12" s="47">
        <v>693</v>
      </c>
      <c r="Y12" s="47">
        <v>38</v>
      </c>
      <c r="Z12" s="48"/>
      <c r="AA12" s="49">
        <f>SUM(B12:Z12)</f>
        <v>9126.5560000000005</v>
      </c>
    </row>
    <row r="13" spans="1:27" ht="24.95" customHeight="1" x14ac:dyDescent="0.2">
      <c r="A13" s="50" t="s">
        <v>9</v>
      </c>
      <c r="B13" s="51">
        <v>591.99600000000021</v>
      </c>
      <c r="C13" s="52">
        <v>620.08799999999997</v>
      </c>
      <c r="D13" s="52">
        <v>662.29199999999992</v>
      </c>
      <c r="E13" s="52">
        <v>698.92699999999968</v>
      </c>
      <c r="F13" s="52">
        <v>736.16100000000006</v>
      </c>
      <c r="G13" s="52">
        <v>806.46199999999988</v>
      </c>
      <c r="H13" s="52">
        <v>1003.6250000000001</v>
      </c>
      <c r="I13" s="52">
        <v>1391.08</v>
      </c>
      <c r="J13" s="52">
        <v>1865.6340000000002</v>
      </c>
      <c r="K13" s="52">
        <v>2269.6969999999997</v>
      </c>
      <c r="L13" s="52">
        <v>2558.5130000000013</v>
      </c>
      <c r="M13" s="52">
        <v>2730.6839999999997</v>
      </c>
      <c r="N13" s="52">
        <v>2804.6710000000003</v>
      </c>
      <c r="O13" s="52">
        <v>2781.0029999999992</v>
      </c>
      <c r="P13" s="52">
        <v>2657.6910000000007</v>
      </c>
      <c r="Q13" s="52">
        <v>2466.5810000000001</v>
      </c>
      <c r="R13" s="52">
        <v>2169.2740000000003</v>
      </c>
      <c r="S13" s="52">
        <v>1745.0449999999996</v>
      </c>
      <c r="T13" s="52">
        <v>1302.1829999999998</v>
      </c>
      <c r="U13" s="52">
        <v>1079.3690000000001</v>
      </c>
      <c r="V13" s="52">
        <v>1028.6239999999998</v>
      </c>
      <c r="W13" s="52">
        <v>961.35900000000015</v>
      </c>
      <c r="X13" s="52">
        <v>903.745</v>
      </c>
      <c r="Y13" s="52">
        <v>864.67699999999991</v>
      </c>
      <c r="Z13" s="53"/>
      <c r="AA13" s="54">
        <f>SUM(B13:Z13)</f>
        <v>36699.381000000008</v>
      </c>
    </row>
    <row r="14" spans="1:27" ht="30" customHeight="1" thickBot="1" x14ac:dyDescent="0.25">
      <c r="A14" s="55" t="s">
        <v>10</v>
      </c>
      <c r="B14" s="56">
        <f>IF(LEN(B$2)&gt;0,SUM(B10:B13),"")</f>
        <v>2778.8050000000003</v>
      </c>
      <c r="C14" s="57">
        <f t="shared" ref="C14:Z14" si="0">IF(LEN(C$2)&gt;0,SUM(C10:C13),"")</f>
        <v>2650.3199999999997</v>
      </c>
      <c r="D14" s="57">
        <f t="shared" si="0"/>
        <v>2567.192</v>
      </c>
      <c r="E14" s="57">
        <f t="shared" si="0"/>
        <v>2658.8269999999998</v>
      </c>
      <c r="F14" s="57">
        <f t="shared" si="0"/>
        <v>2762.0610000000001</v>
      </c>
      <c r="G14" s="57">
        <f t="shared" si="0"/>
        <v>3072.6320000000001</v>
      </c>
      <c r="H14" s="57">
        <f t="shared" si="0"/>
        <v>3895.806</v>
      </c>
      <c r="I14" s="57">
        <f t="shared" si="0"/>
        <v>4802.4549999999999</v>
      </c>
      <c r="J14" s="57">
        <f t="shared" si="0"/>
        <v>5497.7150000000001</v>
      </c>
      <c r="K14" s="57">
        <f t="shared" si="0"/>
        <v>5621.3829999999998</v>
      </c>
      <c r="L14" s="57">
        <f t="shared" si="0"/>
        <v>5824.8560000000016</v>
      </c>
      <c r="M14" s="57">
        <f t="shared" si="0"/>
        <v>5782.7019999999993</v>
      </c>
      <c r="N14" s="57">
        <f t="shared" si="0"/>
        <v>5851.6470000000008</v>
      </c>
      <c r="O14" s="57">
        <f t="shared" si="0"/>
        <v>5374.9029999999993</v>
      </c>
      <c r="P14" s="57">
        <f t="shared" si="0"/>
        <v>5251.5910000000003</v>
      </c>
      <c r="Q14" s="57">
        <f t="shared" si="0"/>
        <v>5124.4809999999998</v>
      </c>
      <c r="R14" s="57">
        <f t="shared" si="0"/>
        <v>4793.3130000000001</v>
      </c>
      <c r="S14" s="57">
        <f t="shared" si="0"/>
        <v>4886.110999999999</v>
      </c>
      <c r="T14" s="57">
        <f t="shared" si="0"/>
        <v>4998.4589999999998</v>
      </c>
      <c r="U14" s="57">
        <f t="shared" si="0"/>
        <v>5545.4719999999998</v>
      </c>
      <c r="V14" s="57">
        <f t="shared" si="0"/>
        <v>5686.6039999999994</v>
      </c>
      <c r="W14" s="57">
        <f t="shared" si="0"/>
        <v>5172.8280000000004</v>
      </c>
      <c r="X14" s="57">
        <f t="shared" si="0"/>
        <v>4561.71</v>
      </c>
      <c r="Y14" s="57">
        <f t="shared" si="0"/>
        <v>3655.9290000000001</v>
      </c>
      <c r="Z14" s="58" t="str">
        <f t="shared" si="0"/>
        <v/>
      </c>
      <c r="AA14" s="59">
        <f>SUM(AA9:AA13)</f>
        <v>108817.80200000001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1004.9</v>
      </c>
      <c r="C25" s="67">
        <v>1061.9000000000001</v>
      </c>
      <c r="D25" s="67">
        <v>1083.9000000000001</v>
      </c>
      <c r="E25" s="67">
        <v>1147.9000000000001</v>
      </c>
      <c r="F25" s="67">
        <v>1234.9000000000001</v>
      </c>
      <c r="G25" s="67">
        <v>1432.9</v>
      </c>
      <c r="H25" s="67">
        <v>1882.9</v>
      </c>
      <c r="I25" s="67">
        <v>2620.9</v>
      </c>
      <c r="J25" s="67">
        <v>3242.9</v>
      </c>
      <c r="K25" s="67">
        <v>3297.9</v>
      </c>
      <c r="L25" s="67">
        <v>3461.9</v>
      </c>
      <c r="M25" s="67">
        <v>3504.9</v>
      </c>
      <c r="N25" s="67">
        <v>3543.9</v>
      </c>
      <c r="O25" s="67">
        <v>3412.9</v>
      </c>
      <c r="P25" s="67">
        <v>3256.9</v>
      </c>
      <c r="Q25" s="67">
        <v>3134.9</v>
      </c>
      <c r="R25" s="67">
        <v>2854.9</v>
      </c>
      <c r="S25" s="67">
        <v>2789.9</v>
      </c>
      <c r="T25" s="67">
        <v>2864.9</v>
      </c>
      <c r="U25" s="67">
        <v>3281.9</v>
      </c>
      <c r="V25" s="67">
        <v>3305.9</v>
      </c>
      <c r="W25" s="67">
        <v>2942.9</v>
      </c>
      <c r="X25" s="67">
        <v>2403.9</v>
      </c>
      <c r="Y25" s="67">
        <v>1410.9</v>
      </c>
      <c r="Z25" s="68"/>
      <c r="AA25" s="69">
        <f>SUM(B25:Z25)</f>
        <v>60181.60000000002</v>
      </c>
    </row>
    <row r="26" spans="1:27" ht="24.95" customHeight="1" x14ac:dyDescent="0.2">
      <c r="A26" s="70" t="s">
        <v>20</v>
      </c>
      <c r="B26" s="71">
        <v>879.90499999999997</v>
      </c>
      <c r="C26" s="72">
        <v>702.42</v>
      </c>
      <c r="D26" s="72">
        <v>639.29499999999996</v>
      </c>
      <c r="E26" s="72">
        <v>520.92700000000002</v>
      </c>
      <c r="F26" s="72">
        <v>536.16099999999994</v>
      </c>
      <c r="G26" s="72">
        <v>674.73199999999997</v>
      </c>
      <c r="H26" s="72">
        <v>1079.9059999999999</v>
      </c>
      <c r="I26" s="72">
        <v>1015.5549999999999</v>
      </c>
      <c r="J26" s="72">
        <v>1063.8150000000001</v>
      </c>
      <c r="K26" s="72">
        <v>1095.4829999999999</v>
      </c>
      <c r="L26" s="72">
        <v>1342.9559999999999</v>
      </c>
      <c r="M26" s="72">
        <v>1336.8019999999999</v>
      </c>
      <c r="N26" s="72">
        <v>1374.7470000000001</v>
      </c>
      <c r="O26" s="72">
        <v>983.00300000000004</v>
      </c>
      <c r="P26" s="72">
        <v>937.69100000000003</v>
      </c>
      <c r="Q26" s="72">
        <v>854.56299999999999</v>
      </c>
      <c r="R26" s="72">
        <v>883.41300000000001</v>
      </c>
      <c r="S26" s="72">
        <v>931.82399999999996</v>
      </c>
      <c r="T26" s="72">
        <v>976.55899999999997</v>
      </c>
      <c r="U26" s="72">
        <v>984.572</v>
      </c>
      <c r="V26" s="72">
        <v>1083.704</v>
      </c>
      <c r="W26" s="72">
        <v>938.928</v>
      </c>
      <c r="X26" s="72">
        <v>840.81</v>
      </c>
      <c r="Y26" s="72">
        <v>1086.029</v>
      </c>
      <c r="Z26" s="73"/>
      <c r="AA26" s="74">
        <f>SUM(B26:Z26)</f>
        <v>22763.800000000003</v>
      </c>
    </row>
    <row r="27" spans="1:27" ht="24.95" customHeight="1" x14ac:dyDescent="0.2">
      <c r="A27" s="77" t="s">
        <v>21</v>
      </c>
      <c r="B27" s="75">
        <v>1744</v>
      </c>
      <c r="C27" s="76">
        <v>1724</v>
      </c>
      <c r="D27" s="76">
        <v>1699</v>
      </c>
      <c r="E27" s="76">
        <v>1714</v>
      </c>
      <c r="F27" s="76">
        <v>1714</v>
      </c>
      <c r="G27" s="76">
        <v>1744</v>
      </c>
      <c r="H27" s="76">
        <v>1744</v>
      </c>
      <c r="I27" s="76">
        <v>1709</v>
      </c>
      <c r="J27" s="76">
        <v>1709</v>
      </c>
      <c r="K27" s="76">
        <v>1709</v>
      </c>
      <c r="L27" s="76">
        <v>1709</v>
      </c>
      <c r="M27" s="76">
        <v>1709</v>
      </c>
      <c r="N27" s="76">
        <v>1709</v>
      </c>
      <c r="O27" s="76">
        <v>1699</v>
      </c>
      <c r="P27" s="76">
        <v>1699</v>
      </c>
      <c r="Q27" s="76">
        <v>1699</v>
      </c>
      <c r="R27" s="76">
        <v>1699</v>
      </c>
      <c r="S27" s="76">
        <v>1744</v>
      </c>
      <c r="T27" s="76">
        <v>1744</v>
      </c>
      <c r="U27" s="76">
        <v>1744</v>
      </c>
      <c r="V27" s="76">
        <v>1744</v>
      </c>
      <c r="W27" s="76">
        <v>1744</v>
      </c>
      <c r="X27" s="76">
        <v>1764</v>
      </c>
      <c r="Y27" s="76">
        <v>1844</v>
      </c>
      <c r="Z27" s="78"/>
      <c r="AA27" s="79">
        <f>SUM(B27:Z27)</f>
        <v>41461</v>
      </c>
    </row>
    <row r="28" spans="1:27" ht="30" customHeight="1" thickBot="1" x14ac:dyDescent="0.25">
      <c r="A28" s="55" t="s">
        <v>22</v>
      </c>
      <c r="B28" s="56">
        <f>IF(LEN(B$2)&gt;0,SUM(B25:B27),"")</f>
        <v>3628.8049999999998</v>
      </c>
      <c r="C28" s="57">
        <f t="shared" ref="C28:Z28" si="2">IF(LEN(C$2)&gt;0,SUM(C25:C27),"")</f>
        <v>3488.32</v>
      </c>
      <c r="D28" s="57">
        <f t="shared" si="2"/>
        <v>3422.1950000000002</v>
      </c>
      <c r="E28" s="57">
        <f t="shared" si="2"/>
        <v>3382.8270000000002</v>
      </c>
      <c r="F28" s="57">
        <f t="shared" si="2"/>
        <v>3485.0610000000001</v>
      </c>
      <c r="G28" s="57">
        <f t="shared" si="2"/>
        <v>3851.6320000000001</v>
      </c>
      <c r="H28" s="57">
        <f t="shared" si="2"/>
        <v>4706.8060000000005</v>
      </c>
      <c r="I28" s="57">
        <f t="shared" si="2"/>
        <v>5345.4549999999999</v>
      </c>
      <c r="J28" s="57">
        <f t="shared" si="2"/>
        <v>6015.7150000000001</v>
      </c>
      <c r="K28" s="57">
        <f t="shared" si="2"/>
        <v>6102.3829999999998</v>
      </c>
      <c r="L28" s="57">
        <f t="shared" si="2"/>
        <v>6513.8559999999998</v>
      </c>
      <c r="M28" s="57">
        <f t="shared" si="2"/>
        <v>6550.7020000000002</v>
      </c>
      <c r="N28" s="57">
        <f t="shared" si="2"/>
        <v>6627.6469999999999</v>
      </c>
      <c r="O28" s="57">
        <f t="shared" si="2"/>
        <v>6094.9030000000002</v>
      </c>
      <c r="P28" s="57">
        <f t="shared" si="2"/>
        <v>5893.5910000000003</v>
      </c>
      <c r="Q28" s="57">
        <f t="shared" si="2"/>
        <v>5688.4629999999997</v>
      </c>
      <c r="R28" s="57">
        <f t="shared" si="2"/>
        <v>5437.3130000000001</v>
      </c>
      <c r="S28" s="57">
        <f t="shared" si="2"/>
        <v>5465.7240000000002</v>
      </c>
      <c r="T28" s="57">
        <f t="shared" si="2"/>
        <v>5585.4589999999998</v>
      </c>
      <c r="U28" s="57">
        <f t="shared" si="2"/>
        <v>6010.4719999999998</v>
      </c>
      <c r="V28" s="57">
        <f t="shared" si="2"/>
        <v>6133.6040000000003</v>
      </c>
      <c r="W28" s="57">
        <f t="shared" si="2"/>
        <v>5625.8279999999995</v>
      </c>
      <c r="X28" s="57">
        <f t="shared" si="2"/>
        <v>5008.71</v>
      </c>
      <c r="Y28" s="57">
        <f t="shared" si="2"/>
        <v>4340.9290000000001</v>
      </c>
      <c r="Z28" s="58" t="str">
        <f t="shared" si="2"/>
        <v/>
      </c>
      <c r="AA28" s="59">
        <f>SUM(AA25:AA27)</f>
        <v>124406.40000000002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360</v>
      </c>
      <c r="C31" s="90">
        <v>360</v>
      </c>
      <c r="D31" s="90">
        <v>320</v>
      </c>
      <c r="E31" s="90">
        <v>318</v>
      </c>
      <c r="F31" s="90">
        <v>317</v>
      </c>
      <c r="G31" s="90">
        <v>347</v>
      </c>
      <c r="H31" s="90">
        <v>400</v>
      </c>
      <c r="I31" s="90">
        <v>289</v>
      </c>
      <c r="J31" s="90">
        <v>264</v>
      </c>
      <c r="K31" s="90">
        <v>222</v>
      </c>
      <c r="L31" s="90">
        <v>287</v>
      </c>
      <c r="M31" s="90">
        <v>287</v>
      </c>
      <c r="N31" s="90">
        <v>289</v>
      </c>
      <c r="O31" s="90">
        <v>295</v>
      </c>
      <c r="P31" s="90">
        <v>288</v>
      </c>
      <c r="Q31" s="90">
        <v>246.982</v>
      </c>
      <c r="R31" s="90">
        <v>293</v>
      </c>
      <c r="S31" s="90">
        <v>219.613</v>
      </c>
      <c r="T31" s="90">
        <v>294</v>
      </c>
      <c r="U31" s="90">
        <v>233</v>
      </c>
      <c r="V31" s="90">
        <v>220</v>
      </c>
      <c r="W31" s="90">
        <v>226</v>
      </c>
      <c r="X31" s="90">
        <v>166</v>
      </c>
      <c r="Y31" s="90">
        <v>313</v>
      </c>
      <c r="Z31" s="91"/>
      <c r="AA31" s="69">
        <f t="shared" ref="AA31:AA36" si="3">SUM(B31:Z31)</f>
        <v>6854.5950000000003</v>
      </c>
    </row>
    <row r="32" spans="1:27" ht="24.95" customHeight="1" x14ac:dyDescent="0.2">
      <c r="A32" s="92" t="s">
        <v>25</v>
      </c>
      <c r="B32" s="93">
        <v>355</v>
      </c>
      <c r="C32" s="94">
        <v>343</v>
      </c>
      <c r="D32" s="94">
        <v>400.00299999999999</v>
      </c>
      <c r="E32" s="94">
        <v>271</v>
      </c>
      <c r="F32" s="94">
        <v>271</v>
      </c>
      <c r="G32" s="94">
        <v>297</v>
      </c>
      <c r="H32" s="94">
        <v>276</v>
      </c>
      <c r="I32" s="94">
        <v>119</v>
      </c>
      <c r="J32" s="94">
        <v>119</v>
      </c>
      <c r="K32" s="94">
        <v>124</v>
      </c>
      <c r="L32" s="94">
        <v>267</v>
      </c>
      <c r="M32" s="94">
        <v>346</v>
      </c>
      <c r="N32" s="94">
        <v>352</v>
      </c>
      <c r="O32" s="94">
        <v>290</v>
      </c>
      <c r="P32" s="94">
        <v>219</v>
      </c>
      <c r="Q32" s="94">
        <v>182</v>
      </c>
      <c r="R32" s="94">
        <v>216</v>
      </c>
      <c r="S32" s="94">
        <v>225</v>
      </c>
      <c r="T32" s="94">
        <v>158</v>
      </c>
      <c r="U32" s="94">
        <v>97</v>
      </c>
      <c r="V32" s="94">
        <v>92</v>
      </c>
      <c r="W32" s="94">
        <v>92</v>
      </c>
      <c r="X32" s="94">
        <v>146</v>
      </c>
      <c r="Y32" s="94">
        <v>237</v>
      </c>
      <c r="Z32" s="95"/>
      <c r="AA32" s="74">
        <f t="shared" si="3"/>
        <v>5494.0029999999997</v>
      </c>
    </row>
    <row r="33" spans="1:27" ht="24.95" customHeight="1" x14ac:dyDescent="0.2">
      <c r="A33" s="92" t="s">
        <v>26</v>
      </c>
      <c r="B33" s="93">
        <v>700</v>
      </c>
      <c r="C33" s="94">
        <v>700</v>
      </c>
      <c r="D33" s="94">
        <v>700</v>
      </c>
      <c r="E33" s="94">
        <v>697</v>
      </c>
      <c r="F33" s="94">
        <v>690.9</v>
      </c>
      <c r="G33" s="94">
        <v>589.20000000000005</v>
      </c>
      <c r="H33" s="94">
        <v>428.5</v>
      </c>
      <c r="I33" s="94">
        <v>386.4</v>
      </c>
      <c r="J33" s="94">
        <v>159.4</v>
      </c>
      <c r="K33" s="94">
        <v>279.10000000000002</v>
      </c>
      <c r="L33" s="94">
        <v>85</v>
      </c>
      <c r="M33" s="94">
        <v>85</v>
      </c>
      <c r="N33" s="94">
        <v>85</v>
      </c>
      <c r="O33" s="94">
        <v>85</v>
      </c>
      <c r="P33" s="94">
        <v>85</v>
      </c>
      <c r="Q33" s="94">
        <v>85</v>
      </c>
      <c r="R33" s="94">
        <v>226.5</v>
      </c>
      <c r="S33" s="94">
        <v>262</v>
      </c>
      <c r="T33" s="94">
        <v>248.8</v>
      </c>
      <c r="U33" s="94">
        <v>173.5</v>
      </c>
      <c r="V33" s="94">
        <v>147.19999999999999</v>
      </c>
      <c r="W33" s="94">
        <v>277.10000000000002</v>
      </c>
      <c r="X33" s="94">
        <v>490.8</v>
      </c>
      <c r="Y33" s="94">
        <v>563.1</v>
      </c>
      <c r="Z33" s="95"/>
      <c r="AA33" s="74">
        <f t="shared" si="3"/>
        <v>8229.5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1465</v>
      </c>
      <c r="C36" s="83">
        <f t="shared" ref="C36:Z36" si="4">IF(LEN(C$2)&gt;0,SUM(C31:C35),"")</f>
        <v>1453</v>
      </c>
      <c r="D36" s="83">
        <f t="shared" si="4"/>
        <v>1470.0029999999999</v>
      </c>
      <c r="E36" s="83">
        <f t="shared" si="4"/>
        <v>1336</v>
      </c>
      <c r="F36" s="83">
        <f t="shared" si="4"/>
        <v>1328.9</v>
      </c>
      <c r="G36" s="83">
        <f t="shared" si="4"/>
        <v>1283.2</v>
      </c>
      <c r="H36" s="83">
        <f t="shared" si="4"/>
        <v>1154.5</v>
      </c>
      <c r="I36" s="83">
        <f t="shared" si="4"/>
        <v>844.4</v>
      </c>
      <c r="J36" s="83">
        <f t="shared" si="4"/>
        <v>592.4</v>
      </c>
      <c r="K36" s="83">
        <f t="shared" si="4"/>
        <v>675.1</v>
      </c>
      <c r="L36" s="83">
        <f t="shared" si="4"/>
        <v>689</v>
      </c>
      <c r="M36" s="83">
        <f t="shared" si="4"/>
        <v>768</v>
      </c>
      <c r="N36" s="83">
        <f t="shared" si="4"/>
        <v>776</v>
      </c>
      <c r="O36" s="83">
        <f t="shared" si="4"/>
        <v>720</v>
      </c>
      <c r="P36" s="83">
        <f t="shared" si="4"/>
        <v>642</v>
      </c>
      <c r="Q36" s="83">
        <f t="shared" si="4"/>
        <v>563.98199999999997</v>
      </c>
      <c r="R36" s="83">
        <f t="shared" si="4"/>
        <v>785.5</v>
      </c>
      <c r="S36" s="83">
        <f t="shared" si="4"/>
        <v>756.61300000000006</v>
      </c>
      <c r="T36" s="83">
        <f t="shared" si="4"/>
        <v>750.8</v>
      </c>
      <c r="U36" s="83">
        <f t="shared" si="4"/>
        <v>553.5</v>
      </c>
      <c r="V36" s="83">
        <f t="shared" si="4"/>
        <v>509.2</v>
      </c>
      <c r="W36" s="83">
        <f t="shared" si="4"/>
        <v>645.1</v>
      </c>
      <c r="X36" s="83">
        <f t="shared" si="4"/>
        <v>852.8</v>
      </c>
      <c r="Y36" s="83">
        <f t="shared" si="4"/>
        <v>1163.0999999999999</v>
      </c>
      <c r="Z36" s="84" t="str">
        <f t="shared" si="4"/>
        <v/>
      </c>
      <c r="AA36" s="85">
        <f t="shared" si="3"/>
        <v>21778.097999999998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615</v>
      </c>
      <c r="C41" s="94">
        <v>615</v>
      </c>
      <c r="D41" s="94">
        <v>615</v>
      </c>
      <c r="E41" s="94">
        <v>612</v>
      </c>
      <c r="F41" s="94">
        <v>605.9</v>
      </c>
      <c r="G41" s="94">
        <v>504.2</v>
      </c>
      <c r="H41" s="94">
        <v>343.5</v>
      </c>
      <c r="I41" s="94">
        <v>301.39999999999998</v>
      </c>
      <c r="J41" s="94">
        <v>74.400000000000006</v>
      </c>
      <c r="K41" s="94">
        <v>194.1</v>
      </c>
      <c r="L41" s="94"/>
      <c r="M41" s="94"/>
      <c r="N41" s="94"/>
      <c r="O41" s="94"/>
      <c r="P41" s="94"/>
      <c r="Q41" s="94"/>
      <c r="R41" s="94">
        <v>141.5</v>
      </c>
      <c r="S41" s="94">
        <v>177</v>
      </c>
      <c r="T41" s="94">
        <v>163.80000000000001</v>
      </c>
      <c r="U41" s="94">
        <v>88.5</v>
      </c>
      <c r="V41" s="94">
        <v>62.2</v>
      </c>
      <c r="W41" s="94">
        <v>192.1</v>
      </c>
      <c r="X41" s="94">
        <v>405.8</v>
      </c>
      <c r="Y41" s="94">
        <v>478.1</v>
      </c>
      <c r="Z41" s="95"/>
      <c r="AA41" s="74">
        <f t="shared" si="5"/>
        <v>6189.5000000000009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615</v>
      </c>
      <c r="C44" s="83">
        <f t="shared" ref="C44:Z44" si="6">IF(LEN(C$2)&gt;0,SUM(C39:C43),"")</f>
        <v>615</v>
      </c>
      <c r="D44" s="83">
        <f t="shared" si="6"/>
        <v>615</v>
      </c>
      <c r="E44" s="83">
        <f t="shared" si="6"/>
        <v>612</v>
      </c>
      <c r="F44" s="83">
        <f t="shared" si="6"/>
        <v>605.9</v>
      </c>
      <c r="G44" s="83">
        <f t="shared" si="6"/>
        <v>504.2</v>
      </c>
      <c r="H44" s="83">
        <f t="shared" si="6"/>
        <v>343.5</v>
      </c>
      <c r="I44" s="83">
        <f t="shared" si="6"/>
        <v>301.39999999999998</v>
      </c>
      <c r="J44" s="83">
        <f t="shared" si="6"/>
        <v>74.400000000000006</v>
      </c>
      <c r="K44" s="83">
        <f t="shared" si="6"/>
        <v>194.1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141.5</v>
      </c>
      <c r="S44" s="83">
        <f t="shared" si="6"/>
        <v>177</v>
      </c>
      <c r="T44" s="83">
        <f t="shared" si="6"/>
        <v>163.80000000000001</v>
      </c>
      <c r="U44" s="83">
        <f t="shared" si="6"/>
        <v>88.5</v>
      </c>
      <c r="V44" s="83">
        <f t="shared" si="6"/>
        <v>62.2</v>
      </c>
      <c r="W44" s="83">
        <f t="shared" si="6"/>
        <v>192.1</v>
      </c>
      <c r="X44" s="83">
        <f t="shared" si="6"/>
        <v>405.8</v>
      </c>
      <c r="Y44" s="83">
        <f t="shared" si="6"/>
        <v>478.1</v>
      </c>
      <c r="Z44" s="84" t="str">
        <f t="shared" si="6"/>
        <v/>
      </c>
      <c r="AA44" s="85">
        <f t="shared" si="5"/>
        <v>6189.5000000000009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4243.8050000000003</v>
      </c>
      <c r="C47" s="83">
        <f t="shared" ref="C47:Z47" si="8">IF(LEN(C$2)&gt;0,C14+C22+C36,"")</f>
        <v>4103.32</v>
      </c>
      <c r="D47" s="83">
        <f t="shared" si="8"/>
        <v>4037.1949999999997</v>
      </c>
      <c r="E47" s="83">
        <f t="shared" si="8"/>
        <v>3994.8269999999998</v>
      </c>
      <c r="F47" s="83">
        <f t="shared" si="8"/>
        <v>4090.9610000000002</v>
      </c>
      <c r="G47" s="83">
        <f t="shared" si="8"/>
        <v>4355.8320000000003</v>
      </c>
      <c r="H47" s="83">
        <f t="shared" si="8"/>
        <v>5050.3060000000005</v>
      </c>
      <c r="I47" s="83">
        <f t="shared" si="8"/>
        <v>5646.8549999999996</v>
      </c>
      <c r="J47" s="83">
        <f t="shared" si="8"/>
        <v>6090.1149999999998</v>
      </c>
      <c r="K47" s="83">
        <f t="shared" si="8"/>
        <v>6296.4830000000002</v>
      </c>
      <c r="L47" s="83">
        <f t="shared" si="8"/>
        <v>6513.8560000000016</v>
      </c>
      <c r="M47" s="83">
        <f t="shared" si="8"/>
        <v>6550.7019999999993</v>
      </c>
      <c r="N47" s="83">
        <f t="shared" si="8"/>
        <v>6627.6470000000008</v>
      </c>
      <c r="O47" s="83">
        <f t="shared" si="8"/>
        <v>6094.9029999999993</v>
      </c>
      <c r="P47" s="83">
        <f t="shared" si="8"/>
        <v>5893.5910000000003</v>
      </c>
      <c r="Q47" s="83">
        <f t="shared" si="8"/>
        <v>5688.4629999999997</v>
      </c>
      <c r="R47" s="83">
        <f t="shared" si="8"/>
        <v>5578.8130000000001</v>
      </c>
      <c r="S47" s="83">
        <f t="shared" si="8"/>
        <v>5642.7239999999993</v>
      </c>
      <c r="T47" s="83">
        <f t="shared" si="8"/>
        <v>5749.259</v>
      </c>
      <c r="U47" s="83">
        <f t="shared" si="8"/>
        <v>6098.9719999999998</v>
      </c>
      <c r="V47" s="83">
        <f t="shared" si="8"/>
        <v>6195.8039999999992</v>
      </c>
      <c r="W47" s="83">
        <f t="shared" si="8"/>
        <v>5817.9280000000008</v>
      </c>
      <c r="X47" s="83">
        <f t="shared" si="8"/>
        <v>5414.51</v>
      </c>
      <c r="Y47" s="83">
        <f t="shared" si="8"/>
        <v>4819.0290000000005</v>
      </c>
      <c r="Z47" s="84" t="str">
        <f t="shared" si="8"/>
        <v/>
      </c>
      <c r="AA47" s="100">
        <f>SUM(B47:Z47)</f>
        <v>130595.9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44347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4243.8049999999994</v>
      </c>
      <c r="C4" s="18">
        <v>4103.32</v>
      </c>
      <c r="D4" s="18">
        <v>4037.1950000000002</v>
      </c>
      <c r="E4" s="18">
        <v>3994.8449999999998</v>
      </c>
      <c r="F4" s="18">
        <v>4090.9449999999993</v>
      </c>
      <c r="G4" s="18">
        <v>4355.8180000000002</v>
      </c>
      <c r="H4" s="18">
        <v>5050.3340000000007</v>
      </c>
      <c r="I4" s="18">
        <v>5646.8650000000007</v>
      </c>
      <c r="J4" s="18">
        <v>6090.1040000000003</v>
      </c>
      <c r="K4" s="18">
        <v>6296.4710000000014</v>
      </c>
      <c r="L4" s="18">
        <v>6513.8099999999968</v>
      </c>
      <c r="M4" s="18">
        <v>6550.6670000000004</v>
      </c>
      <c r="N4" s="18">
        <v>6627.64</v>
      </c>
      <c r="O4" s="18">
        <v>6094.8890000000001</v>
      </c>
      <c r="P4" s="18">
        <v>5893.6000000000013</v>
      </c>
      <c r="Q4" s="18">
        <v>5688.4479999999976</v>
      </c>
      <c r="R4" s="18">
        <v>5578.7939999999999</v>
      </c>
      <c r="S4" s="18">
        <v>5642.7109999999993</v>
      </c>
      <c r="T4" s="18">
        <v>5749.2349999999997</v>
      </c>
      <c r="U4" s="18">
        <v>6098.9600000000009</v>
      </c>
      <c r="V4" s="18">
        <v>6195.7929999999997</v>
      </c>
      <c r="W4" s="18">
        <v>5817.9160000000011</v>
      </c>
      <c r="X4" s="18">
        <v>5414.4969999999994</v>
      </c>
      <c r="Y4" s="18">
        <v>4819.0170000000026</v>
      </c>
      <c r="Z4" s="19"/>
      <c r="AA4" s="20">
        <f>SUM(B4:Z4)</f>
        <v>130595.679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70.900000000000006</v>
      </c>
      <c r="C7" s="28">
        <v>59.83</v>
      </c>
      <c r="D7" s="28">
        <v>52.45</v>
      </c>
      <c r="E7" s="28">
        <v>50.83</v>
      </c>
      <c r="F7" s="28">
        <v>50.83</v>
      </c>
      <c r="G7" s="28">
        <v>59.83</v>
      </c>
      <c r="H7" s="28">
        <v>80.53</v>
      </c>
      <c r="I7" s="28">
        <v>86.45</v>
      </c>
      <c r="J7" s="28">
        <v>79.62</v>
      </c>
      <c r="K7" s="28">
        <v>72.81</v>
      </c>
      <c r="L7" s="28">
        <v>72.81</v>
      </c>
      <c r="M7" s="28">
        <v>75.34</v>
      </c>
      <c r="N7" s="28">
        <v>70.900000000000006</v>
      </c>
      <c r="O7" s="28">
        <v>58.11</v>
      </c>
      <c r="P7" s="28">
        <v>57.98</v>
      </c>
      <c r="Q7" s="28">
        <v>53.82</v>
      </c>
      <c r="R7" s="28">
        <v>59.83</v>
      </c>
      <c r="S7" s="28">
        <v>65</v>
      </c>
      <c r="T7" s="28">
        <v>70</v>
      </c>
      <c r="U7" s="28">
        <v>70.900000000000006</v>
      </c>
      <c r="V7" s="28">
        <v>74.400000000000006</v>
      </c>
      <c r="W7" s="28">
        <v>70.900000000000006</v>
      </c>
      <c r="X7" s="28">
        <v>69.08</v>
      </c>
      <c r="Y7" s="28">
        <v>70.900000000000006</v>
      </c>
      <c r="Z7" s="29"/>
      <c r="AA7" s="30">
        <v>66.835416666666674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912.68899999999996</v>
      </c>
      <c r="C17" s="67">
        <v>916.01699999999994</v>
      </c>
      <c r="D17" s="67">
        <v>921.02099999999996</v>
      </c>
      <c r="E17" s="67">
        <v>918.06899999999996</v>
      </c>
      <c r="F17" s="67">
        <v>904.03499999999997</v>
      </c>
      <c r="G17" s="67">
        <v>896.01300000000003</v>
      </c>
      <c r="H17" s="67">
        <v>882.7410000000001</v>
      </c>
      <c r="I17" s="67">
        <v>898.76900000000001</v>
      </c>
      <c r="J17" s="67">
        <v>868.74599999999998</v>
      </c>
      <c r="K17" s="67">
        <v>837.73500000000001</v>
      </c>
      <c r="L17" s="67">
        <v>777.77199999999993</v>
      </c>
      <c r="M17" s="67">
        <v>753.70100000000002</v>
      </c>
      <c r="N17" s="67">
        <v>751.60699999999997</v>
      </c>
      <c r="O17" s="67">
        <v>750.56700000000001</v>
      </c>
      <c r="P17" s="67">
        <v>736.57599999999991</v>
      </c>
      <c r="Q17" s="67">
        <v>739.6</v>
      </c>
      <c r="R17" s="67">
        <v>756.49199999999996</v>
      </c>
      <c r="S17" s="67">
        <v>762.01499999999999</v>
      </c>
      <c r="T17" s="67">
        <v>764.06200000000001</v>
      </c>
      <c r="U17" s="67">
        <v>767.03600000000006</v>
      </c>
      <c r="V17" s="67">
        <v>765.05899999999997</v>
      </c>
      <c r="W17" s="67">
        <v>748.05100000000004</v>
      </c>
      <c r="X17" s="67">
        <v>883.52099999999996</v>
      </c>
      <c r="Y17" s="67">
        <v>910.49699999999996</v>
      </c>
      <c r="Z17" s="68"/>
      <c r="AA17" s="69">
        <f>SUM(B17:Z17)</f>
        <v>19822.391</v>
      </c>
    </row>
    <row r="18" spans="1:27" ht="24.95" customHeight="1" x14ac:dyDescent="0.2">
      <c r="A18" s="70" t="s">
        <v>13</v>
      </c>
      <c r="B18" s="71">
        <v>799.5859999999999</v>
      </c>
      <c r="C18" s="72">
        <v>780.91300000000024</v>
      </c>
      <c r="D18" s="72">
        <v>774.58499999999992</v>
      </c>
      <c r="E18" s="72">
        <v>783.85599999999999</v>
      </c>
      <c r="F18" s="72">
        <v>832.19700000000012</v>
      </c>
      <c r="G18" s="72">
        <v>963.79099999999994</v>
      </c>
      <c r="H18" s="72">
        <v>1155.7270000000001</v>
      </c>
      <c r="I18" s="72">
        <v>1310.9170000000001</v>
      </c>
      <c r="J18" s="72">
        <v>1409.3679999999999</v>
      </c>
      <c r="K18" s="72">
        <v>1468.171</v>
      </c>
      <c r="L18" s="72">
        <v>1507.56</v>
      </c>
      <c r="M18" s="72">
        <v>1534.2449999999999</v>
      </c>
      <c r="N18" s="72">
        <v>1542.704</v>
      </c>
      <c r="O18" s="72">
        <v>1478.2549999999999</v>
      </c>
      <c r="P18" s="72">
        <v>1412.4970000000001</v>
      </c>
      <c r="Q18" s="72">
        <v>1355.7870000000005</v>
      </c>
      <c r="R18" s="72">
        <v>1327.239</v>
      </c>
      <c r="S18" s="72">
        <v>1309.3220000000001</v>
      </c>
      <c r="T18" s="72">
        <v>1280.8460000000002</v>
      </c>
      <c r="U18" s="72">
        <v>1264.5750000000003</v>
      </c>
      <c r="V18" s="72">
        <v>1226.377</v>
      </c>
      <c r="W18" s="72">
        <v>1142.1659999999997</v>
      </c>
      <c r="X18" s="72">
        <v>1086.7059999999999</v>
      </c>
      <c r="Y18" s="72">
        <v>1026.72</v>
      </c>
      <c r="Z18" s="73"/>
      <c r="AA18" s="74">
        <f>SUM(B18:Z18)</f>
        <v>28774.110000000004</v>
      </c>
    </row>
    <row r="19" spans="1:27" ht="24.95" customHeight="1" x14ac:dyDescent="0.2">
      <c r="A19" s="70" t="s">
        <v>14</v>
      </c>
      <c r="B19" s="75">
        <v>2431.0299999999997</v>
      </c>
      <c r="C19" s="76">
        <v>2309.39</v>
      </c>
      <c r="D19" s="76">
        <v>2237.0889999999999</v>
      </c>
      <c r="E19" s="76">
        <v>2188.9199999999996</v>
      </c>
      <c r="F19" s="76">
        <v>2248.2129999999993</v>
      </c>
      <c r="G19" s="76">
        <v>2374.514000000001</v>
      </c>
      <c r="H19" s="76">
        <v>2771.866</v>
      </c>
      <c r="I19" s="76">
        <v>3173.1790000000001</v>
      </c>
      <c r="J19" s="76">
        <v>3530.2280000000005</v>
      </c>
      <c r="K19" s="76">
        <v>3737.5650000000001</v>
      </c>
      <c r="L19" s="76">
        <v>3906.6779999999999</v>
      </c>
      <c r="M19" s="76">
        <v>4017.9210000000003</v>
      </c>
      <c r="N19" s="76">
        <v>4014.1290000000004</v>
      </c>
      <c r="O19" s="76">
        <v>3597.6670000000004</v>
      </c>
      <c r="P19" s="76">
        <v>3379.3270000000002</v>
      </c>
      <c r="Q19" s="76">
        <v>3233.9609999999998</v>
      </c>
      <c r="R19" s="76">
        <v>3323.5629999999992</v>
      </c>
      <c r="S19" s="76">
        <v>3424.3740000000003</v>
      </c>
      <c r="T19" s="76">
        <v>3425.8270000000007</v>
      </c>
      <c r="U19" s="76">
        <v>3603.3490000000006</v>
      </c>
      <c r="V19" s="76">
        <v>3808.6670000000004</v>
      </c>
      <c r="W19" s="76">
        <v>3505.6989999999996</v>
      </c>
      <c r="X19" s="76">
        <v>3162.5470000000005</v>
      </c>
      <c r="Y19" s="76">
        <v>2748.7999999999997</v>
      </c>
      <c r="Z19" s="73"/>
      <c r="AA19" s="74">
        <f>SUM(B19:Z19)</f>
        <v>76154.503000000012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100.5</v>
      </c>
      <c r="C21" s="72">
        <v>97</v>
      </c>
      <c r="D21" s="72">
        <v>94.5</v>
      </c>
      <c r="E21" s="72">
        <v>94</v>
      </c>
      <c r="F21" s="72">
        <v>96.5</v>
      </c>
      <c r="G21" s="72">
        <v>101.5</v>
      </c>
      <c r="H21" s="72">
        <v>110</v>
      </c>
      <c r="I21" s="72">
        <v>114</v>
      </c>
      <c r="J21" s="72">
        <v>113</v>
      </c>
      <c r="K21" s="72">
        <v>108</v>
      </c>
      <c r="L21" s="72">
        <v>105</v>
      </c>
      <c r="M21" s="72">
        <v>104.5</v>
      </c>
      <c r="N21" s="72">
        <v>103.5</v>
      </c>
      <c r="O21" s="72">
        <v>101</v>
      </c>
      <c r="P21" s="72">
        <v>98</v>
      </c>
      <c r="Q21" s="72">
        <v>100</v>
      </c>
      <c r="R21" s="72">
        <v>106.5</v>
      </c>
      <c r="S21" s="72">
        <v>117</v>
      </c>
      <c r="T21" s="72">
        <v>128.5</v>
      </c>
      <c r="U21" s="72">
        <v>139</v>
      </c>
      <c r="V21" s="72">
        <v>145</v>
      </c>
      <c r="W21" s="72">
        <v>132</v>
      </c>
      <c r="X21" s="72">
        <v>124</v>
      </c>
      <c r="Y21" s="72">
        <v>113</v>
      </c>
      <c r="Z21" s="72"/>
      <c r="AA21" s="74">
        <f>SUM(B21:Z21)</f>
        <v>2646</v>
      </c>
    </row>
    <row r="22" spans="1:27" ht="30" customHeight="1" thickBot="1" x14ac:dyDescent="0.25">
      <c r="A22" s="81" t="s">
        <v>17</v>
      </c>
      <c r="B22" s="82">
        <f t="shared" ref="B22:AA22" si="1">SUM(B17:B21)</f>
        <v>4243.8049999999994</v>
      </c>
      <c r="C22" s="83">
        <f t="shared" si="1"/>
        <v>4103.32</v>
      </c>
      <c r="D22" s="83">
        <f t="shared" si="1"/>
        <v>4027.1949999999997</v>
      </c>
      <c r="E22" s="83">
        <f t="shared" si="1"/>
        <v>3984.8449999999993</v>
      </c>
      <c r="F22" s="83">
        <f t="shared" si="1"/>
        <v>4080.9449999999993</v>
      </c>
      <c r="G22" s="83">
        <f t="shared" si="1"/>
        <v>4335.8180000000011</v>
      </c>
      <c r="H22" s="83">
        <f t="shared" si="1"/>
        <v>4920.3340000000007</v>
      </c>
      <c r="I22" s="83">
        <f t="shared" si="1"/>
        <v>5496.8649999999998</v>
      </c>
      <c r="J22" s="83">
        <f t="shared" si="1"/>
        <v>5921.3420000000006</v>
      </c>
      <c r="K22" s="83">
        <f t="shared" si="1"/>
        <v>6151.4709999999995</v>
      </c>
      <c r="L22" s="83">
        <f t="shared" si="1"/>
        <v>6297.01</v>
      </c>
      <c r="M22" s="83">
        <f t="shared" si="1"/>
        <v>6410.3670000000002</v>
      </c>
      <c r="N22" s="83">
        <f t="shared" si="1"/>
        <v>6411.9400000000005</v>
      </c>
      <c r="O22" s="83">
        <f t="shared" si="1"/>
        <v>5927.4890000000005</v>
      </c>
      <c r="P22" s="83">
        <f t="shared" si="1"/>
        <v>5626.4</v>
      </c>
      <c r="Q22" s="83">
        <f t="shared" si="1"/>
        <v>5429.348</v>
      </c>
      <c r="R22" s="83">
        <f t="shared" si="1"/>
        <v>5513.793999999999</v>
      </c>
      <c r="S22" s="83">
        <f t="shared" si="1"/>
        <v>5612.7110000000002</v>
      </c>
      <c r="T22" s="83">
        <f t="shared" si="1"/>
        <v>5599.2350000000006</v>
      </c>
      <c r="U22" s="83">
        <f t="shared" si="1"/>
        <v>5773.9600000000009</v>
      </c>
      <c r="V22" s="83">
        <f t="shared" si="1"/>
        <v>5945.1030000000001</v>
      </c>
      <c r="W22" s="83">
        <f t="shared" si="1"/>
        <v>5527.9159999999993</v>
      </c>
      <c r="X22" s="83">
        <f t="shared" si="1"/>
        <v>5256.7740000000003</v>
      </c>
      <c r="Y22" s="83">
        <f t="shared" si="1"/>
        <v>4799.0169999999998</v>
      </c>
      <c r="Z22" s="84">
        <f t="shared" si="1"/>
        <v>0</v>
      </c>
      <c r="AA22" s="85">
        <f t="shared" si="1"/>
        <v>127397.00400000002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100.5</v>
      </c>
      <c r="C25" s="67">
        <v>97</v>
      </c>
      <c r="D25" s="67">
        <v>94.5</v>
      </c>
      <c r="E25" s="67">
        <v>94</v>
      </c>
      <c r="F25" s="67">
        <v>96.5</v>
      </c>
      <c r="G25" s="67">
        <v>121.5</v>
      </c>
      <c r="H25" s="67">
        <v>110</v>
      </c>
      <c r="I25" s="67">
        <v>114</v>
      </c>
      <c r="J25" s="67">
        <v>113</v>
      </c>
      <c r="K25" s="67">
        <v>108</v>
      </c>
      <c r="L25" s="67">
        <v>105</v>
      </c>
      <c r="M25" s="67">
        <v>104.5</v>
      </c>
      <c r="N25" s="67">
        <v>103.5</v>
      </c>
      <c r="O25" s="67">
        <v>121</v>
      </c>
      <c r="P25" s="67">
        <v>118</v>
      </c>
      <c r="Q25" s="67">
        <v>120</v>
      </c>
      <c r="R25" s="67">
        <v>106.5</v>
      </c>
      <c r="S25" s="67">
        <v>117</v>
      </c>
      <c r="T25" s="67">
        <v>128.5</v>
      </c>
      <c r="U25" s="67">
        <v>139</v>
      </c>
      <c r="V25" s="67">
        <v>145</v>
      </c>
      <c r="W25" s="67">
        <v>132</v>
      </c>
      <c r="X25" s="67">
        <v>124</v>
      </c>
      <c r="Y25" s="67">
        <v>133</v>
      </c>
      <c r="Z25" s="68"/>
      <c r="AA25" s="69">
        <f>SUM(B25:Z25)</f>
        <v>2746</v>
      </c>
    </row>
    <row r="26" spans="1:27" ht="24.95" customHeight="1" x14ac:dyDescent="0.2">
      <c r="A26" s="70" t="s">
        <v>20</v>
      </c>
      <c r="B26" s="71">
        <v>4143.3050000000003</v>
      </c>
      <c r="C26" s="72">
        <v>4006.32</v>
      </c>
      <c r="D26" s="72">
        <v>3942.6950000000002</v>
      </c>
      <c r="E26" s="72">
        <v>3900.8449999999998</v>
      </c>
      <c r="F26" s="72">
        <v>3994.4450000000002</v>
      </c>
      <c r="G26" s="72">
        <v>4234.3180000000002</v>
      </c>
      <c r="H26" s="72">
        <v>4940.3339999999998</v>
      </c>
      <c r="I26" s="72">
        <v>5532.8649999999998</v>
      </c>
      <c r="J26" s="72">
        <v>5977.1040000000003</v>
      </c>
      <c r="K26" s="72">
        <v>6188.4709999999995</v>
      </c>
      <c r="L26" s="72">
        <v>6305.01</v>
      </c>
      <c r="M26" s="72">
        <v>6369.8670000000002</v>
      </c>
      <c r="N26" s="72">
        <v>6368.44</v>
      </c>
      <c r="O26" s="72">
        <v>5901.4889999999996</v>
      </c>
      <c r="P26" s="72">
        <v>5603.4</v>
      </c>
      <c r="Q26" s="72">
        <v>5404.348</v>
      </c>
      <c r="R26" s="72">
        <v>5472.2939999999999</v>
      </c>
      <c r="S26" s="72">
        <v>5525.7110000000002</v>
      </c>
      <c r="T26" s="72">
        <v>5620.7349999999997</v>
      </c>
      <c r="U26" s="72">
        <v>5959.96</v>
      </c>
      <c r="V26" s="72">
        <v>6050.7929999999997</v>
      </c>
      <c r="W26" s="72">
        <v>5685.9160000000002</v>
      </c>
      <c r="X26" s="72">
        <v>5290.4970000000003</v>
      </c>
      <c r="Y26" s="72">
        <v>4686.0169999999998</v>
      </c>
      <c r="Z26" s="73"/>
      <c r="AA26" s="74">
        <f>SUM(B26:Z26)</f>
        <v>127105.179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4243.8050000000003</v>
      </c>
      <c r="C28" s="57">
        <f t="shared" si="2"/>
        <v>4103.32</v>
      </c>
      <c r="D28" s="57">
        <f t="shared" si="2"/>
        <v>4037.1950000000002</v>
      </c>
      <c r="E28" s="57">
        <f t="shared" si="2"/>
        <v>3994.8449999999998</v>
      </c>
      <c r="F28" s="57">
        <f t="shared" si="2"/>
        <v>4090.9450000000002</v>
      </c>
      <c r="G28" s="57">
        <f t="shared" si="2"/>
        <v>4355.8180000000002</v>
      </c>
      <c r="H28" s="57">
        <f t="shared" si="2"/>
        <v>5050.3339999999998</v>
      </c>
      <c r="I28" s="57">
        <f t="shared" si="2"/>
        <v>5646.8649999999998</v>
      </c>
      <c r="J28" s="57">
        <f t="shared" si="2"/>
        <v>6090.1040000000003</v>
      </c>
      <c r="K28" s="57">
        <f t="shared" si="2"/>
        <v>6296.4709999999995</v>
      </c>
      <c r="L28" s="57">
        <f t="shared" si="2"/>
        <v>6410.01</v>
      </c>
      <c r="M28" s="57">
        <f t="shared" si="2"/>
        <v>6474.3670000000002</v>
      </c>
      <c r="N28" s="57">
        <f t="shared" si="2"/>
        <v>6471.94</v>
      </c>
      <c r="O28" s="57">
        <f t="shared" si="2"/>
        <v>6022.4889999999996</v>
      </c>
      <c r="P28" s="57">
        <f t="shared" si="2"/>
        <v>5721.4</v>
      </c>
      <c r="Q28" s="57">
        <f t="shared" si="2"/>
        <v>5524.348</v>
      </c>
      <c r="R28" s="57">
        <f t="shared" si="2"/>
        <v>5578.7939999999999</v>
      </c>
      <c r="S28" s="57">
        <f t="shared" si="2"/>
        <v>5642.7110000000002</v>
      </c>
      <c r="T28" s="57">
        <f t="shared" si="2"/>
        <v>5749.2349999999997</v>
      </c>
      <c r="U28" s="57">
        <f t="shared" si="2"/>
        <v>6098.96</v>
      </c>
      <c r="V28" s="57">
        <f t="shared" si="2"/>
        <v>6195.7929999999997</v>
      </c>
      <c r="W28" s="57">
        <f t="shared" si="2"/>
        <v>5817.9160000000002</v>
      </c>
      <c r="X28" s="57">
        <f t="shared" si="2"/>
        <v>5414.4970000000003</v>
      </c>
      <c r="Y28" s="57">
        <f t="shared" si="2"/>
        <v>4819.0169999999998</v>
      </c>
      <c r="Z28" s="58">
        <f t="shared" si="2"/>
        <v>0</v>
      </c>
      <c r="AA28" s="59">
        <f t="shared" si="2"/>
        <v>129851.179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>
        <v>20</v>
      </c>
      <c r="H31" s="90"/>
      <c r="I31" s="90"/>
      <c r="J31" s="90">
        <v>5</v>
      </c>
      <c r="K31" s="90">
        <v>5</v>
      </c>
      <c r="L31" s="90">
        <v>33</v>
      </c>
      <c r="M31" s="90">
        <v>4</v>
      </c>
      <c r="N31" s="90"/>
      <c r="O31" s="90">
        <v>25</v>
      </c>
      <c r="P31" s="90">
        <v>25</v>
      </c>
      <c r="Q31" s="90">
        <v>25</v>
      </c>
      <c r="R31" s="90">
        <v>5</v>
      </c>
      <c r="S31" s="90"/>
      <c r="T31" s="90">
        <v>75</v>
      </c>
      <c r="U31" s="90">
        <v>110</v>
      </c>
      <c r="V31" s="90">
        <v>75</v>
      </c>
      <c r="W31" s="90">
        <v>75</v>
      </c>
      <c r="X31" s="90">
        <v>82.722999999999999</v>
      </c>
      <c r="Y31" s="90">
        <v>20</v>
      </c>
      <c r="Z31" s="91"/>
      <c r="AA31" s="69">
        <f t="shared" ref="AA31:AA36" si="3">SUM(B31:Z31)</f>
        <v>584.72299999999996</v>
      </c>
    </row>
    <row r="32" spans="1:27" ht="24.95" customHeight="1" x14ac:dyDescent="0.2">
      <c r="A32" s="92" t="s">
        <v>37</v>
      </c>
      <c r="B32" s="93"/>
      <c r="C32" s="94"/>
      <c r="D32" s="94">
        <v>10</v>
      </c>
      <c r="E32" s="94">
        <v>10</v>
      </c>
      <c r="F32" s="94">
        <v>10</v>
      </c>
      <c r="G32" s="94"/>
      <c r="H32" s="94">
        <v>130</v>
      </c>
      <c r="I32" s="94">
        <v>150</v>
      </c>
      <c r="J32" s="94">
        <v>163.762</v>
      </c>
      <c r="K32" s="94">
        <v>140</v>
      </c>
      <c r="L32" s="94">
        <v>80</v>
      </c>
      <c r="M32" s="94">
        <v>60</v>
      </c>
      <c r="N32" s="94">
        <v>60</v>
      </c>
      <c r="O32" s="94">
        <v>70</v>
      </c>
      <c r="P32" s="94">
        <v>70</v>
      </c>
      <c r="Q32" s="94">
        <v>70</v>
      </c>
      <c r="R32" s="94">
        <v>60</v>
      </c>
      <c r="S32" s="94">
        <v>30</v>
      </c>
      <c r="T32" s="94">
        <v>75</v>
      </c>
      <c r="U32" s="94">
        <v>215</v>
      </c>
      <c r="V32" s="94">
        <v>175.69</v>
      </c>
      <c r="W32" s="94">
        <v>215</v>
      </c>
      <c r="X32" s="94">
        <v>75</v>
      </c>
      <c r="Y32" s="94"/>
      <c r="Z32" s="95"/>
      <c r="AA32" s="74">
        <f t="shared" si="3"/>
        <v>1869.452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>
        <v>103.8</v>
      </c>
      <c r="M33" s="94">
        <v>76.3</v>
      </c>
      <c r="N33" s="94">
        <v>155.69999999999999</v>
      </c>
      <c r="O33" s="94">
        <v>72.400000000000006</v>
      </c>
      <c r="P33" s="94">
        <v>172.2</v>
      </c>
      <c r="Q33" s="94">
        <v>164.1</v>
      </c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744.49999999999989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10</v>
      </c>
      <c r="E36" s="83">
        <f t="shared" si="4"/>
        <v>10</v>
      </c>
      <c r="F36" s="83">
        <f t="shared" si="4"/>
        <v>10</v>
      </c>
      <c r="G36" s="83">
        <f t="shared" si="4"/>
        <v>20</v>
      </c>
      <c r="H36" s="83">
        <f t="shared" si="4"/>
        <v>130</v>
      </c>
      <c r="I36" s="83">
        <f t="shared" si="4"/>
        <v>150</v>
      </c>
      <c r="J36" s="83">
        <f t="shared" si="4"/>
        <v>168.762</v>
      </c>
      <c r="K36" s="83">
        <f t="shared" si="4"/>
        <v>145</v>
      </c>
      <c r="L36" s="83">
        <f t="shared" si="4"/>
        <v>216.8</v>
      </c>
      <c r="M36" s="83">
        <f t="shared" si="4"/>
        <v>140.30000000000001</v>
      </c>
      <c r="N36" s="83">
        <f t="shared" si="4"/>
        <v>215.7</v>
      </c>
      <c r="O36" s="83">
        <f t="shared" si="4"/>
        <v>167.4</v>
      </c>
      <c r="P36" s="83">
        <f t="shared" si="4"/>
        <v>267.2</v>
      </c>
      <c r="Q36" s="83">
        <f t="shared" si="4"/>
        <v>259.10000000000002</v>
      </c>
      <c r="R36" s="83">
        <f t="shared" si="4"/>
        <v>65</v>
      </c>
      <c r="S36" s="83">
        <f t="shared" si="4"/>
        <v>30</v>
      </c>
      <c r="T36" s="83">
        <f t="shared" si="4"/>
        <v>150</v>
      </c>
      <c r="U36" s="83">
        <f t="shared" si="4"/>
        <v>325</v>
      </c>
      <c r="V36" s="83">
        <f t="shared" si="4"/>
        <v>250.69</v>
      </c>
      <c r="W36" s="83">
        <f t="shared" si="4"/>
        <v>290</v>
      </c>
      <c r="X36" s="83">
        <f t="shared" si="4"/>
        <v>157.72300000000001</v>
      </c>
      <c r="Y36" s="83">
        <f t="shared" si="4"/>
        <v>20</v>
      </c>
      <c r="Z36" s="84">
        <f t="shared" si="4"/>
        <v>0</v>
      </c>
      <c r="AA36" s="85">
        <f t="shared" si="3"/>
        <v>3198.6750000000002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>
        <v>103.8</v>
      </c>
      <c r="M41" s="94">
        <v>76.3</v>
      </c>
      <c r="N41" s="94">
        <v>155.69999999999999</v>
      </c>
      <c r="O41" s="94">
        <v>72.400000000000006</v>
      </c>
      <c r="P41" s="94">
        <v>172.2</v>
      </c>
      <c r="Q41" s="94">
        <v>164.1</v>
      </c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744.49999999999989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103.8</v>
      </c>
      <c r="M44" s="83">
        <f t="shared" si="6"/>
        <v>76.3</v>
      </c>
      <c r="N44" s="83">
        <f t="shared" si="6"/>
        <v>155.69999999999999</v>
      </c>
      <c r="O44" s="83">
        <f t="shared" si="6"/>
        <v>72.400000000000006</v>
      </c>
      <c r="P44" s="83">
        <f t="shared" si="6"/>
        <v>172.2</v>
      </c>
      <c r="Q44" s="83">
        <f t="shared" si="6"/>
        <v>164.1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744.49999999999989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4243.8049999999994</v>
      </c>
      <c r="C47" s="83">
        <f t="shared" ref="C47:Z47" si="8">SUM(C10:C13)+C22+C36</f>
        <v>4103.32</v>
      </c>
      <c r="D47" s="83">
        <f t="shared" si="8"/>
        <v>4037.1949999999997</v>
      </c>
      <c r="E47" s="83">
        <f t="shared" si="8"/>
        <v>3994.8449999999993</v>
      </c>
      <c r="F47" s="83">
        <f t="shared" si="8"/>
        <v>4090.9449999999993</v>
      </c>
      <c r="G47" s="83">
        <f t="shared" si="8"/>
        <v>4355.8180000000011</v>
      </c>
      <c r="H47" s="83">
        <f t="shared" si="8"/>
        <v>5050.3340000000007</v>
      </c>
      <c r="I47" s="83">
        <f t="shared" si="8"/>
        <v>5646.8649999999998</v>
      </c>
      <c r="J47" s="83">
        <f t="shared" si="8"/>
        <v>6090.1040000000003</v>
      </c>
      <c r="K47" s="83">
        <f t="shared" si="8"/>
        <v>6296.4709999999995</v>
      </c>
      <c r="L47" s="83">
        <f t="shared" si="8"/>
        <v>6513.81</v>
      </c>
      <c r="M47" s="83">
        <f t="shared" si="8"/>
        <v>6550.6670000000004</v>
      </c>
      <c r="N47" s="83">
        <f t="shared" si="8"/>
        <v>6627.64</v>
      </c>
      <c r="O47" s="83">
        <f t="shared" si="8"/>
        <v>6094.8890000000001</v>
      </c>
      <c r="P47" s="83">
        <f t="shared" si="8"/>
        <v>5893.5999999999995</v>
      </c>
      <c r="Q47" s="83">
        <f t="shared" si="8"/>
        <v>5688.4480000000003</v>
      </c>
      <c r="R47" s="83">
        <f t="shared" si="8"/>
        <v>5578.793999999999</v>
      </c>
      <c r="S47" s="83">
        <f t="shared" si="8"/>
        <v>5642.7110000000002</v>
      </c>
      <c r="T47" s="83">
        <f t="shared" si="8"/>
        <v>5749.2350000000006</v>
      </c>
      <c r="U47" s="83">
        <f t="shared" si="8"/>
        <v>6098.9600000000009</v>
      </c>
      <c r="V47" s="83">
        <f t="shared" si="8"/>
        <v>6195.7929999999997</v>
      </c>
      <c r="W47" s="83">
        <f t="shared" si="8"/>
        <v>5817.9159999999993</v>
      </c>
      <c r="X47" s="83">
        <f t="shared" si="8"/>
        <v>5414.4970000000003</v>
      </c>
      <c r="Y47" s="83">
        <f t="shared" si="8"/>
        <v>4819.0169999999998</v>
      </c>
      <c r="Z47" s="84">
        <f t="shared" si="8"/>
        <v>0</v>
      </c>
      <c r="AA47" s="100">
        <f>SUM(B47:Z47)</f>
        <v>130595.679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J15" sqref="J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-615</v>
      </c>
      <c r="C4" s="18">
        <v>-615</v>
      </c>
      <c r="D4" s="18">
        <v>-615</v>
      </c>
      <c r="E4" s="18">
        <v>-612</v>
      </c>
      <c r="F4" s="18">
        <v>-605.9</v>
      </c>
      <c r="G4" s="18">
        <v>-504.2</v>
      </c>
      <c r="H4" s="18">
        <v>-343.5</v>
      </c>
      <c r="I4" s="18">
        <v>-301.39999999999998</v>
      </c>
      <c r="J4" s="18">
        <v>-74.400000000000006</v>
      </c>
      <c r="K4" s="18">
        <v>-194.1</v>
      </c>
      <c r="L4" s="18">
        <v>103.8</v>
      </c>
      <c r="M4" s="18">
        <v>76.3</v>
      </c>
      <c r="N4" s="18">
        <v>155.69999999999999</v>
      </c>
      <c r="O4" s="18">
        <v>72.400000000000006</v>
      </c>
      <c r="P4" s="18">
        <v>172.2</v>
      </c>
      <c r="Q4" s="18">
        <v>164.1</v>
      </c>
      <c r="R4" s="18">
        <v>-141.5</v>
      </c>
      <c r="S4" s="18">
        <v>-177</v>
      </c>
      <c r="T4" s="18">
        <v>-163.80000000000001</v>
      </c>
      <c r="U4" s="18">
        <v>-88.5</v>
      </c>
      <c r="V4" s="18">
        <v>-62.2</v>
      </c>
      <c r="W4" s="18">
        <v>-192.1</v>
      </c>
      <c r="X4" s="18">
        <v>-405.8</v>
      </c>
      <c r="Y4" s="18">
        <v>-478.1</v>
      </c>
      <c r="Z4" s="19"/>
      <c r="AA4" s="107">
        <f>SUM(B4:Z4)</f>
        <v>-5445.0000000000009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70.900000000000006</v>
      </c>
      <c r="C7" s="113">
        <v>59.83</v>
      </c>
      <c r="D7" s="113">
        <v>52.45</v>
      </c>
      <c r="E7" s="113">
        <v>50.83</v>
      </c>
      <c r="F7" s="113">
        <v>50.83</v>
      </c>
      <c r="G7" s="113">
        <v>59.83</v>
      </c>
      <c r="H7" s="113">
        <v>80.53</v>
      </c>
      <c r="I7" s="113">
        <v>86.45</v>
      </c>
      <c r="J7" s="113">
        <v>79.62</v>
      </c>
      <c r="K7" s="113">
        <v>72.81</v>
      </c>
      <c r="L7" s="113">
        <v>72.81</v>
      </c>
      <c r="M7" s="113">
        <v>75.34</v>
      </c>
      <c r="N7" s="113">
        <v>70.900000000000006</v>
      </c>
      <c r="O7" s="113">
        <v>58.11</v>
      </c>
      <c r="P7" s="113">
        <v>57.98</v>
      </c>
      <c r="Q7" s="113">
        <v>53.82</v>
      </c>
      <c r="R7" s="113">
        <v>59.83</v>
      </c>
      <c r="S7" s="113">
        <v>65</v>
      </c>
      <c r="T7" s="113">
        <v>70</v>
      </c>
      <c r="U7" s="113">
        <v>70.900000000000006</v>
      </c>
      <c r="V7" s="113">
        <v>74.400000000000006</v>
      </c>
      <c r="W7" s="113">
        <v>70.900000000000006</v>
      </c>
      <c r="X7" s="113">
        <v>69.08</v>
      </c>
      <c r="Y7" s="113">
        <v>70.900000000000006</v>
      </c>
      <c r="Z7" s="114"/>
      <c r="AA7" s="115">
        <v>66.835416666666674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615</v>
      </c>
      <c r="C13" s="125">
        <v>615</v>
      </c>
      <c r="D13" s="125">
        <v>615</v>
      </c>
      <c r="E13" s="125">
        <v>612</v>
      </c>
      <c r="F13" s="125">
        <v>605.9</v>
      </c>
      <c r="G13" s="125">
        <v>504.2</v>
      </c>
      <c r="H13" s="125">
        <v>343.5</v>
      </c>
      <c r="I13" s="125">
        <v>301.39999999999998</v>
      </c>
      <c r="J13" s="125">
        <v>74.400000000000006</v>
      </c>
      <c r="K13" s="125">
        <v>194.1</v>
      </c>
      <c r="L13" s="125"/>
      <c r="M13" s="125"/>
      <c r="N13" s="125"/>
      <c r="O13" s="125"/>
      <c r="P13" s="125"/>
      <c r="Q13" s="125"/>
      <c r="R13" s="125">
        <v>141.5</v>
      </c>
      <c r="S13" s="125">
        <v>177</v>
      </c>
      <c r="T13" s="125">
        <v>163.80000000000001</v>
      </c>
      <c r="U13" s="125">
        <v>88.5</v>
      </c>
      <c r="V13" s="125">
        <v>62.2</v>
      </c>
      <c r="W13" s="125">
        <v>192.1</v>
      </c>
      <c r="X13" s="125">
        <v>405.8</v>
      </c>
      <c r="Y13" s="126">
        <v>478.1</v>
      </c>
      <c r="Z13" s="127"/>
      <c r="AA13" s="128">
        <f t="shared" si="0"/>
        <v>6189.5000000000009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615</v>
      </c>
      <c r="C16" s="131">
        <f t="shared" ref="C16:Z16" si="1">IF(LEN(C$2)&gt;0,SUM(C11:C15),"")</f>
        <v>615</v>
      </c>
      <c r="D16" s="131">
        <f t="shared" si="1"/>
        <v>615</v>
      </c>
      <c r="E16" s="131">
        <f t="shared" si="1"/>
        <v>612</v>
      </c>
      <c r="F16" s="131">
        <f t="shared" si="1"/>
        <v>605.9</v>
      </c>
      <c r="G16" s="131">
        <f t="shared" si="1"/>
        <v>504.2</v>
      </c>
      <c r="H16" s="131">
        <f t="shared" si="1"/>
        <v>343.5</v>
      </c>
      <c r="I16" s="131">
        <f t="shared" si="1"/>
        <v>301.39999999999998</v>
      </c>
      <c r="J16" s="131">
        <f t="shared" si="1"/>
        <v>74.400000000000006</v>
      </c>
      <c r="K16" s="131">
        <f t="shared" si="1"/>
        <v>194.1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141.5</v>
      </c>
      <c r="S16" s="131">
        <f t="shared" si="1"/>
        <v>177</v>
      </c>
      <c r="T16" s="131">
        <f t="shared" si="1"/>
        <v>163.80000000000001</v>
      </c>
      <c r="U16" s="131">
        <f t="shared" si="1"/>
        <v>88.5</v>
      </c>
      <c r="V16" s="131">
        <f t="shared" si="1"/>
        <v>62.2</v>
      </c>
      <c r="W16" s="131">
        <f t="shared" si="1"/>
        <v>192.1</v>
      </c>
      <c r="X16" s="131">
        <f t="shared" si="1"/>
        <v>405.8</v>
      </c>
      <c r="Y16" s="131">
        <f t="shared" si="1"/>
        <v>478.1</v>
      </c>
      <c r="Z16" s="132" t="str">
        <f t="shared" si="1"/>
        <v/>
      </c>
      <c r="AA16" s="85">
        <f t="shared" si="0"/>
        <v>6189.5000000000009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>
        <v>103.8</v>
      </c>
      <c r="M21" s="125">
        <v>76.3</v>
      </c>
      <c r="N21" s="125">
        <v>155.69999999999999</v>
      </c>
      <c r="O21" s="125">
        <v>72.400000000000006</v>
      </c>
      <c r="P21" s="125">
        <v>172.2</v>
      </c>
      <c r="Q21" s="125">
        <v>164.1</v>
      </c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744.49999999999989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103.8</v>
      </c>
      <c r="M24" s="131">
        <f t="shared" si="3"/>
        <v>76.3</v>
      </c>
      <c r="N24" s="131">
        <f t="shared" si="3"/>
        <v>155.69999999999999</v>
      </c>
      <c r="O24" s="131">
        <f t="shared" si="3"/>
        <v>72.400000000000006</v>
      </c>
      <c r="P24" s="131">
        <f t="shared" si="3"/>
        <v>172.2</v>
      </c>
      <c r="Q24" s="131">
        <f t="shared" si="3"/>
        <v>164.1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744.49999999999989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2021-05-30T11:08:36Z</dcterms:created>
  <dcterms:modified xsi:type="dcterms:W3CDTF">2021-05-30T11:08:36Z</dcterms:modified>
</cp:coreProperties>
</file>