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[1]SPOT_Orders_OverView_01!$A$47:$A$75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<sst xmlns="http://schemas.openxmlformats.org/spreadsheetml/2006/main" count="109" uniqueCount="48">
  <si>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29/05/2021 14:08:17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</si>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</sst>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151</c:v>
                </c:pt>
                <c:pt idx="19">
                  <c:v>151</c:v>
                </c:pt>
                <c:pt idx="20">
                  <c:v>151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2012.7449999999999</c:v>
                </c:pt>
                <c:pt idx="1">
                  <c:v>1784.163</c:v>
                </c:pt>
                <c:pt idx="2">
                  <c:v>1630.4350000000002</c:v>
                </c:pt>
                <c:pt idx="3">
                  <c:v>1701.354</c:v>
                </c:pt>
                <c:pt idx="4">
                  <c:v>1696.058</c:v>
                </c:pt>
                <c:pt idx="5">
                  <c:v>1569.9280000000001</c:v>
                </c:pt>
                <c:pt idx="6">
                  <c:v>1411.537</c:v>
                </c:pt>
                <c:pt idx="7">
                  <c:v>1379.9</c:v>
                </c:pt>
                <c:pt idx="8">
                  <c:v>1379.9</c:v>
                </c:pt>
                <c:pt idx="9">
                  <c:v>1553.623</c:v>
                </c:pt>
                <c:pt idx="10">
                  <c:v>1630.7910000000002</c:v>
                </c:pt>
                <c:pt idx="11">
                  <c:v>1715.8620000000001</c:v>
                </c:pt>
                <c:pt idx="12">
                  <c:v>1477.9</c:v>
                </c:pt>
                <c:pt idx="13">
                  <c:v>1199.9000000000001</c:v>
                </c:pt>
                <c:pt idx="14">
                  <c:v>1199.9000000000001</c:v>
                </c:pt>
                <c:pt idx="15">
                  <c:v>1199.9000000000001</c:v>
                </c:pt>
                <c:pt idx="16">
                  <c:v>1470.4450000000002</c:v>
                </c:pt>
                <c:pt idx="17">
                  <c:v>1766.7470000000001</c:v>
                </c:pt>
                <c:pt idx="18">
                  <c:v>1845.8240000000001</c:v>
                </c:pt>
                <c:pt idx="19">
                  <c:v>1827.518</c:v>
                </c:pt>
                <c:pt idx="20">
                  <c:v>2069.5239999999999</c:v>
                </c:pt>
                <c:pt idx="21">
                  <c:v>2086.3630000000003</c:v>
                </c:pt>
                <c:pt idx="22">
                  <c:v>2131.21</c:v>
                </c:pt>
                <c:pt idx="23">
                  <c:v>2150.4160000000002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1539</c:v>
                </c:pt>
                <c:pt idx="1">
                  <c:v>1588</c:v>
                </c:pt>
                <c:pt idx="2">
                  <c:v>1639</c:v>
                </c:pt>
                <c:pt idx="3">
                  <c:v>1640</c:v>
                </c:pt>
                <c:pt idx="4">
                  <c:v>1639</c:v>
                </c:pt>
                <c:pt idx="5">
                  <c:v>1640</c:v>
                </c:pt>
                <c:pt idx="6">
                  <c:v>1644</c:v>
                </c:pt>
                <c:pt idx="7">
                  <c:v>1587.634</c:v>
                </c:pt>
                <c:pt idx="8">
                  <c:v>1495.6</c:v>
                </c:pt>
                <c:pt idx="9">
                  <c:v>1486</c:v>
                </c:pt>
                <c:pt idx="10">
                  <c:v>1471</c:v>
                </c:pt>
                <c:pt idx="11">
                  <c:v>1475</c:v>
                </c:pt>
                <c:pt idx="12">
                  <c:v>1559.078</c:v>
                </c:pt>
                <c:pt idx="13">
                  <c:v>1549</c:v>
                </c:pt>
                <c:pt idx="14">
                  <c:v>1438.8</c:v>
                </c:pt>
                <c:pt idx="15">
                  <c:v>1467.1</c:v>
                </c:pt>
                <c:pt idx="16">
                  <c:v>1570</c:v>
                </c:pt>
                <c:pt idx="17">
                  <c:v>1581</c:v>
                </c:pt>
                <c:pt idx="18">
                  <c:v>1422</c:v>
                </c:pt>
                <c:pt idx="19">
                  <c:v>1021.8</c:v>
                </c:pt>
                <c:pt idx="20">
                  <c:v>1138.8</c:v>
                </c:pt>
                <c:pt idx="21">
                  <c:v>969.4</c:v>
                </c:pt>
                <c:pt idx="22">
                  <c:v>1219.752</c:v>
                </c:pt>
                <c:pt idx="23">
                  <c:v>1455.162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370.55599999999998</c:v>
                </c:pt>
                <c:pt idx="1">
                  <c:v>344.60599999999994</c:v>
                </c:pt>
                <c:pt idx="2">
                  <c:v>335.27700000000004</c:v>
                </c:pt>
                <c:pt idx="3">
                  <c:v>326.94999999999993</c:v>
                </c:pt>
                <c:pt idx="4">
                  <c:v>323.61400000000003</c:v>
                </c:pt>
                <c:pt idx="5">
                  <c:v>378.65199999999982</c:v>
                </c:pt>
                <c:pt idx="6">
                  <c:v>616.56399999999996</c:v>
                </c:pt>
                <c:pt idx="7">
                  <c:v>1010.3109999999999</c:v>
                </c:pt>
                <c:pt idx="8">
                  <c:v>1419.0090000000005</c:v>
                </c:pt>
                <c:pt idx="9">
                  <c:v>1746.3309999999999</c:v>
                </c:pt>
                <c:pt idx="10">
                  <c:v>1972.7750000000005</c:v>
                </c:pt>
                <c:pt idx="11">
                  <c:v>2096.3870000000002</c:v>
                </c:pt>
                <c:pt idx="12">
                  <c:v>2142.9620000000004</c:v>
                </c:pt>
                <c:pt idx="13">
                  <c:v>2113.2690000000007</c:v>
                </c:pt>
                <c:pt idx="14">
                  <c:v>1981.462</c:v>
                </c:pt>
                <c:pt idx="15">
                  <c:v>1716.3509999999999</c:v>
                </c:pt>
                <c:pt idx="16">
                  <c:v>1415.7410000000002</c:v>
                </c:pt>
                <c:pt idx="17">
                  <c:v>1062.4970000000005</c:v>
                </c:pt>
                <c:pt idx="18">
                  <c:v>718.12000000000023</c:v>
                </c:pt>
                <c:pt idx="19">
                  <c:v>560.14400000000001</c:v>
                </c:pt>
                <c:pt idx="20">
                  <c:v>580.27599999999984</c:v>
                </c:pt>
                <c:pt idx="21">
                  <c:v>605.89699999999982</c:v>
                </c:pt>
                <c:pt idx="22">
                  <c:v>607.66099999999994</c:v>
                </c:pt>
                <c:pt idx="23">
                  <c:v>608.05299999999977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168</c:v>
                </c:pt>
                <c:pt idx="1">
                  <c:v>168</c:v>
                </c:pt>
                <c:pt idx="2">
                  <c:v>168</c:v>
                </c:pt>
                <c:pt idx="3">
                  <c:v>68</c:v>
                </c:pt>
                <c:pt idx="4">
                  <c:v>64</c:v>
                </c:pt>
                <c:pt idx="5">
                  <c:v>94</c:v>
                </c:pt>
                <c:pt idx="6">
                  <c:v>124</c:v>
                </c:pt>
                <c:pt idx="7">
                  <c:v>246</c:v>
                </c:pt>
                <c:pt idx="8">
                  <c:v>345</c:v>
                </c:pt>
                <c:pt idx="9">
                  <c:v>235</c:v>
                </c:pt>
                <c:pt idx="10">
                  <c:v>249</c:v>
                </c:pt>
                <c:pt idx="11">
                  <c:v>170</c:v>
                </c:pt>
                <c:pt idx="12">
                  <c:v>170</c:v>
                </c:pt>
                <c:pt idx="13">
                  <c:v>102</c:v>
                </c:pt>
                <c:pt idx="14">
                  <c:v>102</c:v>
                </c:pt>
                <c:pt idx="15">
                  <c:v>151</c:v>
                </c:pt>
                <c:pt idx="16">
                  <c:v>88</c:v>
                </c:pt>
                <c:pt idx="17">
                  <c:v>227</c:v>
                </c:pt>
                <c:pt idx="18">
                  <c:v>733</c:v>
                </c:pt>
                <c:pt idx="19">
                  <c:v>1536</c:v>
                </c:pt>
                <c:pt idx="20">
                  <c:v>1568</c:v>
                </c:pt>
                <c:pt idx="21">
                  <c:v>1363</c:v>
                </c:pt>
                <c:pt idx="22">
                  <c:v>703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7204432"/>
        <c:axId val="3772048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4241.3010000000004</c:v>
                </c:pt>
                <c:pt idx="1">
                  <c:v>4035.7690000000002</c:v>
                </c:pt>
                <c:pt idx="2">
                  <c:v>3923.7120000000004</c:v>
                </c:pt>
                <c:pt idx="3">
                  <c:v>3887.3039999999992</c:v>
                </c:pt>
                <c:pt idx="4">
                  <c:v>3873.6720000000009</c:v>
                </c:pt>
                <c:pt idx="5">
                  <c:v>3833.58</c:v>
                </c:pt>
                <c:pt idx="6">
                  <c:v>3947.1010000000001</c:v>
                </c:pt>
                <c:pt idx="7">
                  <c:v>4374.8449999999993</c:v>
                </c:pt>
                <c:pt idx="8">
                  <c:v>4790.465000000002</c:v>
                </c:pt>
                <c:pt idx="9">
                  <c:v>5171.9539999999997</c:v>
                </c:pt>
                <c:pt idx="10">
                  <c:v>5474.5659999999989</c:v>
                </c:pt>
                <c:pt idx="11">
                  <c:v>5608.2489999999998</c:v>
                </c:pt>
                <c:pt idx="12">
                  <c:v>5500.9400000000005</c:v>
                </c:pt>
                <c:pt idx="13">
                  <c:v>5115.1690000000017</c:v>
                </c:pt>
                <c:pt idx="14">
                  <c:v>4873.2029999999995</c:v>
                </c:pt>
                <c:pt idx="15">
                  <c:v>4685.333999999998</c:v>
                </c:pt>
                <c:pt idx="16">
                  <c:v>4695.1859999999988</c:v>
                </c:pt>
                <c:pt idx="17">
                  <c:v>4788.2439999999997</c:v>
                </c:pt>
                <c:pt idx="18">
                  <c:v>4869.9440000000004</c:v>
                </c:pt>
                <c:pt idx="19">
                  <c:v>5096.4359999999988</c:v>
                </c:pt>
                <c:pt idx="20">
                  <c:v>5507.561999999999</c:v>
                </c:pt>
                <c:pt idx="21">
                  <c:v>5175.6540000000014</c:v>
                </c:pt>
                <c:pt idx="22">
                  <c:v>4812.588999999999</c:v>
                </c:pt>
                <c:pt idx="23">
                  <c:v>4402.631000000004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204432"/>
        <c:axId val="3772048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70.239999999999995</c:v>
                </c:pt>
                <c:pt idx="1">
                  <c:v>60.76</c:v>
                </c:pt>
                <c:pt idx="2">
                  <c:v>60.76</c:v>
                </c:pt>
                <c:pt idx="3">
                  <c:v>60.76</c:v>
                </c:pt>
                <c:pt idx="4">
                  <c:v>60.76</c:v>
                </c:pt>
                <c:pt idx="5">
                  <c:v>60.76</c:v>
                </c:pt>
                <c:pt idx="6">
                  <c:v>59.23</c:v>
                </c:pt>
                <c:pt idx="7">
                  <c:v>47.36</c:v>
                </c:pt>
                <c:pt idx="8">
                  <c:v>45.73</c:v>
                </c:pt>
                <c:pt idx="9">
                  <c:v>60.76</c:v>
                </c:pt>
                <c:pt idx="10">
                  <c:v>60.76</c:v>
                </c:pt>
                <c:pt idx="11">
                  <c:v>70.239999999999995</c:v>
                </c:pt>
                <c:pt idx="12">
                  <c:v>63</c:v>
                </c:pt>
                <c:pt idx="13">
                  <c:v>24.85</c:v>
                </c:pt>
                <c:pt idx="14">
                  <c:v>4.08</c:v>
                </c:pt>
                <c:pt idx="15">
                  <c:v>4.99</c:v>
                </c:pt>
                <c:pt idx="16">
                  <c:v>60.76</c:v>
                </c:pt>
                <c:pt idx="17">
                  <c:v>70.14</c:v>
                </c:pt>
                <c:pt idx="18">
                  <c:v>66.06</c:v>
                </c:pt>
                <c:pt idx="19">
                  <c:v>62.4</c:v>
                </c:pt>
                <c:pt idx="20">
                  <c:v>71.62</c:v>
                </c:pt>
                <c:pt idx="21">
                  <c:v>75.61</c:v>
                </c:pt>
                <c:pt idx="22">
                  <c:v>81.239999999999995</c:v>
                </c:pt>
                <c:pt idx="23">
                  <c:v>73.61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205608"/>
        <c:axId val="377205216"/>
      </c:lineChart>
      <c:catAx>
        <c:axId val="377204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204824"/>
        <c:crosses val="autoZero"/>
        <c:auto val="1"/>
        <c:lblAlgn val="ctr"/>
        <c:lblOffset val="100"/>
        <c:noMultiLvlLbl val="0"/>
      </c:catAx>
      <c:valAx>
        <c:axId val="377204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204432"/>
        <c:crosses val="autoZero"/>
        <c:crossBetween val="between"/>
      </c:valAx>
      <c:valAx>
        <c:axId val="377205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205608"/>
        <c:crosses val="max"/>
        <c:crossBetween val="between"/>
      </c:valAx>
      <c:catAx>
        <c:axId val="377205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7205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44346</v>
          </cell>
        </row>
        <row r="5">
          <cell r="C5" t="str">
            <v>DAM</v>
          </cell>
        </row>
        <row r="26">
          <cell r="C26">
            <v>3624</v>
          </cell>
        </row>
        <row r="27">
          <cell r="C27">
            <v>39891.943000000043</v>
          </cell>
        </row>
        <row r="28">
          <cell r="C28">
            <v>8880</v>
          </cell>
        </row>
        <row r="29">
          <cell r="C29">
            <v>35236.125999999989</v>
          </cell>
        </row>
        <row r="30">
          <cell r="C30">
            <v>25053.465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21097.578999999998</v>
          </cell>
        </row>
        <row r="39">
          <cell r="C39">
            <v>20133.803</v>
          </cell>
        </row>
        <row r="40">
          <cell r="C40">
            <v>67765.684999999998</v>
          </cell>
        </row>
        <row r="41">
          <cell r="C41">
            <v>0</v>
          </cell>
        </row>
        <row r="42">
          <cell r="C42">
            <v>1273.3430000000001</v>
          </cell>
        </row>
        <row r="43">
          <cell r="C43">
            <v>2415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70.239999999999995</v>
          </cell>
          <cell r="C7">
            <v>60.76</v>
          </cell>
          <cell r="D7">
            <v>60.76</v>
          </cell>
          <cell r="E7">
            <v>60.76</v>
          </cell>
          <cell r="F7">
            <v>60.76</v>
          </cell>
          <cell r="G7">
            <v>60.76</v>
          </cell>
          <cell r="H7">
            <v>59.23</v>
          </cell>
          <cell r="I7">
            <v>47.36</v>
          </cell>
          <cell r="J7">
            <v>45.73</v>
          </cell>
          <cell r="K7">
            <v>60.76</v>
          </cell>
          <cell r="L7">
            <v>60.76</v>
          </cell>
          <cell r="M7">
            <v>70.239999999999995</v>
          </cell>
          <cell r="N7">
            <v>63</v>
          </cell>
          <cell r="O7">
            <v>24.85</v>
          </cell>
          <cell r="P7">
            <v>4.08</v>
          </cell>
          <cell r="Q7">
            <v>4.99</v>
          </cell>
          <cell r="R7">
            <v>60.76</v>
          </cell>
          <cell r="S7">
            <v>70.14</v>
          </cell>
          <cell r="T7">
            <v>66.06</v>
          </cell>
          <cell r="U7">
            <v>62.4</v>
          </cell>
          <cell r="V7">
            <v>71.62</v>
          </cell>
          <cell r="W7">
            <v>75.61</v>
          </cell>
          <cell r="X7">
            <v>81.239999999999995</v>
          </cell>
          <cell r="Y7">
            <v>73.61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70.239999999999995</v>
          </cell>
          <cell r="C7">
            <v>60.76</v>
          </cell>
          <cell r="D7">
            <v>60.76</v>
          </cell>
          <cell r="E7">
            <v>60.76</v>
          </cell>
          <cell r="F7">
            <v>60.76</v>
          </cell>
          <cell r="G7">
            <v>60.76</v>
          </cell>
          <cell r="H7">
            <v>59.23</v>
          </cell>
          <cell r="I7">
            <v>47.36</v>
          </cell>
          <cell r="J7">
            <v>45.73</v>
          </cell>
          <cell r="K7">
            <v>60.76</v>
          </cell>
          <cell r="L7">
            <v>60.76</v>
          </cell>
          <cell r="M7">
            <v>70.239999999999995</v>
          </cell>
          <cell r="N7">
            <v>63</v>
          </cell>
          <cell r="O7">
            <v>24.85</v>
          </cell>
          <cell r="P7">
            <v>4.08</v>
          </cell>
          <cell r="Q7">
            <v>4.99</v>
          </cell>
          <cell r="R7">
            <v>60.76</v>
          </cell>
          <cell r="S7">
            <v>70.14</v>
          </cell>
          <cell r="T7">
            <v>66.06</v>
          </cell>
          <cell r="U7">
            <v>62.4</v>
          </cell>
          <cell r="V7">
            <v>71.62</v>
          </cell>
          <cell r="W7">
            <v>75.61</v>
          </cell>
          <cell r="X7">
            <v>81.239999999999995</v>
          </cell>
          <cell r="Y7">
            <v>73.61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410</v>
          </cell>
          <cell r="C23">
            <v>410</v>
          </cell>
          <cell r="D23">
            <v>412</v>
          </cell>
          <cell r="E23">
            <v>412</v>
          </cell>
          <cell r="F23">
            <v>414</v>
          </cell>
          <cell r="G23">
            <v>414</v>
          </cell>
          <cell r="H23">
            <v>313.637</v>
          </cell>
          <cell r="I23">
            <v>282</v>
          </cell>
          <cell r="J23">
            <v>282</v>
          </cell>
          <cell r="K23">
            <v>398</v>
          </cell>
          <cell r="L23">
            <v>398</v>
          </cell>
          <cell r="M23">
            <v>397</v>
          </cell>
          <cell r="N23">
            <v>396</v>
          </cell>
          <cell r="O23">
            <v>282</v>
          </cell>
          <cell r="P23">
            <v>282</v>
          </cell>
          <cell r="Q23">
            <v>282</v>
          </cell>
          <cell r="R23">
            <v>397</v>
          </cell>
          <cell r="S23">
            <v>398</v>
          </cell>
          <cell r="T23">
            <v>398</v>
          </cell>
          <cell r="U23">
            <v>400</v>
          </cell>
          <cell r="V23">
            <v>401</v>
          </cell>
          <cell r="W23">
            <v>403</v>
          </cell>
          <cell r="X23">
            <v>405</v>
          </cell>
          <cell r="Y23">
            <v>407</v>
          </cell>
        </row>
        <row r="24">
          <cell r="B24">
            <v>503.476</v>
          </cell>
          <cell r="C24">
            <v>330</v>
          </cell>
          <cell r="D24">
            <v>214</v>
          </cell>
          <cell r="E24">
            <v>214</v>
          </cell>
          <cell r="F24">
            <v>214</v>
          </cell>
          <cell r="G24">
            <v>214</v>
          </cell>
          <cell r="H24">
            <v>214</v>
          </cell>
          <cell r="I24">
            <v>214</v>
          </cell>
          <cell r="J24">
            <v>214</v>
          </cell>
          <cell r="K24">
            <v>214</v>
          </cell>
          <cell r="L24">
            <v>214</v>
          </cell>
          <cell r="M24">
            <v>290.96199999999999</v>
          </cell>
          <cell r="N24">
            <v>214</v>
          </cell>
          <cell r="O24">
            <v>214</v>
          </cell>
          <cell r="P24">
            <v>214</v>
          </cell>
          <cell r="Q24">
            <v>214</v>
          </cell>
          <cell r="R24">
            <v>214</v>
          </cell>
          <cell r="S24">
            <v>214</v>
          </cell>
          <cell r="T24">
            <v>214</v>
          </cell>
          <cell r="U24">
            <v>214</v>
          </cell>
          <cell r="V24">
            <v>400</v>
          </cell>
          <cell r="W24">
            <v>403</v>
          </cell>
          <cell r="X24">
            <v>405</v>
          </cell>
          <cell r="Y24">
            <v>408</v>
          </cell>
        </row>
        <row r="27">
          <cell r="B27">
            <v>500</v>
          </cell>
          <cell r="C27">
            <v>466.26299999999998</v>
          </cell>
          <cell r="D27">
            <v>426.53500000000003</v>
          </cell>
          <cell r="E27">
            <v>497.45400000000001</v>
          </cell>
          <cell r="F27">
            <v>490.15800000000002</v>
          </cell>
          <cell r="G27">
            <v>364.02800000000002</v>
          </cell>
          <cell r="H27">
            <v>336</v>
          </cell>
          <cell r="I27">
            <v>336</v>
          </cell>
          <cell r="J27">
            <v>336</v>
          </cell>
          <cell r="K27">
            <v>393.72300000000001</v>
          </cell>
          <cell r="L27">
            <v>470.89100000000002</v>
          </cell>
          <cell r="M27">
            <v>500</v>
          </cell>
          <cell r="N27">
            <v>500</v>
          </cell>
          <cell r="O27">
            <v>336</v>
          </cell>
          <cell r="P27">
            <v>336</v>
          </cell>
          <cell r="Q27">
            <v>336</v>
          </cell>
          <cell r="R27">
            <v>421.54500000000002</v>
          </cell>
          <cell r="S27">
            <v>500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600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240</v>
          </cell>
          <cell r="I33">
            <v>240</v>
          </cell>
          <cell r="J33">
            <v>240</v>
          </cell>
          <cell r="K33">
            <v>240</v>
          </cell>
          <cell r="L33">
            <v>240</v>
          </cell>
          <cell r="M33">
            <v>240</v>
          </cell>
          <cell r="N33">
            <v>240</v>
          </cell>
          <cell r="O33">
            <v>240</v>
          </cell>
          <cell r="P33">
            <v>240</v>
          </cell>
          <cell r="Q33">
            <v>240</v>
          </cell>
          <cell r="R33">
            <v>240</v>
          </cell>
          <cell r="S33">
            <v>270.21800000000002</v>
          </cell>
          <cell r="T33">
            <v>270.12099999999998</v>
          </cell>
          <cell r="U33">
            <v>270.03800000000001</v>
          </cell>
          <cell r="V33">
            <v>270.28899999999999</v>
          </cell>
          <cell r="W33">
            <v>270.447</v>
          </cell>
          <cell r="X33">
            <v>270.61900000000003</v>
          </cell>
          <cell r="Y33">
            <v>300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221.369</v>
          </cell>
          <cell r="C35">
            <v>200</v>
          </cell>
          <cell r="D35">
            <v>200</v>
          </cell>
          <cell r="E35">
            <v>200</v>
          </cell>
          <cell r="F35">
            <v>200</v>
          </cell>
          <cell r="G35">
            <v>200</v>
          </cell>
          <cell r="H35">
            <v>180</v>
          </cell>
          <cell r="I35">
            <v>180</v>
          </cell>
          <cell r="J35">
            <v>180</v>
          </cell>
          <cell r="K35">
            <v>180</v>
          </cell>
          <cell r="L35">
            <v>180</v>
          </cell>
          <cell r="M35">
            <v>160</v>
          </cell>
          <cell r="R35">
            <v>70</v>
          </cell>
          <cell r="S35">
            <v>256.62900000000002</v>
          </cell>
          <cell r="T35">
            <v>235.803</v>
          </cell>
          <cell r="U35">
            <v>215.58</v>
          </cell>
          <cell r="V35">
            <v>270.33499999999998</v>
          </cell>
          <cell r="W35">
            <v>282.01600000000002</v>
          </cell>
          <cell r="X35">
            <v>322.69099999999997</v>
          </cell>
          <cell r="Y35">
            <v>307.51600000000002</v>
          </cell>
        </row>
        <row r="38">
          <cell r="S38">
            <v>35</v>
          </cell>
          <cell r="T38">
            <v>200</v>
          </cell>
          <cell r="U38">
            <v>300</v>
          </cell>
          <cell r="V38">
            <v>300</v>
          </cell>
          <cell r="W38">
            <v>300</v>
          </cell>
          <cell r="X38">
            <v>200</v>
          </cell>
        </row>
        <row r="39">
          <cell r="T39">
            <v>20</v>
          </cell>
          <cell r="U39">
            <v>240</v>
          </cell>
          <cell r="V39">
            <v>240</v>
          </cell>
          <cell r="W39">
            <v>230</v>
          </cell>
          <cell r="X39">
            <v>80</v>
          </cell>
        </row>
        <row r="40">
          <cell r="I40">
            <v>50</v>
          </cell>
          <cell r="J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I41">
            <v>60</v>
          </cell>
          <cell r="J41">
            <v>60</v>
          </cell>
          <cell r="U41">
            <v>60</v>
          </cell>
          <cell r="V41">
            <v>70</v>
          </cell>
          <cell r="W41">
            <v>50</v>
          </cell>
        </row>
        <row r="42">
          <cell r="J42">
            <v>105</v>
          </cell>
          <cell r="K42">
            <v>105</v>
          </cell>
          <cell r="L42">
            <v>105</v>
          </cell>
          <cell r="T42">
            <v>215</v>
          </cell>
          <cell r="U42">
            <v>330</v>
          </cell>
          <cell r="V42">
            <v>330</v>
          </cell>
          <cell r="W42">
            <v>211</v>
          </cell>
          <cell r="X42">
            <v>205</v>
          </cell>
        </row>
        <row r="43">
          <cell r="T43">
            <v>80</v>
          </cell>
          <cell r="U43">
            <v>198</v>
          </cell>
          <cell r="V43">
            <v>200</v>
          </cell>
          <cell r="W43">
            <v>190</v>
          </cell>
          <cell r="X43">
            <v>80</v>
          </cell>
        </row>
        <row r="44"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N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</row>
        <row r="45">
          <cell r="U45">
            <v>100</v>
          </cell>
          <cell r="V45">
            <v>100</v>
          </cell>
          <cell r="W45">
            <v>100</v>
          </cell>
          <cell r="X45">
            <v>100</v>
          </cell>
        </row>
        <row r="46">
          <cell r="B46">
            <v>90</v>
          </cell>
          <cell r="C46">
            <v>90</v>
          </cell>
          <cell r="D46">
            <v>90</v>
          </cell>
          <cell r="E46">
            <v>30</v>
          </cell>
        </row>
        <row r="48">
          <cell r="B48">
            <v>40</v>
          </cell>
          <cell r="C48">
            <v>40</v>
          </cell>
          <cell r="D48">
            <v>40</v>
          </cell>
          <cell r="F48">
            <v>26</v>
          </cell>
          <cell r="G48">
            <v>26</v>
          </cell>
          <cell r="H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T48">
            <v>26</v>
          </cell>
          <cell r="U48">
            <v>36</v>
          </cell>
          <cell r="V48">
            <v>26</v>
          </cell>
        </row>
        <row r="49">
          <cell r="Q49">
            <v>90</v>
          </cell>
          <cell r="R49">
            <v>50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80</v>
          </cell>
        </row>
        <row r="52">
          <cell r="G52">
            <v>30</v>
          </cell>
          <cell r="H52">
            <v>60</v>
          </cell>
          <cell r="I52">
            <v>60</v>
          </cell>
          <cell r="U52">
            <v>30</v>
          </cell>
          <cell r="V52">
            <v>60</v>
          </cell>
          <cell r="W52">
            <v>60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76</v>
          </cell>
          <cell r="P53">
            <v>76</v>
          </cell>
          <cell r="Q53">
            <v>61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370.55599999999998</v>
          </cell>
          <cell r="C57">
            <v>344.60599999999994</v>
          </cell>
          <cell r="D57">
            <v>335.27700000000004</v>
          </cell>
          <cell r="E57">
            <v>326.94999999999993</v>
          </cell>
          <cell r="F57">
            <v>323.61400000000003</v>
          </cell>
          <cell r="G57">
            <v>378.65199999999982</v>
          </cell>
          <cell r="H57">
            <v>616.56399999999996</v>
          </cell>
          <cell r="I57">
            <v>1010.3109999999999</v>
          </cell>
          <cell r="J57">
            <v>1419.0090000000005</v>
          </cell>
          <cell r="K57">
            <v>1746.3309999999999</v>
          </cell>
          <cell r="L57">
            <v>1972.7750000000005</v>
          </cell>
          <cell r="M57">
            <v>2096.3870000000002</v>
          </cell>
          <cell r="N57">
            <v>2142.9620000000004</v>
          </cell>
          <cell r="O57">
            <v>2113.2690000000007</v>
          </cell>
          <cell r="P57">
            <v>1981.462</v>
          </cell>
          <cell r="Q57">
            <v>1716.3509999999999</v>
          </cell>
          <cell r="R57">
            <v>1415.7410000000002</v>
          </cell>
          <cell r="S57">
            <v>1062.4970000000005</v>
          </cell>
          <cell r="T57">
            <v>718.12000000000023</v>
          </cell>
          <cell r="U57">
            <v>560.14400000000001</v>
          </cell>
          <cell r="V57">
            <v>580.27599999999984</v>
          </cell>
          <cell r="W57">
            <v>605.89699999999982</v>
          </cell>
          <cell r="X57">
            <v>607.66099999999994</v>
          </cell>
          <cell r="Y57">
            <v>608.05299999999977</v>
          </cell>
        </row>
        <row r="70">
          <cell r="B70">
            <v>363</v>
          </cell>
          <cell r="C70">
            <v>400</v>
          </cell>
          <cell r="D70">
            <v>400</v>
          </cell>
          <cell r="E70">
            <v>400</v>
          </cell>
          <cell r="F70">
            <v>400</v>
          </cell>
          <cell r="G70">
            <v>400</v>
          </cell>
          <cell r="H70">
            <v>400</v>
          </cell>
          <cell r="I70">
            <v>400</v>
          </cell>
          <cell r="J70">
            <v>388</v>
          </cell>
          <cell r="K70">
            <v>400</v>
          </cell>
          <cell r="L70">
            <v>400</v>
          </cell>
          <cell r="M70">
            <v>400</v>
          </cell>
          <cell r="N70">
            <v>400</v>
          </cell>
          <cell r="O70">
            <v>400</v>
          </cell>
          <cell r="P70">
            <v>400</v>
          </cell>
          <cell r="Q70">
            <v>400</v>
          </cell>
          <cell r="R70">
            <v>400</v>
          </cell>
          <cell r="S70">
            <v>400</v>
          </cell>
          <cell r="T70">
            <v>327</v>
          </cell>
          <cell r="U70">
            <v>316</v>
          </cell>
          <cell r="V70">
            <v>294</v>
          </cell>
          <cell r="W70">
            <v>315</v>
          </cell>
          <cell r="X70">
            <v>327</v>
          </cell>
          <cell r="Y70">
            <v>400</v>
          </cell>
        </row>
        <row r="71">
          <cell r="B71">
            <v>426</v>
          </cell>
          <cell r="C71">
            <v>438</v>
          </cell>
          <cell r="D71">
            <v>489</v>
          </cell>
          <cell r="E71">
            <v>490</v>
          </cell>
          <cell r="F71">
            <v>489</v>
          </cell>
          <cell r="G71">
            <v>490</v>
          </cell>
          <cell r="H71">
            <v>494</v>
          </cell>
          <cell r="I71">
            <v>437.63400000000001</v>
          </cell>
          <cell r="J71">
            <v>401</v>
          </cell>
          <cell r="K71">
            <v>336</v>
          </cell>
          <cell r="L71">
            <v>321</v>
          </cell>
          <cell r="M71">
            <v>325</v>
          </cell>
          <cell r="N71">
            <v>409.07799999999997</v>
          </cell>
          <cell r="O71">
            <v>399</v>
          </cell>
          <cell r="P71">
            <v>402</v>
          </cell>
          <cell r="Q71">
            <v>406</v>
          </cell>
          <cell r="R71">
            <v>420</v>
          </cell>
          <cell r="S71">
            <v>431</v>
          </cell>
          <cell r="T71">
            <v>345</v>
          </cell>
          <cell r="U71">
            <v>276</v>
          </cell>
          <cell r="V71">
            <v>289</v>
          </cell>
          <cell r="W71">
            <v>289</v>
          </cell>
          <cell r="X71">
            <v>283.55200000000002</v>
          </cell>
          <cell r="Y71">
            <v>305.16200000000003</v>
          </cell>
        </row>
        <row r="72">
          <cell r="B72">
            <v>700</v>
          </cell>
          <cell r="C72">
            <v>700</v>
          </cell>
          <cell r="D72">
            <v>700</v>
          </cell>
          <cell r="E72">
            <v>700</v>
          </cell>
          <cell r="F72">
            <v>700</v>
          </cell>
          <cell r="G72">
            <v>700</v>
          </cell>
          <cell r="H72">
            <v>700</v>
          </cell>
          <cell r="I72">
            <v>700</v>
          </cell>
          <cell r="J72">
            <v>656.6</v>
          </cell>
          <cell r="K72">
            <v>700</v>
          </cell>
          <cell r="L72">
            <v>700</v>
          </cell>
          <cell r="M72">
            <v>700</v>
          </cell>
          <cell r="N72">
            <v>700</v>
          </cell>
          <cell r="O72">
            <v>700</v>
          </cell>
          <cell r="P72">
            <v>586.79999999999995</v>
          </cell>
          <cell r="Q72">
            <v>611.1</v>
          </cell>
          <cell r="R72">
            <v>700</v>
          </cell>
          <cell r="S72">
            <v>700</v>
          </cell>
          <cell r="T72">
            <v>700</v>
          </cell>
          <cell r="U72">
            <v>379.8</v>
          </cell>
          <cell r="V72">
            <v>505.8</v>
          </cell>
          <cell r="W72">
            <v>315.39999999999998</v>
          </cell>
          <cell r="X72">
            <v>559.20000000000005</v>
          </cell>
          <cell r="Y72">
            <v>700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915.69200000000001</v>
          </cell>
          <cell r="C62">
            <v>901.02299999999991</v>
          </cell>
          <cell r="D62">
            <v>923.02199999999993</v>
          </cell>
          <cell r="E62">
            <v>920.06399999999996</v>
          </cell>
          <cell r="F62">
            <v>903.03099999999995</v>
          </cell>
          <cell r="G62">
            <v>882.53300000000002</v>
          </cell>
          <cell r="H62">
            <v>871.76800000000003</v>
          </cell>
          <cell r="I62">
            <v>890.798</v>
          </cell>
          <cell r="J62">
            <v>889.67899999999997</v>
          </cell>
          <cell r="K62">
            <v>885.67</v>
          </cell>
          <cell r="L62">
            <v>883.18</v>
          </cell>
          <cell r="M62">
            <v>885.11099999999999</v>
          </cell>
          <cell r="N62">
            <v>871.91300000000001</v>
          </cell>
          <cell r="O62">
            <v>880.90100000000007</v>
          </cell>
          <cell r="P62">
            <v>856.91599999999994</v>
          </cell>
          <cell r="Q62">
            <v>883.94</v>
          </cell>
          <cell r="R62">
            <v>872.80799999999999</v>
          </cell>
          <cell r="S62">
            <v>823.82600000000002</v>
          </cell>
          <cell r="T62">
            <v>865.97500000000002</v>
          </cell>
          <cell r="U62">
            <v>862.95900000000006</v>
          </cell>
          <cell r="V62">
            <v>867.96399999999994</v>
          </cell>
          <cell r="W62">
            <v>856.96</v>
          </cell>
          <cell r="X62">
            <v>846.93799999999999</v>
          </cell>
          <cell r="Y62">
            <v>854.90800000000002</v>
          </cell>
        </row>
        <row r="63">
          <cell r="B63">
            <v>796.73500000000001</v>
          </cell>
          <cell r="C63">
            <v>774.09300000000019</v>
          </cell>
          <cell r="D63">
            <v>753.88199999999995</v>
          </cell>
          <cell r="E63">
            <v>745.26900000000001</v>
          </cell>
          <cell r="F63">
            <v>739.49400000000003</v>
          </cell>
          <cell r="G63">
            <v>728.85599999999999</v>
          </cell>
          <cell r="H63">
            <v>752.49300000000017</v>
          </cell>
          <cell r="I63">
            <v>802.74599999999998</v>
          </cell>
          <cell r="J63">
            <v>853.35599999999999</v>
          </cell>
          <cell r="K63">
            <v>903.04000000000008</v>
          </cell>
          <cell r="L63">
            <v>941.71699999999998</v>
          </cell>
          <cell r="M63">
            <v>956.67700000000002</v>
          </cell>
          <cell r="N63">
            <v>948.303</v>
          </cell>
          <cell r="O63">
            <v>867.09799999999996</v>
          </cell>
          <cell r="P63">
            <v>846.54899999999998</v>
          </cell>
          <cell r="Q63">
            <v>823.19899999999984</v>
          </cell>
          <cell r="R63">
            <v>865.42599999999993</v>
          </cell>
          <cell r="S63">
            <v>871.15500000000009</v>
          </cell>
          <cell r="T63">
            <v>858.7299999999999</v>
          </cell>
          <cell r="U63">
            <v>868.07699999999988</v>
          </cell>
          <cell r="V63">
            <v>905.12699999999995</v>
          </cell>
          <cell r="W63">
            <v>880.00300000000016</v>
          </cell>
          <cell r="X63">
            <v>844.95800000000008</v>
          </cell>
          <cell r="Y63">
            <v>806.82</v>
          </cell>
        </row>
        <row r="64">
          <cell r="B64">
            <v>2425.3740000000007</v>
          </cell>
          <cell r="C64">
            <v>2261.6530000000002</v>
          </cell>
          <cell r="D64">
            <v>2150.808</v>
          </cell>
          <cell r="E64">
            <v>2126.971</v>
          </cell>
          <cell r="F64">
            <v>2136.1469999999999</v>
          </cell>
          <cell r="G64">
            <v>2129.1909999999998</v>
          </cell>
          <cell r="H64">
            <v>2232.84</v>
          </cell>
          <cell r="I64">
            <v>2591.3010000000004</v>
          </cell>
          <cell r="J64">
            <v>2957.4300000000007</v>
          </cell>
          <cell r="K64">
            <v>3283.7440000000001</v>
          </cell>
          <cell r="L64">
            <v>3544.1690000000003</v>
          </cell>
          <cell r="M64">
            <v>3645.4610000000002</v>
          </cell>
          <cell r="N64">
            <v>3557.7240000000002</v>
          </cell>
          <cell r="O64">
            <v>2915.9129999999996</v>
          </cell>
          <cell r="P64">
            <v>2695.7379999999994</v>
          </cell>
          <cell r="Q64">
            <v>2516.6950000000002</v>
          </cell>
          <cell r="R64">
            <v>2857.4520000000007</v>
          </cell>
          <cell r="S64">
            <v>2986.2629999999995</v>
          </cell>
          <cell r="T64">
            <v>3027.739</v>
          </cell>
          <cell r="U64">
            <v>3206.8140000000003</v>
          </cell>
          <cell r="V64">
            <v>3569.4710000000005</v>
          </cell>
          <cell r="W64">
            <v>3311.1909999999998</v>
          </cell>
          <cell r="X64">
            <v>3002.1929999999998</v>
          </cell>
          <cell r="Y64">
            <v>2633.4029999999998</v>
          </cell>
        </row>
        <row r="66">
          <cell r="B66">
            <v>103.5</v>
          </cell>
          <cell r="C66">
            <v>99</v>
          </cell>
          <cell r="D66">
            <v>96</v>
          </cell>
          <cell r="E66">
            <v>95</v>
          </cell>
          <cell r="F66">
            <v>95</v>
          </cell>
          <cell r="G66">
            <v>93</v>
          </cell>
          <cell r="H66">
            <v>90</v>
          </cell>
          <cell r="I66">
            <v>90</v>
          </cell>
          <cell r="J66">
            <v>90</v>
          </cell>
          <cell r="K66">
            <v>90.5</v>
          </cell>
          <cell r="L66">
            <v>93.5</v>
          </cell>
          <cell r="M66">
            <v>94</v>
          </cell>
          <cell r="N66">
            <v>93</v>
          </cell>
          <cell r="O66">
            <v>85.5</v>
          </cell>
          <cell r="P66">
            <v>84</v>
          </cell>
          <cell r="Q66">
            <v>87.5</v>
          </cell>
          <cell r="R66">
            <v>95.5</v>
          </cell>
          <cell r="S66">
            <v>107</v>
          </cell>
          <cell r="T66">
            <v>117.5</v>
          </cell>
          <cell r="U66">
            <v>127</v>
          </cell>
          <cell r="V66">
            <v>135</v>
          </cell>
          <cell r="W66">
            <v>127.5</v>
          </cell>
          <cell r="X66">
            <v>118.5</v>
          </cell>
          <cell r="Y66">
            <v>107.5</v>
          </cell>
        </row>
        <row r="70">
          <cell r="O70">
            <v>93</v>
          </cell>
          <cell r="P70">
            <v>84</v>
          </cell>
          <cell r="Q70">
            <v>76</v>
          </cell>
          <cell r="U70">
            <v>30</v>
          </cell>
          <cell r="V70">
            <v>30</v>
          </cell>
        </row>
        <row r="71">
          <cell r="K71">
            <v>9</v>
          </cell>
          <cell r="L71">
            <v>12</v>
          </cell>
          <cell r="M71">
            <v>27</v>
          </cell>
          <cell r="N71">
            <v>30</v>
          </cell>
          <cell r="O71">
            <v>34</v>
          </cell>
          <cell r="P71">
            <v>40</v>
          </cell>
          <cell r="Q71">
            <v>32</v>
          </cell>
          <cell r="R71">
            <v>4</v>
          </cell>
          <cell r="U71">
            <v>1.5860000000000001</v>
          </cell>
        </row>
        <row r="73">
          <cell r="O73">
            <v>238.75700000000001</v>
          </cell>
          <cell r="P73">
            <v>266</v>
          </cell>
          <cell r="Q73">
            <v>266</v>
          </cell>
        </row>
      </sheetData>
      <sheetData sheetId="18">
        <row r="7">
          <cell r="B7">
            <v>70.239999999999995</v>
          </cell>
          <cell r="C7">
            <v>60.76</v>
          </cell>
          <cell r="D7">
            <v>60.76</v>
          </cell>
          <cell r="E7">
            <v>60.76</v>
          </cell>
          <cell r="F7">
            <v>60.76</v>
          </cell>
          <cell r="G7">
            <v>60.76</v>
          </cell>
          <cell r="H7">
            <v>59.23</v>
          </cell>
          <cell r="I7">
            <v>47.36</v>
          </cell>
          <cell r="J7">
            <v>45.73</v>
          </cell>
          <cell r="K7">
            <v>60.76</v>
          </cell>
          <cell r="L7">
            <v>60.76</v>
          </cell>
          <cell r="M7">
            <v>70.239999999999995</v>
          </cell>
          <cell r="N7">
            <v>63</v>
          </cell>
          <cell r="O7">
            <v>24.85</v>
          </cell>
          <cell r="P7">
            <v>4.08</v>
          </cell>
          <cell r="Q7">
            <v>4.99</v>
          </cell>
          <cell r="R7">
            <v>60.76</v>
          </cell>
          <cell r="S7">
            <v>70.14</v>
          </cell>
          <cell r="T7">
            <v>66.06</v>
          </cell>
          <cell r="U7">
            <v>62.4</v>
          </cell>
          <cell r="V7">
            <v>71.62</v>
          </cell>
          <cell r="W7">
            <v>75.61</v>
          </cell>
          <cell r="X7">
            <v>81.239999999999995</v>
          </cell>
          <cell r="Y7">
            <v>73.61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VIENER</v>
          </cell>
        </row>
        <row r="70">
          <cell r="A70" t="str">
            <v>VIOLAR</v>
          </cell>
        </row>
        <row r="71">
          <cell r="A71" t="str">
            <v>VOLTERRA</v>
          </cell>
        </row>
        <row r="72">
          <cell r="A72" t="str">
            <v>VOLTON</v>
          </cell>
        </row>
        <row r="73">
          <cell r="A73" t="str">
            <v>WATT_AND_VOLT</v>
          </cell>
        </row>
        <row r="74">
          <cell r="A7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44344</v>
          </cell>
        </row>
        <row r="4">
          <cell r="B4">
            <v>44344</v>
          </cell>
        </row>
        <row r="5">
          <cell r="B5">
            <v>44344</v>
          </cell>
        </row>
        <row r="6">
          <cell r="B6">
            <v>44344</v>
          </cell>
        </row>
        <row r="7">
          <cell r="B7">
            <v>44344</v>
          </cell>
        </row>
        <row r="8">
          <cell r="B8">
            <v>44344</v>
          </cell>
        </row>
        <row r="9">
          <cell r="B9">
            <v>44344</v>
          </cell>
        </row>
        <row r="10">
          <cell r="B10">
            <v>44344</v>
          </cell>
        </row>
        <row r="11">
          <cell r="B11">
            <v>44344</v>
          </cell>
        </row>
        <row r="12">
          <cell r="B12">
            <v>44344</v>
          </cell>
        </row>
        <row r="13">
          <cell r="B13">
            <v>44344</v>
          </cell>
        </row>
        <row r="14">
          <cell r="B14">
            <v>44344</v>
          </cell>
        </row>
        <row r="15">
          <cell r="B15">
            <v>44344</v>
          </cell>
        </row>
        <row r="16">
          <cell r="B16">
            <v>44344</v>
          </cell>
        </row>
      </sheetData>
      <sheetData sheetId="41">
        <row r="2">
          <cell r="C2">
            <v>44347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835.18499999999995</v>
          </cell>
          <cell r="J12">
            <v>835.18499999999995</v>
          </cell>
          <cell r="K12">
            <v>833.69399999999996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54.4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9.3000000000000007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226.60210000000001</v>
          </cell>
          <cell r="J27">
            <v>226.602</v>
          </cell>
          <cell r="K27">
            <v>225.608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4241.3010000000013</v>
      </c>
      <c r="C4" s="18">
        <v>4035.7689999999998</v>
      </c>
      <c r="D4" s="18">
        <v>3923.712</v>
      </c>
      <c r="E4" s="18">
        <v>3887.3040000000005</v>
      </c>
      <c r="F4" s="18">
        <v>3873.672</v>
      </c>
      <c r="G4" s="18">
        <v>3833.5800000000004</v>
      </c>
      <c r="H4" s="18">
        <v>3947.1010000000001</v>
      </c>
      <c r="I4" s="18">
        <v>4374.8450000000003</v>
      </c>
      <c r="J4" s="18">
        <v>4790.509</v>
      </c>
      <c r="K4" s="18">
        <v>5171.9539999999997</v>
      </c>
      <c r="L4" s="18">
        <v>5474.5659999999998</v>
      </c>
      <c r="M4" s="18">
        <v>5608.2489999999989</v>
      </c>
      <c r="N4" s="18">
        <v>5500.9399999999987</v>
      </c>
      <c r="O4" s="18">
        <v>5115.1689999999999</v>
      </c>
      <c r="P4" s="18">
        <v>4873.1619999999984</v>
      </c>
      <c r="Q4" s="18">
        <v>4685.3509999999997</v>
      </c>
      <c r="R4" s="18">
        <v>4695.1860000000006</v>
      </c>
      <c r="S4" s="18">
        <v>4788.2439999999997</v>
      </c>
      <c r="T4" s="18">
        <v>4869.9439999999995</v>
      </c>
      <c r="U4" s="18">
        <v>5096.4620000000014</v>
      </c>
      <c r="V4" s="18">
        <v>5507.6000000000022</v>
      </c>
      <c r="W4" s="18">
        <v>5175.66</v>
      </c>
      <c r="X4" s="18">
        <v>4812.6229999999996</v>
      </c>
      <c r="Y4" s="18">
        <v>4402.6309999999994</v>
      </c>
      <c r="Z4" s="19"/>
      <c r="AA4" s="20">
        <f>SUM(B4:Z4)</f>
        <v>112685.53400000001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70.239999999999995</v>
      </c>
      <c r="C7" s="28">
        <v>60.76</v>
      </c>
      <c r="D7" s="28">
        <v>60.76</v>
      </c>
      <c r="E7" s="28">
        <v>60.76</v>
      </c>
      <c r="F7" s="28">
        <v>60.76</v>
      </c>
      <c r="G7" s="28">
        <v>60.76</v>
      </c>
      <c r="H7" s="28">
        <v>59.23</v>
      </c>
      <c r="I7" s="28">
        <v>47.36</v>
      </c>
      <c r="J7" s="28">
        <v>45.73</v>
      </c>
      <c r="K7" s="28">
        <v>60.76</v>
      </c>
      <c r="L7" s="28">
        <v>60.76</v>
      </c>
      <c r="M7" s="28">
        <v>70.239999999999995</v>
      </c>
      <c r="N7" s="28">
        <v>63</v>
      </c>
      <c r="O7" s="28">
        <v>24.85</v>
      </c>
      <c r="P7" s="28">
        <v>4.08</v>
      </c>
      <c r="Q7" s="28">
        <v>4.99</v>
      </c>
      <c r="R7" s="28">
        <v>60.76</v>
      </c>
      <c r="S7" s="28">
        <v>70.14</v>
      </c>
      <c r="T7" s="28">
        <v>66.06</v>
      </c>
      <c r="U7" s="28">
        <v>62.4</v>
      </c>
      <c r="V7" s="28">
        <v>71.62</v>
      </c>
      <c r="W7" s="28">
        <v>75.61</v>
      </c>
      <c r="X7" s="28">
        <v>81.239999999999995</v>
      </c>
      <c r="Y7" s="28">
        <v>73.61</v>
      </c>
      <c r="Z7" s="29"/>
      <c r="AA7" s="30">
        <f>IF(SUM(GR_MAINLAND_MCP_SUM_SELL)&lt;&gt;0,AVERAGEIF(GR_MAINLAND_MCP_SUM_SELL,"&lt;&gt;"""),"")</f>
        <v>57.353333333333325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151</v>
      </c>
      <c r="U10" s="42">
        <v>151</v>
      </c>
      <c r="V10" s="42">
        <v>151</v>
      </c>
      <c r="W10" s="42">
        <v>151</v>
      </c>
      <c r="X10" s="42">
        <v>151</v>
      </c>
      <c r="Y10" s="42">
        <v>151</v>
      </c>
      <c r="Z10" s="43"/>
      <c r="AA10" s="44">
        <f>SUM(B10:Z10)</f>
        <v>3624</v>
      </c>
    </row>
    <row r="11" spans="1:27" ht="24.95" customHeight="1" x14ac:dyDescent="0.2">
      <c r="A11" s="45" t="s">
        <v>7</v>
      </c>
      <c r="B11" s="46">
        <v>2012.7449999999999</v>
      </c>
      <c r="C11" s="47">
        <v>1784.163</v>
      </c>
      <c r="D11" s="47">
        <v>1630.4350000000002</v>
      </c>
      <c r="E11" s="47">
        <v>1701.354</v>
      </c>
      <c r="F11" s="47">
        <v>1696.058</v>
      </c>
      <c r="G11" s="47">
        <v>1569.9280000000001</v>
      </c>
      <c r="H11" s="47">
        <v>1411.537</v>
      </c>
      <c r="I11" s="47">
        <v>1379.9</v>
      </c>
      <c r="J11" s="47">
        <v>1379.9</v>
      </c>
      <c r="K11" s="47">
        <v>1553.623</v>
      </c>
      <c r="L11" s="47">
        <v>1630.7910000000002</v>
      </c>
      <c r="M11" s="47">
        <v>1715.8620000000001</v>
      </c>
      <c r="N11" s="47">
        <v>1477.9</v>
      </c>
      <c r="O11" s="47">
        <v>1199.9000000000001</v>
      </c>
      <c r="P11" s="47">
        <v>1199.9000000000001</v>
      </c>
      <c r="Q11" s="47">
        <v>1199.9000000000001</v>
      </c>
      <c r="R11" s="47">
        <v>1470.4450000000002</v>
      </c>
      <c r="S11" s="47">
        <v>1766.7470000000001</v>
      </c>
      <c r="T11" s="47">
        <v>1845.8240000000001</v>
      </c>
      <c r="U11" s="47">
        <v>1827.518</v>
      </c>
      <c r="V11" s="47">
        <v>2069.5239999999999</v>
      </c>
      <c r="W11" s="47">
        <v>2086.3630000000003</v>
      </c>
      <c r="X11" s="47">
        <v>2131.21</v>
      </c>
      <c r="Y11" s="47">
        <v>2150.4160000000002</v>
      </c>
      <c r="Z11" s="48"/>
      <c r="AA11" s="49">
        <f>SUM(B11:Z11)</f>
        <v>39891.942999999999</v>
      </c>
    </row>
    <row r="12" spans="1:27" ht="24.95" customHeight="1" x14ac:dyDescent="0.2">
      <c r="A12" s="45" t="s">
        <v>8</v>
      </c>
      <c r="B12" s="46">
        <v>168</v>
      </c>
      <c r="C12" s="47">
        <v>168</v>
      </c>
      <c r="D12" s="47">
        <v>168</v>
      </c>
      <c r="E12" s="47">
        <v>68</v>
      </c>
      <c r="F12" s="47">
        <v>64</v>
      </c>
      <c r="G12" s="47">
        <v>94</v>
      </c>
      <c r="H12" s="47">
        <v>124</v>
      </c>
      <c r="I12" s="47">
        <v>246</v>
      </c>
      <c r="J12" s="47">
        <v>345</v>
      </c>
      <c r="K12" s="47">
        <v>235</v>
      </c>
      <c r="L12" s="47">
        <v>249</v>
      </c>
      <c r="M12" s="47">
        <v>170</v>
      </c>
      <c r="N12" s="47">
        <v>170</v>
      </c>
      <c r="O12" s="47">
        <v>102</v>
      </c>
      <c r="P12" s="47">
        <v>102</v>
      </c>
      <c r="Q12" s="47">
        <v>151</v>
      </c>
      <c r="R12" s="47">
        <v>88</v>
      </c>
      <c r="S12" s="47">
        <v>227</v>
      </c>
      <c r="T12" s="47">
        <v>733</v>
      </c>
      <c r="U12" s="47">
        <v>1536</v>
      </c>
      <c r="V12" s="47">
        <v>1568</v>
      </c>
      <c r="W12" s="47">
        <v>1363</v>
      </c>
      <c r="X12" s="47">
        <v>703</v>
      </c>
      <c r="Y12" s="47">
        <v>38</v>
      </c>
      <c r="Z12" s="48"/>
      <c r="AA12" s="49">
        <f>SUM(B12:Z12)</f>
        <v>8880</v>
      </c>
    </row>
    <row r="13" spans="1:27" ht="24.95" customHeight="1" x14ac:dyDescent="0.2">
      <c r="A13" s="50" t="s">
        <v>9</v>
      </c>
      <c r="B13" s="51">
        <v>370.55599999999998</v>
      </c>
      <c r="C13" s="52">
        <v>344.60599999999994</v>
      </c>
      <c r="D13" s="52">
        <v>335.27700000000004</v>
      </c>
      <c r="E13" s="52">
        <v>326.94999999999993</v>
      </c>
      <c r="F13" s="52">
        <v>323.61400000000003</v>
      </c>
      <c r="G13" s="52">
        <v>378.65199999999982</v>
      </c>
      <c r="H13" s="52">
        <v>616.56399999999996</v>
      </c>
      <c r="I13" s="52">
        <v>1010.3109999999999</v>
      </c>
      <c r="J13" s="52">
        <v>1419.0090000000005</v>
      </c>
      <c r="K13" s="52">
        <v>1746.3309999999999</v>
      </c>
      <c r="L13" s="52">
        <v>1972.7750000000005</v>
      </c>
      <c r="M13" s="52">
        <v>2096.3870000000002</v>
      </c>
      <c r="N13" s="52">
        <v>2142.9620000000004</v>
      </c>
      <c r="O13" s="52">
        <v>2113.2690000000007</v>
      </c>
      <c r="P13" s="52">
        <v>1981.462</v>
      </c>
      <c r="Q13" s="52">
        <v>1716.3509999999999</v>
      </c>
      <c r="R13" s="52">
        <v>1415.7410000000002</v>
      </c>
      <c r="S13" s="52">
        <v>1062.4970000000005</v>
      </c>
      <c r="T13" s="52">
        <v>718.12000000000023</v>
      </c>
      <c r="U13" s="52">
        <v>560.14400000000001</v>
      </c>
      <c r="V13" s="52">
        <v>580.27599999999984</v>
      </c>
      <c r="W13" s="52">
        <v>605.89699999999982</v>
      </c>
      <c r="X13" s="52">
        <v>607.66099999999994</v>
      </c>
      <c r="Y13" s="52">
        <v>608.05299999999977</v>
      </c>
      <c r="Z13" s="53"/>
      <c r="AA13" s="54">
        <f>SUM(B13:Z13)</f>
        <v>25053.465</v>
      </c>
    </row>
    <row r="14" spans="1:27" ht="30" customHeight="1" thickBot="1" x14ac:dyDescent="0.25">
      <c r="A14" s="55" t="s">
        <v>10</v>
      </c>
      <c r="B14" s="56">
        <f>IF(LEN(B$2)&gt;0,SUM(B10:B13),"")</f>
        <v>2702.3009999999999</v>
      </c>
      <c r="C14" s="57">
        <f t="shared" ref="C14:Z14" si="0">IF(LEN(C$2)&gt;0,SUM(C10:C13),"")</f>
        <v>2447.7689999999998</v>
      </c>
      <c r="D14" s="57">
        <f t="shared" si="0"/>
        <v>2284.7120000000004</v>
      </c>
      <c r="E14" s="57">
        <f t="shared" si="0"/>
        <v>2247.3040000000001</v>
      </c>
      <c r="F14" s="57">
        <f t="shared" si="0"/>
        <v>2234.672</v>
      </c>
      <c r="G14" s="57">
        <f t="shared" si="0"/>
        <v>2193.58</v>
      </c>
      <c r="H14" s="57">
        <f t="shared" si="0"/>
        <v>2303.1010000000001</v>
      </c>
      <c r="I14" s="57">
        <f t="shared" si="0"/>
        <v>2787.2110000000002</v>
      </c>
      <c r="J14" s="57">
        <f t="shared" si="0"/>
        <v>3294.9090000000006</v>
      </c>
      <c r="K14" s="57">
        <f t="shared" si="0"/>
        <v>3685.9539999999997</v>
      </c>
      <c r="L14" s="57">
        <f t="shared" si="0"/>
        <v>4003.5660000000007</v>
      </c>
      <c r="M14" s="57">
        <f t="shared" si="0"/>
        <v>4133.2489999999998</v>
      </c>
      <c r="N14" s="57">
        <f t="shared" si="0"/>
        <v>3941.8620000000005</v>
      </c>
      <c r="O14" s="57">
        <f t="shared" si="0"/>
        <v>3566.1690000000008</v>
      </c>
      <c r="P14" s="57">
        <f t="shared" si="0"/>
        <v>3434.3620000000001</v>
      </c>
      <c r="Q14" s="57">
        <f t="shared" si="0"/>
        <v>3218.2510000000002</v>
      </c>
      <c r="R14" s="57">
        <f t="shared" si="0"/>
        <v>3125.1860000000006</v>
      </c>
      <c r="S14" s="57">
        <f t="shared" si="0"/>
        <v>3207.2440000000006</v>
      </c>
      <c r="T14" s="57">
        <f t="shared" si="0"/>
        <v>3447.9440000000004</v>
      </c>
      <c r="U14" s="57">
        <f t="shared" si="0"/>
        <v>4074.6620000000003</v>
      </c>
      <c r="V14" s="57">
        <f t="shared" si="0"/>
        <v>4368.7999999999993</v>
      </c>
      <c r="W14" s="57">
        <f t="shared" si="0"/>
        <v>4206.26</v>
      </c>
      <c r="X14" s="57">
        <f t="shared" si="0"/>
        <v>3592.8710000000001</v>
      </c>
      <c r="Y14" s="57">
        <f t="shared" si="0"/>
        <v>2947.4690000000001</v>
      </c>
      <c r="Z14" s="58" t="str">
        <f t="shared" si="0"/>
        <v/>
      </c>
      <c r="AA14" s="59">
        <f>SUM(AA9:AA13)</f>
        <v>77449.407999999996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850.9</v>
      </c>
      <c r="C25" s="67">
        <v>831.9</v>
      </c>
      <c r="D25" s="67">
        <v>826.9</v>
      </c>
      <c r="E25" s="67">
        <v>829.9</v>
      </c>
      <c r="F25" s="67">
        <v>851.9</v>
      </c>
      <c r="G25" s="67">
        <v>928.9</v>
      </c>
      <c r="H25" s="67">
        <v>1172.9000000000001</v>
      </c>
      <c r="I25" s="67">
        <v>1576.9</v>
      </c>
      <c r="J25" s="67">
        <v>2009.9</v>
      </c>
      <c r="K25" s="67">
        <v>2150.9</v>
      </c>
      <c r="L25" s="67">
        <v>2347.9</v>
      </c>
      <c r="M25" s="67">
        <v>2361.9</v>
      </c>
      <c r="N25" s="67">
        <v>2401.9</v>
      </c>
      <c r="O25" s="67">
        <v>2301.9</v>
      </c>
      <c r="P25" s="67">
        <v>2182.9</v>
      </c>
      <c r="Q25" s="67">
        <v>2040.9</v>
      </c>
      <c r="R25" s="67">
        <v>1734.9</v>
      </c>
      <c r="S25" s="67">
        <v>1591.9</v>
      </c>
      <c r="T25" s="67">
        <v>1802.9</v>
      </c>
      <c r="U25" s="67">
        <v>2430.9</v>
      </c>
      <c r="V25" s="67">
        <v>2467.9</v>
      </c>
      <c r="W25" s="67">
        <v>2221.9</v>
      </c>
      <c r="X25" s="67">
        <v>1632.9</v>
      </c>
      <c r="Y25" s="67">
        <v>988.9</v>
      </c>
      <c r="Z25" s="68"/>
      <c r="AA25" s="69">
        <f>SUM(B25:Z25)</f>
        <v>40540.600000000013</v>
      </c>
    </row>
    <row r="26" spans="1:27" ht="24.95" customHeight="1" x14ac:dyDescent="0.2">
      <c r="A26" s="70" t="s">
        <v>20</v>
      </c>
      <c r="B26" s="71">
        <v>1226.4010000000001</v>
      </c>
      <c r="C26" s="72">
        <v>1039.8689999999999</v>
      </c>
      <c r="D26" s="72">
        <v>1048.8119999999999</v>
      </c>
      <c r="E26" s="72">
        <v>1009.404</v>
      </c>
      <c r="F26" s="72">
        <v>973.77200000000005</v>
      </c>
      <c r="G26" s="72">
        <v>856.68</v>
      </c>
      <c r="H26" s="72">
        <v>756.20100000000002</v>
      </c>
      <c r="I26" s="72">
        <v>779.94500000000005</v>
      </c>
      <c r="J26" s="72">
        <v>806.00900000000001</v>
      </c>
      <c r="K26" s="72">
        <v>1003.054</v>
      </c>
      <c r="L26" s="72">
        <v>1108.6659999999999</v>
      </c>
      <c r="M26" s="72">
        <v>1248.3489999999999</v>
      </c>
      <c r="N26" s="72">
        <v>1261.04</v>
      </c>
      <c r="O26" s="72">
        <v>975.26900000000001</v>
      </c>
      <c r="P26" s="72">
        <v>965.46199999999999</v>
      </c>
      <c r="Q26" s="72">
        <v>895.351</v>
      </c>
      <c r="R26" s="72">
        <v>1052.2860000000001</v>
      </c>
      <c r="S26" s="72">
        <v>1168.3440000000001</v>
      </c>
      <c r="T26" s="72">
        <v>1019.044</v>
      </c>
      <c r="U26" s="72">
        <v>937.76199999999994</v>
      </c>
      <c r="V26" s="72">
        <v>1185.9000000000001</v>
      </c>
      <c r="W26" s="72">
        <v>1290.3599999999999</v>
      </c>
      <c r="X26" s="72">
        <v>1222.5229999999999</v>
      </c>
      <c r="Y26" s="72">
        <v>1265.731</v>
      </c>
      <c r="Z26" s="73"/>
      <c r="AA26" s="74">
        <f>SUM(B26:Z26)</f>
        <v>25096.234000000004</v>
      </c>
    </row>
    <row r="27" spans="1:27" ht="24.95" customHeight="1" x14ac:dyDescent="0.2">
      <c r="A27" s="77" t="s">
        <v>21</v>
      </c>
      <c r="B27" s="75">
        <v>1549</v>
      </c>
      <c r="C27" s="76">
        <v>1549</v>
      </c>
      <c r="D27" s="76">
        <v>1433</v>
      </c>
      <c r="E27" s="76">
        <v>1433</v>
      </c>
      <c r="F27" s="76">
        <v>1433</v>
      </c>
      <c r="G27" s="76">
        <v>1433</v>
      </c>
      <c r="H27" s="76">
        <v>1403</v>
      </c>
      <c r="I27" s="76">
        <v>1403</v>
      </c>
      <c r="J27" s="76">
        <v>1403</v>
      </c>
      <c r="K27" s="76">
        <v>1403</v>
      </c>
      <c r="L27" s="76">
        <v>1403</v>
      </c>
      <c r="M27" s="76">
        <v>1383</v>
      </c>
      <c r="N27" s="76">
        <v>1223</v>
      </c>
      <c r="O27" s="76">
        <v>1223</v>
      </c>
      <c r="P27" s="76">
        <v>1223</v>
      </c>
      <c r="Q27" s="76">
        <v>1223</v>
      </c>
      <c r="R27" s="76">
        <v>1293</v>
      </c>
      <c r="S27" s="76">
        <v>1413</v>
      </c>
      <c r="T27" s="76">
        <v>1433</v>
      </c>
      <c r="U27" s="76">
        <v>1433</v>
      </c>
      <c r="V27" s="76">
        <v>1433</v>
      </c>
      <c r="W27" s="76">
        <v>1433</v>
      </c>
      <c r="X27" s="76">
        <v>1483</v>
      </c>
      <c r="Y27" s="76">
        <v>1533</v>
      </c>
      <c r="Z27" s="78"/>
      <c r="AA27" s="79">
        <f>SUM(B27:Z27)</f>
        <v>33574</v>
      </c>
    </row>
    <row r="28" spans="1:27" ht="30" customHeight="1" thickBot="1" x14ac:dyDescent="0.25">
      <c r="A28" s="55" t="s">
        <v>22</v>
      </c>
      <c r="B28" s="56">
        <f>IF(LEN(B$2)&gt;0,SUM(B25:B27),"")</f>
        <v>3626.3009999999999</v>
      </c>
      <c r="C28" s="57">
        <f t="shared" ref="C28:Z28" si="2">IF(LEN(C$2)&gt;0,SUM(C25:C27),"")</f>
        <v>3420.7689999999998</v>
      </c>
      <c r="D28" s="57">
        <f t="shared" si="2"/>
        <v>3308.712</v>
      </c>
      <c r="E28" s="57">
        <f t="shared" si="2"/>
        <v>3272.3040000000001</v>
      </c>
      <c r="F28" s="57">
        <f t="shared" si="2"/>
        <v>3258.672</v>
      </c>
      <c r="G28" s="57">
        <f t="shared" si="2"/>
        <v>3218.58</v>
      </c>
      <c r="H28" s="57">
        <f t="shared" si="2"/>
        <v>3332.1010000000001</v>
      </c>
      <c r="I28" s="57">
        <f t="shared" si="2"/>
        <v>3759.8450000000003</v>
      </c>
      <c r="J28" s="57">
        <f t="shared" si="2"/>
        <v>4218.9089999999997</v>
      </c>
      <c r="K28" s="57">
        <f t="shared" si="2"/>
        <v>4556.9539999999997</v>
      </c>
      <c r="L28" s="57">
        <f t="shared" si="2"/>
        <v>4859.5659999999998</v>
      </c>
      <c r="M28" s="57">
        <f t="shared" si="2"/>
        <v>4993.2489999999998</v>
      </c>
      <c r="N28" s="57">
        <f t="shared" si="2"/>
        <v>4885.9400000000005</v>
      </c>
      <c r="O28" s="57">
        <f t="shared" si="2"/>
        <v>4500.1689999999999</v>
      </c>
      <c r="P28" s="57">
        <f t="shared" si="2"/>
        <v>4371.3620000000001</v>
      </c>
      <c r="Q28" s="57">
        <f t="shared" si="2"/>
        <v>4159.2510000000002</v>
      </c>
      <c r="R28" s="57">
        <f t="shared" si="2"/>
        <v>4080.1860000000001</v>
      </c>
      <c r="S28" s="57">
        <f t="shared" si="2"/>
        <v>4173.2440000000006</v>
      </c>
      <c r="T28" s="57">
        <f t="shared" si="2"/>
        <v>4254.9439999999995</v>
      </c>
      <c r="U28" s="57">
        <f t="shared" si="2"/>
        <v>4801.6620000000003</v>
      </c>
      <c r="V28" s="57">
        <f t="shared" si="2"/>
        <v>5086.8</v>
      </c>
      <c r="W28" s="57">
        <f t="shared" si="2"/>
        <v>4945.26</v>
      </c>
      <c r="X28" s="57">
        <f t="shared" si="2"/>
        <v>4338.4229999999998</v>
      </c>
      <c r="Y28" s="57">
        <f t="shared" si="2"/>
        <v>3787.6309999999999</v>
      </c>
      <c r="Z28" s="58" t="str">
        <f t="shared" si="2"/>
        <v/>
      </c>
      <c r="AA28" s="59">
        <f>SUM(AA25:AA27)</f>
        <v>99210.834000000017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363</v>
      </c>
      <c r="C31" s="90">
        <v>400</v>
      </c>
      <c r="D31" s="90">
        <v>400</v>
      </c>
      <c r="E31" s="90">
        <v>400</v>
      </c>
      <c r="F31" s="90">
        <v>400</v>
      </c>
      <c r="G31" s="90">
        <v>400</v>
      </c>
      <c r="H31" s="90">
        <v>400</v>
      </c>
      <c r="I31" s="90">
        <v>400</v>
      </c>
      <c r="J31" s="90">
        <v>388</v>
      </c>
      <c r="K31" s="90">
        <v>400</v>
      </c>
      <c r="L31" s="90">
        <v>400</v>
      </c>
      <c r="M31" s="90">
        <v>400</v>
      </c>
      <c r="N31" s="90">
        <v>400</v>
      </c>
      <c r="O31" s="90">
        <v>400</v>
      </c>
      <c r="P31" s="90">
        <v>400</v>
      </c>
      <c r="Q31" s="90">
        <v>400</v>
      </c>
      <c r="R31" s="90">
        <v>400</v>
      </c>
      <c r="S31" s="90">
        <v>400</v>
      </c>
      <c r="T31" s="90">
        <v>327</v>
      </c>
      <c r="U31" s="90">
        <v>316</v>
      </c>
      <c r="V31" s="90">
        <v>294</v>
      </c>
      <c r="W31" s="90">
        <v>315</v>
      </c>
      <c r="X31" s="90">
        <v>327</v>
      </c>
      <c r="Y31" s="90">
        <v>400</v>
      </c>
      <c r="Z31" s="91"/>
      <c r="AA31" s="69">
        <f t="shared" ref="AA31:AA36" si="3">SUM(B31:Z31)</f>
        <v>9130</v>
      </c>
    </row>
    <row r="32" spans="1:27" ht="24.95" customHeight="1" x14ac:dyDescent="0.2">
      <c r="A32" s="92" t="s">
        <v>25</v>
      </c>
      <c r="B32" s="93">
        <v>426</v>
      </c>
      <c r="C32" s="94">
        <v>438</v>
      </c>
      <c r="D32" s="94">
        <v>489</v>
      </c>
      <c r="E32" s="94">
        <v>490</v>
      </c>
      <c r="F32" s="94">
        <v>489</v>
      </c>
      <c r="G32" s="94">
        <v>490</v>
      </c>
      <c r="H32" s="94">
        <v>494</v>
      </c>
      <c r="I32" s="94">
        <v>437.63400000000001</v>
      </c>
      <c r="J32" s="94">
        <v>401</v>
      </c>
      <c r="K32" s="94">
        <v>336</v>
      </c>
      <c r="L32" s="94">
        <v>321</v>
      </c>
      <c r="M32" s="94">
        <v>325</v>
      </c>
      <c r="N32" s="94">
        <v>409.07799999999997</v>
      </c>
      <c r="O32" s="94">
        <v>399</v>
      </c>
      <c r="P32" s="94">
        <v>402</v>
      </c>
      <c r="Q32" s="94">
        <v>406</v>
      </c>
      <c r="R32" s="94">
        <v>420</v>
      </c>
      <c r="S32" s="94">
        <v>431</v>
      </c>
      <c r="T32" s="94">
        <v>345</v>
      </c>
      <c r="U32" s="94">
        <v>276</v>
      </c>
      <c r="V32" s="94">
        <v>289</v>
      </c>
      <c r="W32" s="94">
        <v>289</v>
      </c>
      <c r="X32" s="94">
        <v>283.55200000000002</v>
      </c>
      <c r="Y32" s="94">
        <v>305.16200000000003</v>
      </c>
      <c r="Z32" s="95"/>
      <c r="AA32" s="74">
        <f t="shared" si="3"/>
        <v>9391.4259999999995</v>
      </c>
    </row>
    <row r="33" spans="1:27" ht="24.95" customHeight="1" x14ac:dyDescent="0.2">
      <c r="A33" s="92" t="s">
        <v>26</v>
      </c>
      <c r="B33" s="93">
        <v>700</v>
      </c>
      <c r="C33" s="94">
        <v>700</v>
      </c>
      <c r="D33" s="94">
        <v>700</v>
      </c>
      <c r="E33" s="94">
        <v>700</v>
      </c>
      <c r="F33" s="94">
        <v>700</v>
      </c>
      <c r="G33" s="94">
        <v>700</v>
      </c>
      <c r="H33" s="94">
        <v>700</v>
      </c>
      <c r="I33" s="94">
        <v>700</v>
      </c>
      <c r="J33" s="94">
        <v>656.6</v>
      </c>
      <c r="K33" s="94">
        <v>700</v>
      </c>
      <c r="L33" s="94">
        <v>700</v>
      </c>
      <c r="M33" s="94">
        <v>700</v>
      </c>
      <c r="N33" s="94">
        <v>700</v>
      </c>
      <c r="O33" s="94">
        <v>700</v>
      </c>
      <c r="P33" s="94">
        <v>586.79999999999995</v>
      </c>
      <c r="Q33" s="94">
        <v>611.1</v>
      </c>
      <c r="R33" s="94">
        <v>700</v>
      </c>
      <c r="S33" s="94">
        <v>700</v>
      </c>
      <c r="T33" s="94">
        <v>700</v>
      </c>
      <c r="U33" s="94">
        <v>379.8</v>
      </c>
      <c r="V33" s="94">
        <v>505.8</v>
      </c>
      <c r="W33" s="94">
        <v>315.39999999999998</v>
      </c>
      <c r="X33" s="94">
        <v>559.20000000000005</v>
      </c>
      <c r="Y33" s="94">
        <v>700</v>
      </c>
      <c r="Z33" s="95"/>
      <c r="AA33" s="74">
        <f t="shared" si="3"/>
        <v>15514.699999999999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1539</v>
      </c>
      <c r="C36" s="83">
        <f t="shared" ref="C36:Z36" si="4">IF(LEN(C$2)&gt;0,SUM(C31:C35),"")</f>
        <v>1588</v>
      </c>
      <c r="D36" s="83">
        <f t="shared" si="4"/>
        <v>1639</v>
      </c>
      <c r="E36" s="83">
        <f t="shared" si="4"/>
        <v>1640</v>
      </c>
      <c r="F36" s="83">
        <f t="shared" si="4"/>
        <v>1639</v>
      </c>
      <c r="G36" s="83">
        <f t="shared" si="4"/>
        <v>1640</v>
      </c>
      <c r="H36" s="83">
        <f t="shared" si="4"/>
        <v>1644</v>
      </c>
      <c r="I36" s="83">
        <f t="shared" si="4"/>
        <v>1587.634</v>
      </c>
      <c r="J36" s="83">
        <f t="shared" si="4"/>
        <v>1495.6</v>
      </c>
      <c r="K36" s="83">
        <f t="shared" si="4"/>
        <v>1486</v>
      </c>
      <c r="L36" s="83">
        <f t="shared" si="4"/>
        <v>1471</v>
      </c>
      <c r="M36" s="83">
        <f t="shared" si="4"/>
        <v>1475</v>
      </c>
      <c r="N36" s="83">
        <f t="shared" si="4"/>
        <v>1559.078</v>
      </c>
      <c r="O36" s="83">
        <f t="shared" si="4"/>
        <v>1549</v>
      </c>
      <c r="P36" s="83">
        <f t="shared" si="4"/>
        <v>1438.8</v>
      </c>
      <c r="Q36" s="83">
        <f t="shared" si="4"/>
        <v>1467.1</v>
      </c>
      <c r="R36" s="83">
        <f t="shared" si="4"/>
        <v>1570</v>
      </c>
      <c r="S36" s="83">
        <f t="shared" si="4"/>
        <v>1581</v>
      </c>
      <c r="T36" s="83">
        <f t="shared" si="4"/>
        <v>1422</v>
      </c>
      <c r="U36" s="83">
        <f t="shared" si="4"/>
        <v>1021.8</v>
      </c>
      <c r="V36" s="83">
        <f t="shared" si="4"/>
        <v>1138.8</v>
      </c>
      <c r="W36" s="83">
        <f t="shared" si="4"/>
        <v>969.4</v>
      </c>
      <c r="X36" s="83">
        <f t="shared" si="4"/>
        <v>1219.752</v>
      </c>
      <c r="Y36" s="83">
        <f t="shared" si="4"/>
        <v>1455.162</v>
      </c>
      <c r="Z36" s="84" t="str">
        <f t="shared" si="4"/>
        <v/>
      </c>
      <c r="AA36" s="85">
        <f t="shared" si="3"/>
        <v>35236.125999999997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615</v>
      </c>
      <c r="C41" s="94">
        <v>615</v>
      </c>
      <c r="D41" s="94">
        <v>615</v>
      </c>
      <c r="E41" s="94">
        <v>615</v>
      </c>
      <c r="F41" s="94">
        <v>615</v>
      </c>
      <c r="G41" s="94">
        <v>615</v>
      </c>
      <c r="H41" s="94">
        <v>615</v>
      </c>
      <c r="I41" s="94">
        <v>615</v>
      </c>
      <c r="J41" s="94">
        <v>571.6</v>
      </c>
      <c r="K41" s="94">
        <v>615</v>
      </c>
      <c r="L41" s="94">
        <v>615</v>
      </c>
      <c r="M41" s="94">
        <v>615</v>
      </c>
      <c r="N41" s="94">
        <v>615</v>
      </c>
      <c r="O41" s="94">
        <v>615</v>
      </c>
      <c r="P41" s="94">
        <v>501.8</v>
      </c>
      <c r="Q41" s="94">
        <v>526.1</v>
      </c>
      <c r="R41" s="94">
        <v>615</v>
      </c>
      <c r="S41" s="94">
        <v>615</v>
      </c>
      <c r="T41" s="94">
        <v>615</v>
      </c>
      <c r="U41" s="94">
        <v>294.8</v>
      </c>
      <c r="V41" s="94">
        <v>420.8</v>
      </c>
      <c r="W41" s="94">
        <v>230.4</v>
      </c>
      <c r="X41" s="94">
        <v>474.2</v>
      </c>
      <c r="Y41" s="94">
        <v>615</v>
      </c>
      <c r="Z41" s="95"/>
      <c r="AA41" s="74">
        <f t="shared" si="5"/>
        <v>13474.699999999999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615</v>
      </c>
      <c r="C44" s="83">
        <f t="shared" ref="C44:Z44" si="6">IF(LEN(C$2)&gt;0,SUM(C39:C43),"")</f>
        <v>615</v>
      </c>
      <c r="D44" s="83">
        <f t="shared" si="6"/>
        <v>615</v>
      </c>
      <c r="E44" s="83">
        <f t="shared" si="6"/>
        <v>615</v>
      </c>
      <c r="F44" s="83">
        <f t="shared" si="6"/>
        <v>615</v>
      </c>
      <c r="G44" s="83">
        <f t="shared" si="6"/>
        <v>615</v>
      </c>
      <c r="H44" s="83">
        <f t="shared" si="6"/>
        <v>615</v>
      </c>
      <c r="I44" s="83">
        <f t="shared" si="6"/>
        <v>615</v>
      </c>
      <c r="J44" s="83">
        <f t="shared" si="6"/>
        <v>571.6</v>
      </c>
      <c r="K44" s="83">
        <f t="shared" si="6"/>
        <v>615</v>
      </c>
      <c r="L44" s="83">
        <f t="shared" si="6"/>
        <v>615</v>
      </c>
      <c r="M44" s="83">
        <f t="shared" si="6"/>
        <v>615</v>
      </c>
      <c r="N44" s="83">
        <f t="shared" si="6"/>
        <v>615</v>
      </c>
      <c r="O44" s="83">
        <f t="shared" si="6"/>
        <v>615</v>
      </c>
      <c r="P44" s="83">
        <f t="shared" si="6"/>
        <v>501.8</v>
      </c>
      <c r="Q44" s="83">
        <f t="shared" si="6"/>
        <v>526.1</v>
      </c>
      <c r="R44" s="83">
        <f t="shared" si="6"/>
        <v>615</v>
      </c>
      <c r="S44" s="83">
        <f t="shared" si="6"/>
        <v>615</v>
      </c>
      <c r="T44" s="83">
        <f t="shared" si="6"/>
        <v>615</v>
      </c>
      <c r="U44" s="83">
        <f t="shared" si="6"/>
        <v>294.8</v>
      </c>
      <c r="V44" s="83">
        <f t="shared" si="6"/>
        <v>420.8</v>
      </c>
      <c r="W44" s="83">
        <f t="shared" si="6"/>
        <v>230.4</v>
      </c>
      <c r="X44" s="83">
        <f t="shared" si="6"/>
        <v>474.2</v>
      </c>
      <c r="Y44" s="83">
        <f t="shared" si="6"/>
        <v>615</v>
      </c>
      <c r="Z44" s="84" t="str">
        <f t="shared" si="6"/>
        <v/>
      </c>
      <c r="AA44" s="85">
        <f t="shared" si="5"/>
        <v>13474.699999999999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4241.3009999999995</v>
      </c>
      <c r="C47" s="83">
        <f t="shared" ref="C47:Z47" si="8">IF(LEN(C$2)&gt;0,C14+C22+C36,"")</f>
        <v>4035.7689999999998</v>
      </c>
      <c r="D47" s="83">
        <f t="shared" si="8"/>
        <v>3923.7120000000004</v>
      </c>
      <c r="E47" s="83">
        <f t="shared" si="8"/>
        <v>3887.3040000000001</v>
      </c>
      <c r="F47" s="83">
        <f t="shared" si="8"/>
        <v>3873.672</v>
      </c>
      <c r="G47" s="83">
        <f t="shared" si="8"/>
        <v>3833.58</v>
      </c>
      <c r="H47" s="83">
        <f t="shared" si="8"/>
        <v>3947.1010000000001</v>
      </c>
      <c r="I47" s="83">
        <f t="shared" si="8"/>
        <v>4374.8450000000003</v>
      </c>
      <c r="J47" s="83">
        <f t="shared" si="8"/>
        <v>4790.509</v>
      </c>
      <c r="K47" s="83">
        <f t="shared" si="8"/>
        <v>5171.9539999999997</v>
      </c>
      <c r="L47" s="83">
        <f t="shared" si="8"/>
        <v>5474.5660000000007</v>
      </c>
      <c r="M47" s="83">
        <f t="shared" si="8"/>
        <v>5608.2489999999998</v>
      </c>
      <c r="N47" s="83">
        <f t="shared" si="8"/>
        <v>5500.9400000000005</v>
      </c>
      <c r="O47" s="83">
        <f t="shared" si="8"/>
        <v>5115.1690000000008</v>
      </c>
      <c r="P47" s="83">
        <f t="shared" si="8"/>
        <v>4873.1620000000003</v>
      </c>
      <c r="Q47" s="83">
        <f t="shared" si="8"/>
        <v>4685.3510000000006</v>
      </c>
      <c r="R47" s="83">
        <f t="shared" si="8"/>
        <v>4695.1860000000006</v>
      </c>
      <c r="S47" s="83">
        <f t="shared" si="8"/>
        <v>4788.2440000000006</v>
      </c>
      <c r="T47" s="83">
        <f t="shared" si="8"/>
        <v>4869.9440000000004</v>
      </c>
      <c r="U47" s="83">
        <f t="shared" si="8"/>
        <v>5096.4620000000004</v>
      </c>
      <c r="V47" s="83">
        <f t="shared" si="8"/>
        <v>5507.5999999999995</v>
      </c>
      <c r="W47" s="83">
        <f t="shared" si="8"/>
        <v>5175.66</v>
      </c>
      <c r="X47" s="83">
        <f t="shared" si="8"/>
        <v>4812.6229999999996</v>
      </c>
      <c r="Y47" s="83">
        <f t="shared" si="8"/>
        <v>4402.6310000000003</v>
      </c>
      <c r="Z47" s="84" t="str">
        <f t="shared" si="8"/>
        <v/>
      </c>
      <c r="AA47" s="100">
        <f>SUM(B47:Z47)</f>
        <v>112685.53400000001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4241.3010000000004</v>
      </c>
      <c r="C4" s="18">
        <v>4035.7690000000002</v>
      </c>
      <c r="D4" s="18">
        <v>3923.7120000000004</v>
      </c>
      <c r="E4" s="18">
        <v>3887.3039999999992</v>
      </c>
      <c r="F4" s="18">
        <v>3873.6720000000009</v>
      </c>
      <c r="G4" s="18">
        <v>3833.58</v>
      </c>
      <c r="H4" s="18">
        <v>3947.1010000000001</v>
      </c>
      <c r="I4" s="18">
        <v>4374.8449999999993</v>
      </c>
      <c r="J4" s="18">
        <v>4790.465000000002</v>
      </c>
      <c r="K4" s="18">
        <v>5171.9539999999997</v>
      </c>
      <c r="L4" s="18">
        <v>5474.5659999999989</v>
      </c>
      <c r="M4" s="18">
        <v>5608.2489999999998</v>
      </c>
      <c r="N4" s="18">
        <v>5500.9400000000005</v>
      </c>
      <c r="O4" s="18">
        <v>5115.1690000000017</v>
      </c>
      <c r="P4" s="18">
        <v>4873.2029999999995</v>
      </c>
      <c r="Q4" s="18">
        <v>4685.333999999998</v>
      </c>
      <c r="R4" s="18">
        <v>4695.1859999999988</v>
      </c>
      <c r="S4" s="18">
        <v>4788.2439999999997</v>
      </c>
      <c r="T4" s="18">
        <v>4869.9440000000004</v>
      </c>
      <c r="U4" s="18">
        <v>5096.4359999999988</v>
      </c>
      <c r="V4" s="18">
        <v>5507.561999999999</v>
      </c>
      <c r="W4" s="18">
        <v>5175.6540000000014</v>
      </c>
      <c r="X4" s="18">
        <v>4812.588999999999</v>
      </c>
      <c r="Y4" s="18">
        <v>4402.631000000004</v>
      </c>
      <c r="Z4" s="19"/>
      <c r="AA4" s="20">
        <f>SUM(B4:Z4)</f>
        <v>112685.41000000002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70.239999999999995</v>
      </c>
      <c r="C7" s="28">
        <v>60.76</v>
      </c>
      <c r="D7" s="28">
        <v>60.76</v>
      </c>
      <c r="E7" s="28">
        <v>60.76</v>
      </c>
      <c r="F7" s="28">
        <v>60.76</v>
      </c>
      <c r="G7" s="28">
        <v>60.76</v>
      </c>
      <c r="H7" s="28">
        <v>59.23</v>
      </c>
      <c r="I7" s="28">
        <v>47.36</v>
      </c>
      <c r="J7" s="28">
        <v>45.73</v>
      </c>
      <c r="K7" s="28">
        <v>60.76</v>
      </c>
      <c r="L7" s="28">
        <v>60.76</v>
      </c>
      <c r="M7" s="28">
        <v>70.239999999999995</v>
      </c>
      <c r="N7" s="28">
        <v>63</v>
      </c>
      <c r="O7" s="28">
        <v>24.85</v>
      </c>
      <c r="P7" s="28">
        <v>4.08</v>
      </c>
      <c r="Q7" s="28">
        <v>4.99</v>
      </c>
      <c r="R7" s="28">
        <v>60.76</v>
      </c>
      <c r="S7" s="28">
        <v>70.14</v>
      </c>
      <c r="T7" s="28">
        <v>66.06</v>
      </c>
      <c r="U7" s="28">
        <v>62.4</v>
      </c>
      <c r="V7" s="28">
        <v>71.62</v>
      </c>
      <c r="W7" s="28">
        <v>75.61</v>
      </c>
      <c r="X7" s="28">
        <v>81.239999999999995</v>
      </c>
      <c r="Y7" s="28">
        <v>73.61</v>
      </c>
      <c r="Z7" s="29"/>
      <c r="AA7" s="30">
        <v>57.353333333333325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915.69200000000001</v>
      </c>
      <c r="C17" s="67">
        <v>901.02299999999991</v>
      </c>
      <c r="D17" s="67">
        <v>923.02199999999993</v>
      </c>
      <c r="E17" s="67">
        <v>920.06399999999996</v>
      </c>
      <c r="F17" s="67">
        <v>903.03099999999995</v>
      </c>
      <c r="G17" s="67">
        <v>882.53300000000002</v>
      </c>
      <c r="H17" s="67">
        <v>871.76800000000003</v>
      </c>
      <c r="I17" s="67">
        <v>890.798</v>
      </c>
      <c r="J17" s="67">
        <v>889.67899999999997</v>
      </c>
      <c r="K17" s="67">
        <v>885.67</v>
      </c>
      <c r="L17" s="67">
        <v>883.18</v>
      </c>
      <c r="M17" s="67">
        <v>885.11099999999999</v>
      </c>
      <c r="N17" s="67">
        <v>871.91300000000001</v>
      </c>
      <c r="O17" s="67">
        <v>880.90100000000007</v>
      </c>
      <c r="P17" s="67">
        <v>856.91599999999994</v>
      </c>
      <c r="Q17" s="67">
        <v>883.94</v>
      </c>
      <c r="R17" s="67">
        <v>872.80799999999999</v>
      </c>
      <c r="S17" s="67">
        <v>823.82600000000002</v>
      </c>
      <c r="T17" s="67">
        <v>865.97500000000002</v>
      </c>
      <c r="U17" s="67">
        <v>862.95900000000006</v>
      </c>
      <c r="V17" s="67">
        <v>867.96399999999994</v>
      </c>
      <c r="W17" s="67">
        <v>856.96</v>
      </c>
      <c r="X17" s="67">
        <v>846.93799999999999</v>
      </c>
      <c r="Y17" s="67">
        <v>854.90800000000002</v>
      </c>
      <c r="Z17" s="68"/>
      <c r="AA17" s="69">
        <f>SUM(B17:Z17)</f>
        <v>21097.578999999998</v>
      </c>
    </row>
    <row r="18" spans="1:27" ht="24.95" customHeight="1" x14ac:dyDescent="0.2">
      <c r="A18" s="70" t="s">
        <v>13</v>
      </c>
      <c r="B18" s="71">
        <v>796.73500000000001</v>
      </c>
      <c r="C18" s="72">
        <v>774.09300000000019</v>
      </c>
      <c r="D18" s="72">
        <v>753.88199999999995</v>
      </c>
      <c r="E18" s="72">
        <v>745.26900000000001</v>
      </c>
      <c r="F18" s="72">
        <v>739.49400000000003</v>
      </c>
      <c r="G18" s="72">
        <v>728.85599999999999</v>
      </c>
      <c r="H18" s="72">
        <v>752.49300000000017</v>
      </c>
      <c r="I18" s="72">
        <v>802.74599999999998</v>
      </c>
      <c r="J18" s="72">
        <v>853.35599999999999</v>
      </c>
      <c r="K18" s="72">
        <v>903.04000000000008</v>
      </c>
      <c r="L18" s="72">
        <v>941.71699999999998</v>
      </c>
      <c r="M18" s="72">
        <v>956.67700000000002</v>
      </c>
      <c r="N18" s="72">
        <v>948.303</v>
      </c>
      <c r="O18" s="72">
        <v>867.09799999999996</v>
      </c>
      <c r="P18" s="72">
        <v>846.54899999999998</v>
      </c>
      <c r="Q18" s="72">
        <v>823.19899999999984</v>
      </c>
      <c r="R18" s="72">
        <v>865.42599999999993</v>
      </c>
      <c r="S18" s="72">
        <v>871.15500000000009</v>
      </c>
      <c r="T18" s="72">
        <v>858.7299999999999</v>
      </c>
      <c r="U18" s="72">
        <v>868.07699999999988</v>
      </c>
      <c r="V18" s="72">
        <v>905.12699999999995</v>
      </c>
      <c r="W18" s="72">
        <v>880.00300000000016</v>
      </c>
      <c r="X18" s="72">
        <v>844.95800000000008</v>
      </c>
      <c r="Y18" s="72">
        <v>806.82</v>
      </c>
      <c r="Z18" s="73"/>
      <c r="AA18" s="74">
        <f>SUM(B18:Z18)</f>
        <v>20133.803</v>
      </c>
    </row>
    <row r="19" spans="1:27" ht="24.95" customHeight="1" x14ac:dyDescent="0.2">
      <c r="A19" s="70" t="s">
        <v>14</v>
      </c>
      <c r="B19" s="75">
        <v>2425.3740000000007</v>
      </c>
      <c r="C19" s="76">
        <v>2261.6530000000002</v>
      </c>
      <c r="D19" s="76">
        <v>2150.808</v>
      </c>
      <c r="E19" s="76">
        <v>2126.971</v>
      </c>
      <c r="F19" s="76">
        <v>2136.1469999999999</v>
      </c>
      <c r="G19" s="76">
        <v>2129.1909999999998</v>
      </c>
      <c r="H19" s="76">
        <v>2232.84</v>
      </c>
      <c r="I19" s="76">
        <v>2591.3010000000004</v>
      </c>
      <c r="J19" s="76">
        <v>2957.4300000000007</v>
      </c>
      <c r="K19" s="76">
        <v>3283.7440000000001</v>
      </c>
      <c r="L19" s="76">
        <v>3544.1690000000003</v>
      </c>
      <c r="M19" s="76">
        <v>3645.4610000000002</v>
      </c>
      <c r="N19" s="76">
        <v>3557.7240000000002</v>
      </c>
      <c r="O19" s="76">
        <v>2915.9129999999996</v>
      </c>
      <c r="P19" s="76">
        <v>2695.7379999999994</v>
      </c>
      <c r="Q19" s="76">
        <v>2516.6950000000002</v>
      </c>
      <c r="R19" s="76">
        <v>2857.4520000000007</v>
      </c>
      <c r="S19" s="76">
        <v>2986.2629999999995</v>
      </c>
      <c r="T19" s="76">
        <v>3027.739</v>
      </c>
      <c r="U19" s="76">
        <v>3206.8140000000003</v>
      </c>
      <c r="V19" s="76">
        <v>3569.4710000000005</v>
      </c>
      <c r="W19" s="76">
        <v>3311.1909999999998</v>
      </c>
      <c r="X19" s="76">
        <v>3002.1929999999998</v>
      </c>
      <c r="Y19" s="76">
        <v>2633.4029999999998</v>
      </c>
      <c r="Z19" s="73"/>
      <c r="AA19" s="74">
        <f>SUM(B19:Z19)</f>
        <v>67765.684999999998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103.5</v>
      </c>
      <c r="C21" s="72">
        <v>99</v>
      </c>
      <c r="D21" s="72">
        <v>96</v>
      </c>
      <c r="E21" s="72">
        <v>95</v>
      </c>
      <c r="F21" s="72">
        <v>95</v>
      </c>
      <c r="G21" s="72">
        <v>93</v>
      </c>
      <c r="H21" s="72">
        <v>90</v>
      </c>
      <c r="I21" s="72">
        <v>90</v>
      </c>
      <c r="J21" s="72">
        <v>90</v>
      </c>
      <c r="K21" s="72">
        <v>90.5</v>
      </c>
      <c r="L21" s="72">
        <v>93.5</v>
      </c>
      <c r="M21" s="72">
        <v>94</v>
      </c>
      <c r="N21" s="72">
        <v>93</v>
      </c>
      <c r="O21" s="72">
        <v>85.5</v>
      </c>
      <c r="P21" s="72">
        <v>84</v>
      </c>
      <c r="Q21" s="72">
        <v>87.5</v>
      </c>
      <c r="R21" s="72">
        <v>95.5</v>
      </c>
      <c r="S21" s="72">
        <v>107</v>
      </c>
      <c r="T21" s="72">
        <v>117.5</v>
      </c>
      <c r="U21" s="72">
        <v>127</v>
      </c>
      <c r="V21" s="72">
        <v>135</v>
      </c>
      <c r="W21" s="72">
        <v>127.5</v>
      </c>
      <c r="X21" s="72">
        <v>118.5</v>
      </c>
      <c r="Y21" s="72">
        <v>107.5</v>
      </c>
      <c r="Z21" s="72"/>
      <c r="AA21" s="74">
        <f>SUM(B21:Z21)</f>
        <v>2415</v>
      </c>
    </row>
    <row r="22" spans="1:27" ht="30" customHeight="1" thickBot="1" x14ac:dyDescent="0.25">
      <c r="A22" s="81" t="s">
        <v>17</v>
      </c>
      <c r="B22" s="82">
        <f t="shared" ref="B22:AA22" si="1">SUM(B17:B21)</f>
        <v>4241.3010000000013</v>
      </c>
      <c r="C22" s="83">
        <f t="shared" si="1"/>
        <v>4035.7690000000002</v>
      </c>
      <c r="D22" s="83">
        <f t="shared" si="1"/>
        <v>3923.712</v>
      </c>
      <c r="E22" s="83">
        <f t="shared" si="1"/>
        <v>3887.3040000000001</v>
      </c>
      <c r="F22" s="83">
        <f t="shared" si="1"/>
        <v>3873.672</v>
      </c>
      <c r="G22" s="83">
        <f t="shared" si="1"/>
        <v>3833.58</v>
      </c>
      <c r="H22" s="83">
        <f t="shared" si="1"/>
        <v>3947.1010000000006</v>
      </c>
      <c r="I22" s="83">
        <f t="shared" si="1"/>
        <v>4374.8450000000003</v>
      </c>
      <c r="J22" s="83">
        <f t="shared" si="1"/>
        <v>4790.4650000000001</v>
      </c>
      <c r="K22" s="83">
        <f t="shared" si="1"/>
        <v>5162.9539999999997</v>
      </c>
      <c r="L22" s="83">
        <f t="shared" si="1"/>
        <v>5462.5660000000007</v>
      </c>
      <c r="M22" s="83">
        <f t="shared" si="1"/>
        <v>5581.2489999999998</v>
      </c>
      <c r="N22" s="83">
        <f t="shared" si="1"/>
        <v>5470.9400000000005</v>
      </c>
      <c r="O22" s="83">
        <f t="shared" si="1"/>
        <v>4749.4119999999994</v>
      </c>
      <c r="P22" s="83">
        <f t="shared" si="1"/>
        <v>4483.2029999999995</v>
      </c>
      <c r="Q22" s="83">
        <f t="shared" si="1"/>
        <v>4311.3339999999998</v>
      </c>
      <c r="R22" s="83">
        <f t="shared" si="1"/>
        <v>4691.1860000000006</v>
      </c>
      <c r="S22" s="83">
        <f t="shared" si="1"/>
        <v>4788.2439999999997</v>
      </c>
      <c r="T22" s="83">
        <f t="shared" si="1"/>
        <v>4869.9439999999995</v>
      </c>
      <c r="U22" s="83">
        <f t="shared" si="1"/>
        <v>5064.8500000000004</v>
      </c>
      <c r="V22" s="83">
        <f t="shared" si="1"/>
        <v>5477.5619999999999</v>
      </c>
      <c r="W22" s="83">
        <f t="shared" si="1"/>
        <v>5175.6540000000005</v>
      </c>
      <c r="X22" s="83">
        <f t="shared" si="1"/>
        <v>4812.5889999999999</v>
      </c>
      <c r="Y22" s="83">
        <f t="shared" si="1"/>
        <v>4402.6309999999994</v>
      </c>
      <c r="Z22" s="84">
        <f t="shared" si="1"/>
        <v>0</v>
      </c>
      <c r="AA22" s="85">
        <f t="shared" si="1"/>
        <v>111412.067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103.5</v>
      </c>
      <c r="C25" s="67">
        <v>99</v>
      </c>
      <c r="D25" s="67">
        <v>96</v>
      </c>
      <c r="E25" s="67">
        <v>95</v>
      </c>
      <c r="F25" s="67">
        <v>95</v>
      </c>
      <c r="G25" s="67">
        <v>93</v>
      </c>
      <c r="H25" s="67">
        <v>90</v>
      </c>
      <c r="I25" s="67">
        <v>90</v>
      </c>
      <c r="J25" s="67">
        <v>90</v>
      </c>
      <c r="K25" s="67">
        <v>90.5</v>
      </c>
      <c r="L25" s="67">
        <v>93.5</v>
      </c>
      <c r="M25" s="67">
        <v>94</v>
      </c>
      <c r="N25" s="67">
        <v>93</v>
      </c>
      <c r="O25" s="67">
        <v>85.5</v>
      </c>
      <c r="P25" s="67">
        <v>84</v>
      </c>
      <c r="Q25" s="67">
        <v>87.5</v>
      </c>
      <c r="R25" s="67">
        <v>95.5</v>
      </c>
      <c r="S25" s="67">
        <v>107</v>
      </c>
      <c r="T25" s="67">
        <v>117.5</v>
      </c>
      <c r="U25" s="67">
        <v>127</v>
      </c>
      <c r="V25" s="67">
        <v>135</v>
      </c>
      <c r="W25" s="67">
        <v>127.5</v>
      </c>
      <c r="X25" s="67">
        <v>118.5</v>
      </c>
      <c r="Y25" s="67">
        <v>107.5</v>
      </c>
      <c r="Z25" s="68"/>
      <c r="AA25" s="69">
        <f>SUM(B25:Z25)</f>
        <v>2415</v>
      </c>
    </row>
    <row r="26" spans="1:27" ht="24.95" customHeight="1" x14ac:dyDescent="0.2">
      <c r="A26" s="70" t="s">
        <v>20</v>
      </c>
      <c r="B26" s="71">
        <v>4137.8010000000004</v>
      </c>
      <c r="C26" s="72">
        <v>3936.7689999999998</v>
      </c>
      <c r="D26" s="72">
        <v>3827.712</v>
      </c>
      <c r="E26" s="72">
        <v>3792.3040000000001</v>
      </c>
      <c r="F26" s="72">
        <v>3778.672</v>
      </c>
      <c r="G26" s="72">
        <v>3740.58</v>
      </c>
      <c r="H26" s="72">
        <v>3857.1010000000001</v>
      </c>
      <c r="I26" s="72">
        <v>4284.8450000000003</v>
      </c>
      <c r="J26" s="72">
        <v>4700.4650000000001</v>
      </c>
      <c r="K26" s="72">
        <v>5081.4539999999997</v>
      </c>
      <c r="L26" s="72">
        <v>5381.0659999999998</v>
      </c>
      <c r="M26" s="72">
        <v>5514.2489999999998</v>
      </c>
      <c r="N26" s="72">
        <v>5407.94</v>
      </c>
      <c r="O26" s="72">
        <v>5029.6689999999999</v>
      </c>
      <c r="P26" s="72">
        <v>4789.2030000000004</v>
      </c>
      <c r="Q26" s="72">
        <v>4597.8339999999998</v>
      </c>
      <c r="R26" s="72">
        <v>4599.6859999999997</v>
      </c>
      <c r="S26" s="72">
        <v>4681.2439999999997</v>
      </c>
      <c r="T26" s="72">
        <v>4752.4440000000004</v>
      </c>
      <c r="U26" s="72">
        <v>4969.4359999999997</v>
      </c>
      <c r="V26" s="72">
        <v>5372.5619999999999</v>
      </c>
      <c r="W26" s="72">
        <v>5048.1540000000005</v>
      </c>
      <c r="X26" s="72">
        <v>4694.0889999999999</v>
      </c>
      <c r="Y26" s="72">
        <v>4295.1310000000003</v>
      </c>
      <c r="Z26" s="73"/>
      <c r="AA26" s="74">
        <f>SUM(B26:Z26)</f>
        <v>110270.41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4241.3010000000004</v>
      </c>
      <c r="C28" s="57">
        <f t="shared" si="2"/>
        <v>4035.7689999999998</v>
      </c>
      <c r="D28" s="57">
        <f t="shared" si="2"/>
        <v>3923.712</v>
      </c>
      <c r="E28" s="57">
        <f t="shared" si="2"/>
        <v>3887.3040000000001</v>
      </c>
      <c r="F28" s="57">
        <f t="shared" si="2"/>
        <v>3873.672</v>
      </c>
      <c r="G28" s="57">
        <f t="shared" si="2"/>
        <v>3833.58</v>
      </c>
      <c r="H28" s="57">
        <f t="shared" si="2"/>
        <v>3947.1010000000001</v>
      </c>
      <c r="I28" s="57">
        <f t="shared" si="2"/>
        <v>4374.8450000000003</v>
      </c>
      <c r="J28" s="57">
        <f t="shared" si="2"/>
        <v>4790.4650000000001</v>
      </c>
      <c r="K28" s="57">
        <f t="shared" si="2"/>
        <v>5171.9539999999997</v>
      </c>
      <c r="L28" s="57">
        <f t="shared" si="2"/>
        <v>5474.5659999999998</v>
      </c>
      <c r="M28" s="57">
        <f t="shared" si="2"/>
        <v>5608.2489999999998</v>
      </c>
      <c r="N28" s="57">
        <f t="shared" si="2"/>
        <v>5500.94</v>
      </c>
      <c r="O28" s="57">
        <f t="shared" si="2"/>
        <v>5115.1689999999999</v>
      </c>
      <c r="P28" s="57">
        <f t="shared" si="2"/>
        <v>4873.2030000000004</v>
      </c>
      <c r="Q28" s="57">
        <f t="shared" si="2"/>
        <v>4685.3339999999998</v>
      </c>
      <c r="R28" s="57">
        <f t="shared" si="2"/>
        <v>4695.1859999999997</v>
      </c>
      <c r="S28" s="57">
        <f t="shared" si="2"/>
        <v>4788.2439999999997</v>
      </c>
      <c r="T28" s="57">
        <f t="shared" si="2"/>
        <v>4869.9440000000004</v>
      </c>
      <c r="U28" s="57">
        <f t="shared" si="2"/>
        <v>5096.4359999999997</v>
      </c>
      <c r="V28" s="57">
        <f t="shared" si="2"/>
        <v>5507.5619999999999</v>
      </c>
      <c r="W28" s="57">
        <f t="shared" si="2"/>
        <v>5175.6540000000005</v>
      </c>
      <c r="X28" s="57">
        <f t="shared" si="2"/>
        <v>4812.5889999999999</v>
      </c>
      <c r="Y28" s="57">
        <f t="shared" si="2"/>
        <v>4402.6310000000003</v>
      </c>
      <c r="Z28" s="58">
        <f t="shared" si="2"/>
        <v>0</v>
      </c>
      <c r="AA28" s="59">
        <f t="shared" si="2"/>
        <v>112685.41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>
        <v>93</v>
      </c>
      <c r="P31" s="90">
        <v>84</v>
      </c>
      <c r="Q31" s="90">
        <v>76</v>
      </c>
      <c r="R31" s="90"/>
      <c r="S31" s="90"/>
      <c r="T31" s="90"/>
      <c r="U31" s="90">
        <v>30</v>
      </c>
      <c r="V31" s="90">
        <v>30</v>
      </c>
      <c r="W31" s="90"/>
      <c r="X31" s="90"/>
      <c r="Y31" s="90"/>
      <c r="Z31" s="91"/>
      <c r="AA31" s="69">
        <f t="shared" ref="AA31:AA36" si="3">SUM(B31:Z31)</f>
        <v>313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>
        <v>9</v>
      </c>
      <c r="L32" s="94">
        <v>12</v>
      </c>
      <c r="M32" s="94">
        <v>27</v>
      </c>
      <c r="N32" s="94">
        <v>30</v>
      </c>
      <c r="O32" s="94">
        <v>34</v>
      </c>
      <c r="P32" s="94">
        <v>40</v>
      </c>
      <c r="Q32" s="94">
        <v>32</v>
      </c>
      <c r="R32" s="94">
        <v>4</v>
      </c>
      <c r="S32" s="94"/>
      <c r="T32" s="94"/>
      <c r="U32" s="94">
        <v>1.5860000000000001</v>
      </c>
      <c r="V32" s="94"/>
      <c r="W32" s="94"/>
      <c r="X32" s="94"/>
      <c r="Y32" s="94"/>
      <c r="Z32" s="95"/>
      <c r="AA32" s="74">
        <f t="shared" si="3"/>
        <v>189.58600000000001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>
        <v>238.75700000000001</v>
      </c>
      <c r="P34" s="94">
        <v>266</v>
      </c>
      <c r="Q34" s="94">
        <v>266</v>
      </c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770.75700000000006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9</v>
      </c>
      <c r="L36" s="83">
        <f t="shared" si="4"/>
        <v>12</v>
      </c>
      <c r="M36" s="83">
        <f t="shared" si="4"/>
        <v>27</v>
      </c>
      <c r="N36" s="83">
        <f t="shared" si="4"/>
        <v>30</v>
      </c>
      <c r="O36" s="83">
        <f t="shared" si="4"/>
        <v>365.75700000000001</v>
      </c>
      <c r="P36" s="83">
        <f t="shared" si="4"/>
        <v>390</v>
      </c>
      <c r="Q36" s="83">
        <f t="shared" si="4"/>
        <v>374</v>
      </c>
      <c r="R36" s="83">
        <f t="shared" si="4"/>
        <v>4</v>
      </c>
      <c r="S36" s="83">
        <f t="shared" si="4"/>
        <v>0</v>
      </c>
      <c r="T36" s="83">
        <f t="shared" si="4"/>
        <v>0</v>
      </c>
      <c r="U36" s="83">
        <f t="shared" si="4"/>
        <v>31.585999999999999</v>
      </c>
      <c r="V36" s="83">
        <f t="shared" si="4"/>
        <v>30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1273.3430000000001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4241.3010000000013</v>
      </c>
      <c r="C47" s="83">
        <f t="shared" ref="C47:Z47" si="8">SUM(C10:C13)+C22+C36</f>
        <v>4035.7690000000002</v>
      </c>
      <c r="D47" s="83">
        <f t="shared" si="8"/>
        <v>3923.712</v>
      </c>
      <c r="E47" s="83">
        <f t="shared" si="8"/>
        <v>3887.3040000000001</v>
      </c>
      <c r="F47" s="83">
        <f t="shared" si="8"/>
        <v>3873.672</v>
      </c>
      <c r="G47" s="83">
        <f t="shared" si="8"/>
        <v>3833.58</v>
      </c>
      <c r="H47" s="83">
        <f t="shared" si="8"/>
        <v>3947.1010000000006</v>
      </c>
      <c r="I47" s="83">
        <f t="shared" si="8"/>
        <v>4374.8450000000003</v>
      </c>
      <c r="J47" s="83">
        <f t="shared" si="8"/>
        <v>4790.4650000000001</v>
      </c>
      <c r="K47" s="83">
        <f t="shared" si="8"/>
        <v>5171.9539999999997</v>
      </c>
      <c r="L47" s="83">
        <f t="shared" si="8"/>
        <v>5474.5660000000007</v>
      </c>
      <c r="M47" s="83">
        <f t="shared" si="8"/>
        <v>5608.2489999999998</v>
      </c>
      <c r="N47" s="83">
        <f t="shared" si="8"/>
        <v>5500.9400000000005</v>
      </c>
      <c r="O47" s="83">
        <f t="shared" si="8"/>
        <v>5115.168999999999</v>
      </c>
      <c r="P47" s="83">
        <f t="shared" si="8"/>
        <v>4873.2029999999995</v>
      </c>
      <c r="Q47" s="83">
        <f t="shared" si="8"/>
        <v>4685.3339999999998</v>
      </c>
      <c r="R47" s="83">
        <f t="shared" si="8"/>
        <v>4695.1860000000006</v>
      </c>
      <c r="S47" s="83">
        <f t="shared" si="8"/>
        <v>4788.2439999999997</v>
      </c>
      <c r="T47" s="83">
        <f t="shared" si="8"/>
        <v>4869.9439999999995</v>
      </c>
      <c r="U47" s="83">
        <f t="shared" si="8"/>
        <v>5096.4360000000006</v>
      </c>
      <c r="V47" s="83">
        <f t="shared" si="8"/>
        <v>5507.5619999999999</v>
      </c>
      <c r="W47" s="83">
        <f t="shared" si="8"/>
        <v>5175.6540000000005</v>
      </c>
      <c r="X47" s="83">
        <f t="shared" si="8"/>
        <v>4812.5889999999999</v>
      </c>
      <c r="Y47" s="83">
        <f t="shared" si="8"/>
        <v>4402.6309999999994</v>
      </c>
      <c r="Z47" s="84">
        <f t="shared" si="8"/>
        <v>0</v>
      </c>
      <c r="AA47" s="100">
        <f>SUM(B47:Z47)</f>
        <v>112685.41000000003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-615</v>
      </c>
      <c r="C4" s="18">
        <v>-615</v>
      </c>
      <c r="D4" s="18">
        <v>-615</v>
      </c>
      <c r="E4" s="18">
        <v>-615</v>
      </c>
      <c r="F4" s="18">
        <v>-615</v>
      </c>
      <c r="G4" s="18">
        <v>-615</v>
      </c>
      <c r="H4" s="18">
        <v>-615</v>
      </c>
      <c r="I4" s="18">
        <v>-615</v>
      </c>
      <c r="J4" s="18">
        <v>-571.6</v>
      </c>
      <c r="K4" s="18">
        <v>-615</v>
      </c>
      <c r="L4" s="18">
        <v>-615</v>
      </c>
      <c r="M4" s="18">
        <v>-615</v>
      </c>
      <c r="N4" s="18">
        <v>-615</v>
      </c>
      <c r="O4" s="18">
        <v>-615</v>
      </c>
      <c r="P4" s="18">
        <v>-501.8</v>
      </c>
      <c r="Q4" s="18">
        <v>-526.1</v>
      </c>
      <c r="R4" s="18">
        <v>-615</v>
      </c>
      <c r="S4" s="18">
        <v>-615</v>
      </c>
      <c r="T4" s="18">
        <v>-615</v>
      </c>
      <c r="U4" s="18">
        <v>-294.8</v>
      </c>
      <c r="V4" s="18">
        <v>-420.8</v>
      </c>
      <c r="W4" s="18">
        <v>-230.4</v>
      </c>
      <c r="X4" s="18">
        <v>-474.2</v>
      </c>
      <c r="Y4" s="18">
        <v>-615</v>
      </c>
      <c r="Z4" s="19"/>
      <c r="AA4" s="107">
        <f>SUM(B4:Z4)</f>
        <v>-13474.699999999999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70.239999999999995</v>
      </c>
      <c r="C7" s="113">
        <v>60.76</v>
      </c>
      <c r="D7" s="113">
        <v>60.76</v>
      </c>
      <c r="E7" s="113">
        <v>60.76</v>
      </c>
      <c r="F7" s="113">
        <v>60.76</v>
      </c>
      <c r="G7" s="113">
        <v>60.76</v>
      </c>
      <c r="H7" s="113">
        <v>59.23</v>
      </c>
      <c r="I7" s="113">
        <v>47.36</v>
      </c>
      <c r="J7" s="113">
        <v>45.73</v>
      </c>
      <c r="K7" s="113">
        <v>60.76</v>
      </c>
      <c r="L7" s="113">
        <v>60.76</v>
      </c>
      <c r="M7" s="113">
        <v>70.239999999999995</v>
      </c>
      <c r="N7" s="113">
        <v>63</v>
      </c>
      <c r="O7" s="113">
        <v>24.85</v>
      </c>
      <c r="P7" s="113">
        <v>4.08</v>
      </c>
      <c r="Q7" s="113">
        <v>4.99</v>
      </c>
      <c r="R7" s="113">
        <v>60.76</v>
      </c>
      <c r="S7" s="113">
        <v>70.14</v>
      </c>
      <c r="T7" s="113">
        <v>66.06</v>
      </c>
      <c r="U7" s="113">
        <v>62.4</v>
      </c>
      <c r="V7" s="113">
        <v>71.62</v>
      </c>
      <c r="W7" s="113">
        <v>75.61</v>
      </c>
      <c r="X7" s="113">
        <v>81.239999999999995</v>
      </c>
      <c r="Y7" s="113">
        <v>73.61</v>
      </c>
      <c r="Z7" s="114"/>
      <c r="AA7" s="115">
        <v>57.353333333333325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615</v>
      </c>
      <c r="C13" s="125">
        <v>615</v>
      </c>
      <c r="D13" s="125">
        <v>615</v>
      </c>
      <c r="E13" s="125">
        <v>615</v>
      </c>
      <c r="F13" s="125">
        <v>615</v>
      </c>
      <c r="G13" s="125">
        <v>615</v>
      </c>
      <c r="H13" s="125">
        <v>615</v>
      </c>
      <c r="I13" s="125">
        <v>615</v>
      </c>
      <c r="J13" s="125">
        <v>571.6</v>
      </c>
      <c r="K13" s="125">
        <v>615</v>
      </c>
      <c r="L13" s="125">
        <v>615</v>
      </c>
      <c r="M13" s="125">
        <v>615</v>
      </c>
      <c r="N13" s="125">
        <v>615</v>
      </c>
      <c r="O13" s="125">
        <v>615</v>
      </c>
      <c r="P13" s="125">
        <v>501.8</v>
      </c>
      <c r="Q13" s="125">
        <v>526.1</v>
      </c>
      <c r="R13" s="125">
        <v>615</v>
      </c>
      <c r="S13" s="125">
        <v>615</v>
      </c>
      <c r="T13" s="125">
        <v>615</v>
      </c>
      <c r="U13" s="125">
        <v>294.8</v>
      </c>
      <c r="V13" s="125">
        <v>420.8</v>
      </c>
      <c r="W13" s="125">
        <v>230.4</v>
      </c>
      <c r="X13" s="125">
        <v>474.2</v>
      </c>
      <c r="Y13" s="126">
        <v>615</v>
      </c>
      <c r="Z13" s="127"/>
      <c r="AA13" s="128">
        <f t="shared" si="0"/>
        <v>13474.699999999999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615</v>
      </c>
      <c r="C16" s="131">
        <f t="shared" ref="C16:Z16" si="1">IF(LEN(C$2)&gt;0,SUM(C11:C15),"")</f>
        <v>615</v>
      </c>
      <c r="D16" s="131">
        <f t="shared" si="1"/>
        <v>615</v>
      </c>
      <c r="E16" s="131">
        <f t="shared" si="1"/>
        <v>615</v>
      </c>
      <c r="F16" s="131">
        <f t="shared" si="1"/>
        <v>615</v>
      </c>
      <c r="G16" s="131">
        <f t="shared" si="1"/>
        <v>615</v>
      </c>
      <c r="H16" s="131">
        <f t="shared" si="1"/>
        <v>615</v>
      </c>
      <c r="I16" s="131">
        <f t="shared" si="1"/>
        <v>615</v>
      </c>
      <c r="J16" s="131">
        <f t="shared" si="1"/>
        <v>571.6</v>
      </c>
      <c r="K16" s="131">
        <f t="shared" si="1"/>
        <v>615</v>
      </c>
      <c r="L16" s="131">
        <f t="shared" si="1"/>
        <v>615</v>
      </c>
      <c r="M16" s="131">
        <f t="shared" si="1"/>
        <v>615</v>
      </c>
      <c r="N16" s="131">
        <f t="shared" si="1"/>
        <v>615</v>
      </c>
      <c r="O16" s="131">
        <f t="shared" si="1"/>
        <v>615</v>
      </c>
      <c r="P16" s="131">
        <f t="shared" si="1"/>
        <v>501.8</v>
      </c>
      <c r="Q16" s="131">
        <f t="shared" si="1"/>
        <v>526.1</v>
      </c>
      <c r="R16" s="131">
        <f t="shared" si="1"/>
        <v>615</v>
      </c>
      <c r="S16" s="131">
        <f t="shared" si="1"/>
        <v>615</v>
      </c>
      <c r="T16" s="131">
        <f t="shared" si="1"/>
        <v>615</v>
      </c>
      <c r="U16" s="131">
        <f t="shared" si="1"/>
        <v>294.8</v>
      </c>
      <c r="V16" s="131">
        <f t="shared" si="1"/>
        <v>420.8</v>
      </c>
      <c r="W16" s="131">
        <f t="shared" si="1"/>
        <v>230.4</v>
      </c>
      <c r="X16" s="131">
        <f t="shared" si="1"/>
        <v>474.2</v>
      </c>
      <c r="Y16" s="131">
        <f t="shared" si="1"/>
        <v>615</v>
      </c>
      <c r="Z16" s="132" t="str">
        <f t="shared" si="1"/>
        <v/>
      </c>
      <c r="AA16" s="85">
        <f t="shared" si="0"/>
        <v>13474.699999999999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2021-05-29T11:08:17Z</dcterms:created>
  <dcterms:modified xsi:type="dcterms:W3CDTF">2021-05-29T11:08:18Z</dcterms:modified>
</cp:coreProperties>
</file>