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[1]SPOT_Orders_OverView_01!$A$46:$A$77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<sst xmlns="http://schemas.openxmlformats.org/spreadsheetml/2006/main" count="109" uniqueCount="48">
  <si>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28/05/2021 14:21:41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</si>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</sst>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151</c:v>
                </c:pt>
                <c:pt idx="1">
                  <c:v>151</c:v>
                </c:pt>
                <c:pt idx="2">
                  <c:v>151</c:v>
                </c:pt>
                <c:pt idx="3">
                  <c:v>151</c:v>
                </c:pt>
                <c:pt idx="4">
                  <c:v>151</c:v>
                </c:pt>
                <c:pt idx="5">
                  <c:v>151</c:v>
                </c:pt>
                <c:pt idx="6">
                  <c:v>151</c:v>
                </c:pt>
                <c:pt idx="7">
                  <c:v>151</c:v>
                </c:pt>
                <c:pt idx="8">
                  <c:v>151</c:v>
                </c:pt>
                <c:pt idx="9">
                  <c:v>151</c:v>
                </c:pt>
                <c:pt idx="10">
                  <c:v>151</c:v>
                </c:pt>
                <c:pt idx="11">
                  <c:v>151</c:v>
                </c:pt>
                <c:pt idx="12">
                  <c:v>151</c:v>
                </c:pt>
                <c:pt idx="13">
                  <c:v>151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151</c:v>
                </c:pt>
                <c:pt idx="18">
                  <c:v>151</c:v>
                </c:pt>
                <c:pt idx="19">
                  <c:v>151</c:v>
                </c:pt>
                <c:pt idx="20">
                  <c:v>151</c:v>
                </c:pt>
                <c:pt idx="21">
                  <c:v>151</c:v>
                </c:pt>
                <c:pt idx="22">
                  <c:v>151</c:v>
                </c:pt>
                <c:pt idx="23">
                  <c:v>196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2255.9</c:v>
                </c:pt>
                <c:pt idx="1">
                  <c:v>1949.3809999999999</c:v>
                </c:pt>
                <c:pt idx="2">
                  <c:v>1917.1550000000002</c:v>
                </c:pt>
                <c:pt idx="3">
                  <c:v>1789.278</c:v>
                </c:pt>
                <c:pt idx="4">
                  <c:v>1794.9750000000001</c:v>
                </c:pt>
                <c:pt idx="5">
                  <c:v>1789.8890000000001</c:v>
                </c:pt>
                <c:pt idx="6">
                  <c:v>1905.3270000000002</c:v>
                </c:pt>
                <c:pt idx="7">
                  <c:v>1713.463</c:v>
                </c:pt>
                <c:pt idx="8">
                  <c:v>1622.9</c:v>
                </c:pt>
                <c:pt idx="9">
                  <c:v>1680.431</c:v>
                </c:pt>
                <c:pt idx="10">
                  <c:v>1770.1869999999999</c:v>
                </c:pt>
                <c:pt idx="11">
                  <c:v>1825.575</c:v>
                </c:pt>
                <c:pt idx="12">
                  <c:v>1726.9569999999999</c:v>
                </c:pt>
                <c:pt idx="13">
                  <c:v>1702.9</c:v>
                </c:pt>
                <c:pt idx="14">
                  <c:v>1702.9</c:v>
                </c:pt>
                <c:pt idx="15">
                  <c:v>1745.9</c:v>
                </c:pt>
                <c:pt idx="16">
                  <c:v>1798.9</c:v>
                </c:pt>
                <c:pt idx="17">
                  <c:v>2119.9960000000001</c:v>
                </c:pt>
                <c:pt idx="18">
                  <c:v>2352.4659999999999</c:v>
                </c:pt>
                <c:pt idx="19">
                  <c:v>2424.027</c:v>
                </c:pt>
                <c:pt idx="20">
                  <c:v>2656.4859999999999</c:v>
                </c:pt>
                <c:pt idx="21">
                  <c:v>2652.6019999999999</c:v>
                </c:pt>
                <c:pt idx="22">
                  <c:v>2630.15</c:v>
                </c:pt>
                <c:pt idx="23">
                  <c:v>2389.4929999999999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1246.8</c:v>
                </c:pt>
                <c:pt idx="1">
                  <c:v>1344.3</c:v>
                </c:pt>
                <c:pt idx="2">
                  <c:v>1315</c:v>
                </c:pt>
                <c:pt idx="3">
                  <c:v>1323</c:v>
                </c:pt>
                <c:pt idx="4">
                  <c:v>1361</c:v>
                </c:pt>
                <c:pt idx="5">
                  <c:v>1373</c:v>
                </c:pt>
                <c:pt idx="6">
                  <c:v>1388</c:v>
                </c:pt>
                <c:pt idx="7">
                  <c:v>1222</c:v>
                </c:pt>
                <c:pt idx="8">
                  <c:v>1180</c:v>
                </c:pt>
                <c:pt idx="9">
                  <c:v>1216</c:v>
                </c:pt>
                <c:pt idx="10">
                  <c:v>1265</c:v>
                </c:pt>
                <c:pt idx="11">
                  <c:v>1310</c:v>
                </c:pt>
                <c:pt idx="12">
                  <c:v>1356</c:v>
                </c:pt>
                <c:pt idx="13">
                  <c:v>1151.0999999999999</c:v>
                </c:pt>
                <c:pt idx="14">
                  <c:v>1211.5</c:v>
                </c:pt>
                <c:pt idx="15">
                  <c:v>1282.4000000000001</c:v>
                </c:pt>
                <c:pt idx="16">
                  <c:v>1333.2</c:v>
                </c:pt>
                <c:pt idx="17">
                  <c:v>1445</c:v>
                </c:pt>
                <c:pt idx="18">
                  <c:v>1394</c:v>
                </c:pt>
                <c:pt idx="19">
                  <c:v>1166.9000000000001</c:v>
                </c:pt>
                <c:pt idx="20">
                  <c:v>1101.5</c:v>
                </c:pt>
                <c:pt idx="21">
                  <c:v>1054.0999999999999</c:v>
                </c:pt>
                <c:pt idx="22">
                  <c:v>1272.5</c:v>
                </c:pt>
                <c:pt idx="23">
                  <c:v>1502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879.78899999999999</c:v>
                </c:pt>
                <c:pt idx="1">
                  <c:v>914.50500000000011</c:v>
                </c:pt>
                <c:pt idx="2">
                  <c:v>933.64</c:v>
                </c:pt>
                <c:pt idx="3">
                  <c:v>935.49599999999987</c:v>
                </c:pt>
                <c:pt idx="4">
                  <c:v>914.57899999999995</c:v>
                </c:pt>
                <c:pt idx="5">
                  <c:v>907.39300000000003</c:v>
                </c:pt>
                <c:pt idx="6">
                  <c:v>1117.7179999999998</c:v>
                </c:pt>
                <c:pt idx="7">
                  <c:v>1587.482</c:v>
                </c:pt>
                <c:pt idx="8">
                  <c:v>2093.0089999999996</c:v>
                </c:pt>
                <c:pt idx="9">
                  <c:v>2466.2079999999992</c:v>
                </c:pt>
                <c:pt idx="10">
                  <c:v>2704.9610000000002</c:v>
                </c:pt>
                <c:pt idx="11">
                  <c:v>2826.3969999999995</c:v>
                </c:pt>
                <c:pt idx="12">
                  <c:v>2856.5120000000002</c:v>
                </c:pt>
                <c:pt idx="13">
                  <c:v>2811.8560000000002</c:v>
                </c:pt>
                <c:pt idx="14">
                  <c:v>2665.2539999999995</c:v>
                </c:pt>
                <c:pt idx="15">
                  <c:v>2382.5860000000007</c:v>
                </c:pt>
                <c:pt idx="16">
                  <c:v>2001.1269999999997</c:v>
                </c:pt>
                <c:pt idx="17">
                  <c:v>1511.4960000000001</c:v>
                </c:pt>
                <c:pt idx="18">
                  <c:v>985.17599999999982</c:v>
                </c:pt>
                <c:pt idx="19">
                  <c:v>702.15499999999975</c:v>
                </c:pt>
                <c:pt idx="20">
                  <c:v>657.57200000000012</c:v>
                </c:pt>
                <c:pt idx="21">
                  <c:v>605.5440000000001</c:v>
                </c:pt>
                <c:pt idx="22">
                  <c:v>546.97700000000009</c:v>
                </c:pt>
                <c:pt idx="23">
                  <c:v>504.29500000000002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</c:v>
                </c:pt>
                <c:pt idx="1">
                  <c:v>38</c:v>
                </c:pt>
                <c:pt idx="2">
                  <c:v>38</c:v>
                </c:pt>
                <c:pt idx="3">
                  <c:v>38</c:v>
                </c:pt>
                <c:pt idx="4">
                  <c:v>64</c:v>
                </c:pt>
                <c:pt idx="5">
                  <c:v>94</c:v>
                </c:pt>
                <c:pt idx="6">
                  <c:v>224</c:v>
                </c:pt>
                <c:pt idx="7">
                  <c:v>804</c:v>
                </c:pt>
                <c:pt idx="8">
                  <c:v>801</c:v>
                </c:pt>
                <c:pt idx="9">
                  <c:v>535</c:v>
                </c:pt>
                <c:pt idx="10">
                  <c:v>244</c:v>
                </c:pt>
                <c:pt idx="11">
                  <c:v>144</c:v>
                </c:pt>
                <c:pt idx="12">
                  <c:v>170</c:v>
                </c:pt>
                <c:pt idx="13">
                  <c:v>102</c:v>
                </c:pt>
                <c:pt idx="14">
                  <c:v>102</c:v>
                </c:pt>
                <c:pt idx="15">
                  <c:v>61</c:v>
                </c:pt>
                <c:pt idx="16">
                  <c:v>38</c:v>
                </c:pt>
                <c:pt idx="17">
                  <c:v>92</c:v>
                </c:pt>
                <c:pt idx="18">
                  <c:v>483</c:v>
                </c:pt>
                <c:pt idx="19">
                  <c:v>1125</c:v>
                </c:pt>
                <c:pt idx="20">
                  <c:v>1307</c:v>
                </c:pt>
                <c:pt idx="21">
                  <c:v>1097</c:v>
                </c:pt>
                <c:pt idx="22">
                  <c:v>563</c:v>
                </c:pt>
                <c:pt idx="23">
                  <c:v>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45507408"/>
        <c:axId val="145507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4571.4820000000009</c:v>
                </c:pt>
                <c:pt idx="1">
                  <c:v>4397.201</c:v>
                </c:pt>
                <c:pt idx="2">
                  <c:v>4354.7949999999992</c:v>
                </c:pt>
                <c:pt idx="3">
                  <c:v>4236.7740000000013</c:v>
                </c:pt>
                <c:pt idx="4">
                  <c:v>4285.554000000001</c:v>
                </c:pt>
                <c:pt idx="5">
                  <c:v>4315.2820000000002</c:v>
                </c:pt>
                <c:pt idx="6">
                  <c:v>4786.0450000000001</c:v>
                </c:pt>
                <c:pt idx="7">
                  <c:v>5477.9450000000024</c:v>
                </c:pt>
                <c:pt idx="8">
                  <c:v>5847.9089999999997</c:v>
                </c:pt>
                <c:pt idx="9">
                  <c:v>6048.6390000000019</c:v>
                </c:pt>
                <c:pt idx="10">
                  <c:v>6135.148000000001</c:v>
                </c:pt>
                <c:pt idx="11">
                  <c:v>6256.9719999999988</c:v>
                </c:pt>
                <c:pt idx="12">
                  <c:v>6260.4690000000001</c:v>
                </c:pt>
                <c:pt idx="13">
                  <c:v>5918.8409999999976</c:v>
                </c:pt>
                <c:pt idx="14">
                  <c:v>5832.6369999999997</c:v>
                </c:pt>
                <c:pt idx="15">
                  <c:v>5622.9179999999997</c:v>
                </c:pt>
                <c:pt idx="16">
                  <c:v>5322.262999999999</c:v>
                </c:pt>
                <c:pt idx="17">
                  <c:v>5319.4920000000002</c:v>
                </c:pt>
                <c:pt idx="18">
                  <c:v>5365.6419999999998</c:v>
                </c:pt>
                <c:pt idx="19">
                  <c:v>5569.0690000000004</c:v>
                </c:pt>
                <c:pt idx="20">
                  <c:v>5873.5459999999975</c:v>
                </c:pt>
                <c:pt idx="21">
                  <c:v>5560.2339999999995</c:v>
                </c:pt>
                <c:pt idx="22">
                  <c:v>5163.6139999999996</c:v>
                </c:pt>
                <c:pt idx="23">
                  <c:v>4629.7880000000023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07408"/>
        <c:axId val="145507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73.02</c:v>
                </c:pt>
                <c:pt idx="1">
                  <c:v>67.44</c:v>
                </c:pt>
                <c:pt idx="2">
                  <c:v>60.55</c:v>
                </c:pt>
                <c:pt idx="3">
                  <c:v>60.55</c:v>
                </c:pt>
                <c:pt idx="4">
                  <c:v>60.55</c:v>
                </c:pt>
                <c:pt idx="5">
                  <c:v>60.55</c:v>
                </c:pt>
                <c:pt idx="6">
                  <c:v>60.55</c:v>
                </c:pt>
                <c:pt idx="7">
                  <c:v>59.33</c:v>
                </c:pt>
                <c:pt idx="8">
                  <c:v>53.88</c:v>
                </c:pt>
                <c:pt idx="9">
                  <c:v>59.33</c:v>
                </c:pt>
                <c:pt idx="10">
                  <c:v>59.33</c:v>
                </c:pt>
                <c:pt idx="11">
                  <c:v>60.55</c:v>
                </c:pt>
                <c:pt idx="12">
                  <c:v>59.33</c:v>
                </c:pt>
                <c:pt idx="13">
                  <c:v>40.01</c:v>
                </c:pt>
                <c:pt idx="14">
                  <c:v>37.26</c:v>
                </c:pt>
                <c:pt idx="15">
                  <c:v>43.58</c:v>
                </c:pt>
                <c:pt idx="16">
                  <c:v>44.3</c:v>
                </c:pt>
                <c:pt idx="17">
                  <c:v>60.55</c:v>
                </c:pt>
                <c:pt idx="18">
                  <c:v>68.08</c:v>
                </c:pt>
                <c:pt idx="19">
                  <c:v>70.08</c:v>
                </c:pt>
                <c:pt idx="20">
                  <c:v>74.53</c:v>
                </c:pt>
                <c:pt idx="21">
                  <c:v>72.75</c:v>
                </c:pt>
                <c:pt idx="22">
                  <c:v>70.08</c:v>
                </c:pt>
                <c:pt idx="23">
                  <c:v>91.89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508584"/>
        <c:axId val="145508192"/>
      </c:lineChart>
      <c:catAx>
        <c:axId val="14550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507800"/>
        <c:crosses val="autoZero"/>
        <c:auto val="1"/>
        <c:lblAlgn val="ctr"/>
        <c:lblOffset val="100"/>
        <c:noMultiLvlLbl val="0"/>
      </c:catAx>
      <c:valAx>
        <c:axId val="14550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507408"/>
        <c:crosses val="autoZero"/>
        <c:crossBetween val="between"/>
      </c:valAx>
      <c:valAx>
        <c:axId val="145508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45508584"/>
        <c:crosses val="max"/>
        <c:crossBetween val="between"/>
      </c:valAx>
      <c:catAx>
        <c:axId val="145508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45508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44345</v>
          </cell>
        </row>
        <row r="5">
          <cell r="C5" t="str">
            <v>DAM</v>
          </cell>
        </row>
        <row r="26">
          <cell r="C26">
            <v>3669</v>
          </cell>
        </row>
        <row r="27">
          <cell r="C27">
            <v>47917.238000000041</v>
          </cell>
        </row>
        <row r="28">
          <cell r="C28">
            <v>8240</v>
          </cell>
        </row>
        <row r="29">
          <cell r="C29">
            <v>30814.3</v>
          </cell>
        </row>
        <row r="30">
          <cell r="C30">
            <v>36511.726999999999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21478.670999999998</v>
          </cell>
        </row>
        <row r="39">
          <cell r="C39">
            <v>24297.565000000006</v>
          </cell>
        </row>
        <row r="40">
          <cell r="C40">
            <v>75923.90400000001</v>
          </cell>
        </row>
        <row r="41">
          <cell r="C41">
            <v>440</v>
          </cell>
        </row>
        <row r="42">
          <cell r="C42">
            <v>2478.1190000000001</v>
          </cell>
        </row>
        <row r="43">
          <cell r="C43">
            <v>2534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73.02</v>
          </cell>
          <cell r="C7">
            <v>67.44</v>
          </cell>
          <cell r="D7">
            <v>60.55</v>
          </cell>
          <cell r="E7">
            <v>60.55</v>
          </cell>
          <cell r="F7">
            <v>60.55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40.01</v>
          </cell>
          <cell r="P7">
            <v>37.26</v>
          </cell>
          <cell r="Q7">
            <v>43.58</v>
          </cell>
          <cell r="R7">
            <v>44.3</v>
          </cell>
          <cell r="S7">
            <v>60.55</v>
          </cell>
          <cell r="T7">
            <v>68.08</v>
          </cell>
          <cell r="U7">
            <v>70.08</v>
          </cell>
          <cell r="V7">
            <v>74.53</v>
          </cell>
          <cell r="W7">
            <v>72.75</v>
          </cell>
          <cell r="X7">
            <v>70.08</v>
          </cell>
          <cell r="Y7">
            <v>91.89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73.02</v>
          </cell>
          <cell r="C7">
            <v>67.44</v>
          </cell>
          <cell r="D7">
            <v>60.55</v>
          </cell>
          <cell r="E7">
            <v>60.55</v>
          </cell>
          <cell r="F7">
            <v>60.55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40.01</v>
          </cell>
          <cell r="P7">
            <v>37.26</v>
          </cell>
          <cell r="Q7">
            <v>43.58</v>
          </cell>
          <cell r="R7">
            <v>44.3</v>
          </cell>
          <cell r="S7">
            <v>60.55</v>
          </cell>
          <cell r="T7">
            <v>68.08</v>
          </cell>
          <cell r="U7">
            <v>70.08</v>
          </cell>
          <cell r="V7">
            <v>74.53</v>
          </cell>
          <cell r="W7">
            <v>72.75</v>
          </cell>
          <cell r="X7">
            <v>70.08</v>
          </cell>
          <cell r="Y7">
            <v>91.89</v>
          </cell>
        </row>
        <row r="20">
          <cell r="Y20">
            <v>45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412</v>
          </cell>
          <cell r="C23">
            <v>414</v>
          </cell>
          <cell r="D23">
            <v>414</v>
          </cell>
          <cell r="E23">
            <v>416</v>
          </cell>
          <cell r="F23">
            <v>414</v>
          </cell>
          <cell r="G23">
            <v>414</v>
          </cell>
          <cell r="H23">
            <v>414</v>
          </cell>
          <cell r="I23">
            <v>340.56299999999999</v>
          </cell>
          <cell r="J23">
            <v>250</v>
          </cell>
          <cell r="K23">
            <v>307.53100000000001</v>
          </cell>
          <cell r="L23">
            <v>397.28699999999998</v>
          </cell>
          <cell r="M23">
            <v>398</v>
          </cell>
          <cell r="N23">
            <v>374.05700000000002</v>
          </cell>
          <cell r="O23">
            <v>350</v>
          </cell>
          <cell r="P23">
            <v>350</v>
          </cell>
          <cell r="Q23">
            <v>350</v>
          </cell>
          <cell r="R23">
            <v>350</v>
          </cell>
          <cell r="S23">
            <v>397</v>
          </cell>
          <cell r="T23">
            <v>399</v>
          </cell>
          <cell r="U23">
            <v>401</v>
          </cell>
          <cell r="V23">
            <v>404</v>
          </cell>
          <cell r="W23">
            <v>407</v>
          </cell>
          <cell r="X23">
            <v>410</v>
          </cell>
          <cell r="Y23">
            <v>414</v>
          </cell>
        </row>
        <row r="24">
          <cell r="B24">
            <v>521</v>
          </cell>
          <cell r="C24">
            <v>214</v>
          </cell>
          <cell r="D24">
            <v>214</v>
          </cell>
          <cell r="E24">
            <v>214</v>
          </cell>
          <cell r="F24">
            <v>214</v>
          </cell>
          <cell r="G24">
            <v>214</v>
          </cell>
          <cell r="H24">
            <v>214</v>
          </cell>
          <cell r="I24">
            <v>214</v>
          </cell>
          <cell r="J24">
            <v>214</v>
          </cell>
          <cell r="K24">
            <v>214</v>
          </cell>
          <cell r="L24">
            <v>214</v>
          </cell>
          <cell r="M24">
            <v>214</v>
          </cell>
          <cell r="N24">
            <v>214</v>
          </cell>
          <cell r="O24">
            <v>214</v>
          </cell>
          <cell r="P24">
            <v>214</v>
          </cell>
          <cell r="Q24">
            <v>214</v>
          </cell>
          <cell r="R24">
            <v>250</v>
          </cell>
          <cell r="S24">
            <v>250</v>
          </cell>
          <cell r="T24">
            <v>250</v>
          </cell>
          <cell r="U24">
            <v>311.78899999999999</v>
          </cell>
          <cell r="V24">
            <v>524</v>
          </cell>
          <cell r="W24">
            <v>524</v>
          </cell>
          <cell r="X24">
            <v>474.91300000000001</v>
          </cell>
          <cell r="Y24">
            <v>527</v>
          </cell>
        </row>
        <row r="27">
          <cell r="B27">
            <v>550</v>
          </cell>
          <cell r="C27">
            <v>550</v>
          </cell>
          <cell r="D27">
            <v>517.255</v>
          </cell>
          <cell r="E27">
            <v>374.37799999999999</v>
          </cell>
          <cell r="F27">
            <v>396.07499999999999</v>
          </cell>
          <cell r="G27">
            <v>473.98899999999998</v>
          </cell>
          <cell r="H27">
            <v>520.42700000000002</v>
          </cell>
          <cell r="I27">
            <v>336</v>
          </cell>
          <cell r="J27">
            <v>336</v>
          </cell>
          <cell r="K27">
            <v>336</v>
          </cell>
          <cell r="L27">
            <v>336</v>
          </cell>
          <cell r="M27">
            <v>410.67500000000001</v>
          </cell>
          <cell r="N27">
            <v>336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473.096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650</v>
          </cell>
        </row>
        <row r="31">
          <cell r="C31">
            <v>7</v>
          </cell>
          <cell r="D31">
            <v>19</v>
          </cell>
          <cell r="E31">
            <v>32</v>
          </cell>
          <cell r="F31">
            <v>56</v>
          </cell>
          <cell r="G31">
            <v>120</v>
          </cell>
          <cell r="H31">
            <v>189</v>
          </cell>
          <cell r="I31">
            <v>250</v>
          </cell>
          <cell r="J31">
            <v>250</v>
          </cell>
          <cell r="K31">
            <v>250</v>
          </cell>
          <cell r="L31">
            <v>250</v>
          </cell>
          <cell r="M31">
            <v>250</v>
          </cell>
          <cell r="N31">
            <v>250</v>
          </cell>
          <cell r="O31">
            <v>250</v>
          </cell>
          <cell r="P31">
            <v>250</v>
          </cell>
          <cell r="Q31">
            <v>293</v>
          </cell>
          <cell r="R31">
            <v>315</v>
          </cell>
          <cell r="S31">
            <v>422</v>
          </cell>
          <cell r="T31">
            <v>422</v>
          </cell>
          <cell r="U31">
            <v>422</v>
          </cell>
          <cell r="V31">
            <v>422</v>
          </cell>
          <cell r="W31">
            <v>422</v>
          </cell>
          <cell r="X31">
            <v>417</v>
          </cell>
        </row>
        <row r="32">
          <cell r="B32">
            <v>210</v>
          </cell>
          <cell r="C32">
            <v>210</v>
          </cell>
          <cell r="D32">
            <v>210</v>
          </cell>
          <cell r="E32">
            <v>210</v>
          </cell>
          <cell r="F32">
            <v>172</v>
          </cell>
        </row>
        <row r="33">
          <cell r="B33">
            <v>215</v>
          </cell>
          <cell r="C33">
            <v>215</v>
          </cell>
          <cell r="D33">
            <v>215</v>
          </cell>
          <cell r="E33">
            <v>215</v>
          </cell>
          <cell r="F33">
            <v>215</v>
          </cell>
          <cell r="G33">
            <v>240</v>
          </cell>
          <cell r="H33">
            <v>240</v>
          </cell>
          <cell r="I33">
            <v>245</v>
          </cell>
          <cell r="J33">
            <v>245</v>
          </cell>
          <cell r="K33">
            <v>245</v>
          </cell>
          <cell r="L33">
            <v>245</v>
          </cell>
          <cell r="M33">
            <v>245</v>
          </cell>
          <cell r="N33">
            <v>245</v>
          </cell>
          <cell r="O33">
            <v>245</v>
          </cell>
          <cell r="P33">
            <v>245</v>
          </cell>
          <cell r="Q33">
            <v>245</v>
          </cell>
          <cell r="R33">
            <v>240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328.786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220</v>
          </cell>
          <cell r="C35">
            <v>211.48099999999999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200</v>
          </cell>
          <cell r="I35">
            <v>200</v>
          </cell>
          <cell r="J35">
            <v>200</v>
          </cell>
          <cell r="K35">
            <v>200</v>
          </cell>
          <cell r="L35">
            <v>200</v>
          </cell>
          <cell r="M35">
            <v>180</v>
          </cell>
          <cell r="N35">
            <v>180</v>
          </cell>
          <cell r="O35">
            <v>180</v>
          </cell>
          <cell r="P35">
            <v>180</v>
          </cell>
          <cell r="Q35">
            <v>180</v>
          </cell>
          <cell r="R35">
            <v>180</v>
          </cell>
          <cell r="S35">
            <v>200</v>
          </cell>
          <cell r="T35">
            <v>253.566</v>
          </cell>
          <cell r="U35">
            <v>261.33800000000002</v>
          </cell>
          <cell r="V35">
            <v>278.58600000000001</v>
          </cell>
          <cell r="W35">
            <v>271.702</v>
          </cell>
          <cell r="X35">
            <v>300.33699999999999</v>
          </cell>
          <cell r="Y35">
            <v>341.80700000000002</v>
          </cell>
        </row>
        <row r="38">
          <cell r="I38">
            <v>180</v>
          </cell>
          <cell r="J38">
            <v>180</v>
          </cell>
          <cell r="K38">
            <v>150</v>
          </cell>
          <cell r="T38">
            <v>180</v>
          </cell>
          <cell r="U38">
            <v>180</v>
          </cell>
          <cell r="V38">
            <v>185</v>
          </cell>
          <cell r="W38">
            <v>180</v>
          </cell>
          <cell r="X38">
            <v>100</v>
          </cell>
        </row>
        <row r="39">
          <cell r="I39">
            <v>80</v>
          </cell>
          <cell r="J39">
            <v>80</v>
          </cell>
          <cell r="K39">
            <v>70</v>
          </cell>
          <cell r="T39">
            <v>70</v>
          </cell>
          <cell r="U39">
            <v>140</v>
          </cell>
          <cell r="V39">
            <v>150</v>
          </cell>
          <cell r="W39">
            <v>140</v>
          </cell>
          <cell r="X39">
            <v>80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70</v>
          </cell>
          <cell r="W41">
            <v>50</v>
          </cell>
        </row>
        <row r="42">
          <cell r="H42">
            <v>100</v>
          </cell>
          <cell r="I42">
            <v>205</v>
          </cell>
          <cell r="J42">
            <v>206</v>
          </cell>
          <cell r="K42">
            <v>105</v>
          </cell>
          <cell r="L42">
            <v>100</v>
          </cell>
          <cell r="T42">
            <v>115</v>
          </cell>
          <cell r="U42">
            <v>220</v>
          </cell>
          <cell r="V42">
            <v>230</v>
          </cell>
          <cell r="W42">
            <v>210</v>
          </cell>
          <cell r="X42">
            <v>115</v>
          </cell>
        </row>
        <row r="43">
          <cell r="I43">
            <v>93</v>
          </cell>
          <cell r="J43">
            <v>95</v>
          </cell>
          <cell r="K43">
            <v>80</v>
          </cell>
          <cell r="U43">
            <v>205</v>
          </cell>
          <cell r="V43">
            <v>315</v>
          </cell>
          <cell r="W43">
            <v>210</v>
          </cell>
          <cell r="X43">
            <v>80</v>
          </cell>
        </row>
        <row r="44"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N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N48">
            <v>26</v>
          </cell>
          <cell r="O48">
            <v>26</v>
          </cell>
          <cell r="P48">
            <v>26</v>
          </cell>
          <cell r="T48">
            <v>26</v>
          </cell>
          <cell r="U48">
            <v>48</v>
          </cell>
          <cell r="V48">
            <v>55</v>
          </cell>
          <cell r="W48">
            <v>55</v>
          </cell>
          <cell r="X48">
            <v>50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61</v>
          </cell>
          <cell r="R53">
            <v>38</v>
          </cell>
          <cell r="S53">
            <v>38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879.78899999999999</v>
          </cell>
          <cell r="C57">
            <v>914.50500000000011</v>
          </cell>
          <cell r="D57">
            <v>933.64</v>
          </cell>
          <cell r="E57">
            <v>935.49599999999987</v>
          </cell>
          <cell r="F57">
            <v>914.57899999999995</v>
          </cell>
          <cell r="G57">
            <v>907.39300000000003</v>
          </cell>
          <cell r="H57">
            <v>1117.7179999999998</v>
          </cell>
          <cell r="I57">
            <v>1587.482</v>
          </cell>
          <cell r="J57">
            <v>2093.0089999999996</v>
          </cell>
          <cell r="K57">
            <v>2466.2079999999992</v>
          </cell>
          <cell r="L57">
            <v>2704.9610000000002</v>
          </cell>
          <cell r="M57">
            <v>2826.3969999999995</v>
          </cell>
          <cell r="N57">
            <v>2856.5120000000002</v>
          </cell>
          <cell r="O57">
            <v>2811.8560000000002</v>
          </cell>
          <cell r="P57">
            <v>2665.2539999999995</v>
          </cell>
          <cell r="Q57">
            <v>2382.5860000000007</v>
          </cell>
          <cell r="R57">
            <v>2001.1269999999997</v>
          </cell>
          <cell r="S57">
            <v>1511.4960000000001</v>
          </cell>
          <cell r="T57">
            <v>985.17599999999982</v>
          </cell>
          <cell r="U57">
            <v>702.15499999999975</v>
          </cell>
          <cell r="V57">
            <v>657.57200000000012</v>
          </cell>
          <cell r="W57">
            <v>605.5440000000001</v>
          </cell>
          <cell r="X57">
            <v>546.97700000000009</v>
          </cell>
          <cell r="Y57">
            <v>504.29500000000002</v>
          </cell>
        </row>
        <row r="70">
          <cell r="B70">
            <v>250</v>
          </cell>
          <cell r="C70">
            <v>283</v>
          </cell>
          <cell r="D70">
            <v>285</v>
          </cell>
          <cell r="E70">
            <v>285</v>
          </cell>
          <cell r="F70">
            <v>290</v>
          </cell>
          <cell r="G70">
            <v>296</v>
          </cell>
          <cell r="H70">
            <v>400</v>
          </cell>
          <cell r="I70">
            <v>337</v>
          </cell>
          <cell r="J70">
            <v>297</v>
          </cell>
          <cell r="K70">
            <v>257</v>
          </cell>
          <cell r="L70">
            <v>257</v>
          </cell>
          <cell r="M70">
            <v>257</v>
          </cell>
          <cell r="N70">
            <v>262</v>
          </cell>
          <cell r="O70">
            <v>262</v>
          </cell>
          <cell r="P70">
            <v>262</v>
          </cell>
          <cell r="Q70">
            <v>262</v>
          </cell>
          <cell r="R70">
            <v>272</v>
          </cell>
          <cell r="S70">
            <v>312</v>
          </cell>
          <cell r="T70">
            <v>307</v>
          </cell>
          <cell r="U70">
            <v>287</v>
          </cell>
          <cell r="V70">
            <v>287</v>
          </cell>
          <cell r="W70">
            <v>299</v>
          </cell>
          <cell r="X70">
            <v>277</v>
          </cell>
          <cell r="Y70">
            <v>358</v>
          </cell>
        </row>
        <row r="71">
          <cell r="B71">
            <v>331</v>
          </cell>
          <cell r="C71">
            <v>330</v>
          </cell>
          <cell r="D71">
            <v>280</v>
          </cell>
          <cell r="E71">
            <v>288</v>
          </cell>
          <cell r="F71">
            <v>321</v>
          </cell>
          <cell r="G71">
            <v>327</v>
          </cell>
          <cell r="H71">
            <v>238</v>
          </cell>
          <cell r="I71">
            <v>135</v>
          </cell>
          <cell r="J71">
            <v>133</v>
          </cell>
          <cell r="K71">
            <v>209</v>
          </cell>
          <cell r="L71">
            <v>258</v>
          </cell>
          <cell r="M71">
            <v>303</v>
          </cell>
          <cell r="N71">
            <v>344</v>
          </cell>
          <cell r="O71">
            <v>255</v>
          </cell>
          <cell r="P71">
            <v>294</v>
          </cell>
          <cell r="Q71">
            <v>312</v>
          </cell>
          <cell r="R71">
            <v>322</v>
          </cell>
          <cell r="S71">
            <v>383</v>
          </cell>
          <cell r="T71">
            <v>337</v>
          </cell>
          <cell r="U71">
            <v>200</v>
          </cell>
          <cell r="V71">
            <v>254</v>
          </cell>
          <cell r="W71">
            <v>255</v>
          </cell>
          <cell r="X71">
            <v>280</v>
          </cell>
          <cell r="Y71">
            <v>394</v>
          </cell>
        </row>
        <row r="72">
          <cell r="B72">
            <v>615.79999999999995</v>
          </cell>
          <cell r="C72">
            <v>681.3</v>
          </cell>
          <cell r="D72">
            <v>700</v>
          </cell>
          <cell r="E72">
            <v>700</v>
          </cell>
          <cell r="F72">
            <v>700</v>
          </cell>
          <cell r="G72">
            <v>700</v>
          </cell>
          <cell r="H72">
            <v>700</v>
          </cell>
          <cell r="I72">
            <v>700</v>
          </cell>
          <cell r="J72">
            <v>700</v>
          </cell>
          <cell r="K72">
            <v>700</v>
          </cell>
          <cell r="L72">
            <v>700</v>
          </cell>
          <cell r="M72">
            <v>700</v>
          </cell>
          <cell r="N72">
            <v>700</v>
          </cell>
          <cell r="O72">
            <v>584.1</v>
          </cell>
          <cell r="P72">
            <v>605.5</v>
          </cell>
          <cell r="Q72">
            <v>658.4</v>
          </cell>
          <cell r="R72">
            <v>689.2</v>
          </cell>
          <cell r="S72">
            <v>700</v>
          </cell>
          <cell r="T72">
            <v>700</v>
          </cell>
          <cell r="U72">
            <v>629.9</v>
          </cell>
          <cell r="V72">
            <v>510.5</v>
          </cell>
          <cell r="W72">
            <v>450.1</v>
          </cell>
          <cell r="X72">
            <v>665.5</v>
          </cell>
          <cell r="Y72">
            <v>700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939.51699999999994</v>
          </cell>
          <cell r="C62">
            <v>924.846</v>
          </cell>
          <cell r="D62">
            <v>946.84100000000001</v>
          </cell>
          <cell r="E62">
            <v>943.88800000000003</v>
          </cell>
          <cell r="F62">
            <v>926.86400000000003</v>
          </cell>
          <cell r="G62">
            <v>908.83900000000006</v>
          </cell>
          <cell r="H62">
            <v>896.87500000000011</v>
          </cell>
          <cell r="I62">
            <v>913.42399999999998</v>
          </cell>
          <cell r="J62">
            <v>900.22199999999998</v>
          </cell>
          <cell r="K62">
            <v>896.20699999999999</v>
          </cell>
          <cell r="L62">
            <v>893.41399999999999</v>
          </cell>
          <cell r="M62">
            <v>895.351</v>
          </cell>
          <cell r="N62">
            <v>882.45600000000002</v>
          </cell>
          <cell r="O62">
            <v>891.44200000000001</v>
          </cell>
          <cell r="P62">
            <v>867.45399999999995</v>
          </cell>
          <cell r="Q62">
            <v>894.48300000000006</v>
          </cell>
          <cell r="R62">
            <v>884.49199999999996</v>
          </cell>
          <cell r="S62">
            <v>835.50800000000004</v>
          </cell>
          <cell r="T62">
            <v>877.38300000000004</v>
          </cell>
          <cell r="U62">
            <v>874.35500000000002</v>
          </cell>
          <cell r="V62">
            <v>879.37099999999998</v>
          </cell>
          <cell r="W62">
            <v>868.36900000000003</v>
          </cell>
          <cell r="X62">
            <v>858.34199999999998</v>
          </cell>
          <cell r="Y62">
            <v>878.72799999999995</v>
          </cell>
        </row>
        <row r="63">
          <cell r="B63">
            <v>948.90200000000016</v>
          </cell>
          <cell r="C63">
            <v>925.78300000000002</v>
          </cell>
          <cell r="D63">
            <v>899.75000000000011</v>
          </cell>
          <cell r="E63">
            <v>888.6640000000001</v>
          </cell>
          <cell r="F63">
            <v>886.07299999999998</v>
          </cell>
          <cell r="G63">
            <v>906.87000000000012</v>
          </cell>
          <cell r="H63">
            <v>981.60499999999979</v>
          </cell>
          <cell r="I63">
            <v>1068.4070000000002</v>
          </cell>
          <cell r="J63">
            <v>1124.2619999999999</v>
          </cell>
          <cell r="K63">
            <v>1164.8209999999997</v>
          </cell>
          <cell r="L63">
            <v>1190.9860000000001</v>
          </cell>
          <cell r="M63">
            <v>1198.0839999999996</v>
          </cell>
          <cell r="N63">
            <v>1186.0470000000005</v>
          </cell>
          <cell r="O63">
            <v>1127.6559999999999</v>
          </cell>
          <cell r="P63">
            <v>1077.3170000000002</v>
          </cell>
          <cell r="Q63">
            <v>1049.9399999999998</v>
          </cell>
          <cell r="R63">
            <v>1025.7750000000001</v>
          </cell>
          <cell r="S63">
            <v>1010.7909999999999</v>
          </cell>
          <cell r="T63">
            <v>999.38099999999997</v>
          </cell>
          <cell r="U63">
            <v>981.12600000000009</v>
          </cell>
          <cell r="V63">
            <v>976.78799999999978</v>
          </cell>
          <cell r="W63">
            <v>934.91000000000008</v>
          </cell>
          <cell r="X63">
            <v>896.41500000000008</v>
          </cell>
          <cell r="Y63">
            <v>847.2120000000001</v>
          </cell>
        </row>
        <row r="64">
          <cell r="B64">
            <v>2524.0630000000006</v>
          </cell>
          <cell r="C64">
            <v>2391.5720000000006</v>
          </cell>
          <cell r="D64">
            <v>2285.2040000000002</v>
          </cell>
          <cell r="E64">
            <v>2252.2220000000002</v>
          </cell>
          <cell r="F64">
            <v>2318.6169999999997</v>
          </cell>
          <cell r="G64">
            <v>2347.5730000000003</v>
          </cell>
          <cell r="H64">
            <v>2621.5650000000005</v>
          </cell>
          <cell r="I64">
            <v>3073.6140000000005</v>
          </cell>
          <cell r="J64">
            <v>3430.4880000000003</v>
          </cell>
          <cell r="K64">
            <v>3698.6110000000003</v>
          </cell>
          <cell r="L64">
            <v>3890.248</v>
          </cell>
          <cell r="M64">
            <v>4003.5369999999998</v>
          </cell>
          <cell r="N64">
            <v>4022.9660000000003</v>
          </cell>
          <cell r="O64">
            <v>3741.7430000000004</v>
          </cell>
          <cell r="P64">
            <v>3456.5419999999999</v>
          </cell>
          <cell r="Q64">
            <v>3329.9949999999999</v>
          </cell>
          <cell r="R64">
            <v>3280.4959999999992</v>
          </cell>
          <cell r="S64">
            <v>3326.6930000000002</v>
          </cell>
          <cell r="T64">
            <v>3344.8779999999997</v>
          </cell>
          <cell r="U64">
            <v>3446.5879999999997</v>
          </cell>
          <cell r="V64">
            <v>3700.4230000000002</v>
          </cell>
          <cell r="W64">
            <v>3465.0609999999997</v>
          </cell>
          <cell r="X64">
            <v>3182.357</v>
          </cell>
          <cell r="Y64">
            <v>2788.848</v>
          </cell>
        </row>
        <row r="65">
          <cell r="P65">
            <v>220</v>
          </cell>
          <cell r="Q65">
            <v>220</v>
          </cell>
        </row>
        <row r="66">
          <cell r="B66">
            <v>109</v>
          </cell>
          <cell r="C66">
            <v>105</v>
          </cell>
          <cell r="D66">
            <v>103</v>
          </cell>
          <cell r="E66">
            <v>102</v>
          </cell>
          <cell r="F66">
            <v>104</v>
          </cell>
          <cell r="G66">
            <v>102</v>
          </cell>
          <cell r="H66">
            <v>105</v>
          </cell>
          <cell r="I66">
            <v>104.5</v>
          </cell>
          <cell r="J66">
            <v>101</v>
          </cell>
          <cell r="K66">
            <v>97</v>
          </cell>
          <cell r="L66">
            <v>93.5</v>
          </cell>
          <cell r="M66">
            <v>93</v>
          </cell>
          <cell r="N66">
            <v>94</v>
          </cell>
          <cell r="O66">
            <v>86</v>
          </cell>
          <cell r="P66">
            <v>81</v>
          </cell>
          <cell r="Q66">
            <v>85.5</v>
          </cell>
          <cell r="R66">
            <v>96.5</v>
          </cell>
          <cell r="S66">
            <v>111.5</v>
          </cell>
          <cell r="T66">
            <v>125</v>
          </cell>
          <cell r="U66">
            <v>134</v>
          </cell>
          <cell r="V66">
            <v>140</v>
          </cell>
          <cell r="W66">
            <v>130</v>
          </cell>
          <cell r="X66">
            <v>121.5</v>
          </cell>
          <cell r="Y66">
            <v>110</v>
          </cell>
        </row>
        <row r="70">
          <cell r="B70">
            <v>5</v>
          </cell>
          <cell r="C70">
            <v>5</v>
          </cell>
          <cell r="D70">
            <v>5</v>
          </cell>
          <cell r="E70">
            <v>5</v>
          </cell>
          <cell r="F70">
            <v>5</v>
          </cell>
          <cell r="G70">
            <v>5</v>
          </cell>
          <cell r="H70">
            <v>5</v>
          </cell>
          <cell r="I70">
            <v>15</v>
          </cell>
          <cell r="J70">
            <v>14</v>
          </cell>
          <cell r="K70">
            <v>15</v>
          </cell>
          <cell r="L70">
            <v>10</v>
          </cell>
          <cell r="M70">
            <v>17</v>
          </cell>
          <cell r="N70">
            <v>25</v>
          </cell>
          <cell r="O70">
            <v>12</v>
          </cell>
          <cell r="P70">
            <v>31</v>
          </cell>
          <cell r="Q70">
            <v>17</v>
          </cell>
          <cell r="R70">
            <v>25</v>
          </cell>
          <cell r="S70">
            <v>28</v>
          </cell>
          <cell r="T70">
            <v>5</v>
          </cell>
          <cell r="U70">
            <v>5</v>
          </cell>
          <cell r="V70">
            <v>5</v>
          </cell>
          <cell r="W70">
            <v>5</v>
          </cell>
          <cell r="X70">
            <v>9</v>
          </cell>
          <cell r="Y70">
            <v>5</v>
          </cell>
        </row>
        <row r="71">
          <cell r="B71">
            <v>45</v>
          </cell>
          <cell r="C71">
            <v>45</v>
          </cell>
          <cell r="D71">
            <v>115</v>
          </cell>
          <cell r="E71">
            <v>45</v>
          </cell>
          <cell r="F71">
            <v>45</v>
          </cell>
          <cell r="G71">
            <v>45</v>
          </cell>
          <cell r="H71">
            <v>176</v>
          </cell>
          <cell r="I71">
            <v>303</v>
          </cell>
          <cell r="J71">
            <v>277.93700000000001</v>
          </cell>
          <cell r="K71">
            <v>177</v>
          </cell>
          <cell r="L71">
            <v>57</v>
          </cell>
          <cell r="M71">
            <v>50</v>
          </cell>
          <cell r="N71">
            <v>50</v>
          </cell>
          <cell r="O71">
            <v>60</v>
          </cell>
          <cell r="P71">
            <v>53</v>
          </cell>
          <cell r="Q71">
            <v>25</v>
          </cell>
          <cell r="R71">
            <v>10</v>
          </cell>
          <cell r="S71">
            <v>7</v>
          </cell>
          <cell r="T71">
            <v>14</v>
          </cell>
          <cell r="U71">
            <v>128</v>
          </cell>
          <cell r="V71">
            <v>171.964</v>
          </cell>
          <cell r="W71">
            <v>156.89400000000001</v>
          </cell>
          <cell r="X71">
            <v>96</v>
          </cell>
        </row>
        <row r="73">
          <cell r="P73">
            <v>46.323999999999998</v>
          </cell>
          <cell r="Q73">
            <v>1</v>
          </cell>
        </row>
      </sheetData>
      <sheetData sheetId="18">
        <row r="7">
          <cell r="B7">
            <v>73.02</v>
          </cell>
          <cell r="C7">
            <v>67.44</v>
          </cell>
          <cell r="D7">
            <v>60.55</v>
          </cell>
          <cell r="E7">
            <v>60.55</v>
          </cell>
          <cell r="F7">
            <v>60.55</v>
          </cell>
          <cell r="G7">
            <v>60.55</v>
          </cell>
          <cell r="H7">
            <v>60.55</v>
          </cell>
          <cell r="I7">
            <v>59.33</v>
          </cell>
          <cell r="J7">
            <v>53.88</v>
          </cell>
          <cell r="K7">
            <v>59.33</v>
          </cell>
          <cell r="L7">
            <v>59.33</v>
          </cell>
          <cell r="M7">
            <v>60.55</v>
          </cell>
          <cell r="N7">
            <v>59.33</v>
          </cell>
          <cell r="O7">
            <v>40.01</v>
          </cell>
          <cell r="P7">
            <v>37.26</v>
          </cell>
          <cell r="Q7">
            <v>43.58</v>
          </cell>
          <cell r="R7">
            <v>44.3</v>
          </cell>
          <cell r="S7">
            <v>60.55</v>
          </cell>
          <cell r="T7">
            <v>68.08</v>
          </cell>
          <cell r="U7">
            <v>70.08</v>
          </cell>
          <cell r="V7">
            <v>74.53</v>
          </cell>
          <cell r="W7">
            <v>72.75</v>
          </cell>
          <cell r="X7">
            <v>70.08</v>
          </cell>
          <cell r="Y7">
            <v>91.89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NRG_TRADING_HOUS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RENOPTIPOWER</v>
          </cell>
        </row>
        <row r="33">
          <cell r="A33" t="str">
            <v>SENTRADE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LIG_MEGALOPOLIS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VIENER</v>
          </cell>
        </row>
        <row r="72">
          <cell r="A72" t="str">
            <v>VIOLAR</v>
          </cell>
        </row>
        <row r="73">
          <cell r="A73" t="str">
            <v>VOLTERRA</v>
          </cell>
        </row>
        <row r="74">
          <cell r="A74" t="str">
            <v>VOLTON</v>
          </cell>
        </row>
        <row r="75">
          <cell r="A75" t="str">
            <v>WATT_AND_VOLT</v>
          </cell>
        </row>
        <row r="76">
          <cell r="A7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44343</v>
          </cell>
        </row>
        <row r="4">
          <cell r="B4">
            <v>44343</v>
          </cell>
        </row>
        <row r="5">
          <cell r="B5">
            <v>44343</v>
          </cell>
        </row>
        <row r="6">
          <cell r="B6">
            <v>44343</v>
          </cell>
        </row>
        <row r="7">
          <cell r="B7">
            <v>44343</v>
          </cell>
        </row>
        <row r="8">
          <cell r="B8">
            <v>44343</v>
          </cell>
        </row>
        <row r="9">
          <cell r="B9">
            <v>44343</v>
          </cell>
        </row>
        <row r="10">
          <cell r="B10">
            <v>44343</v>
          </cell>
        </row>
        <row r="11">
          <cell r="B11">
            <v>44343</v>
          </cell>
        </row>
        <row r="12">
          <cell r="B12">
            <v>44343</v>
          </cell>
        </row>
        <row r="13">
          <cell r="B13">
            <v>44343</v>
          </cell>
        </row>
        <row r="14">
          <cell r="B14">
            <v>44343</v>
          </cell>
        </row>
        <row r="15">
          <cell r="B15">
            <v>44343</v>
          </cell>
        </row>
        <row r="16">
          <cell r="B16">
            <v>44343</v>
          </cell>
        </row>
      </sheetData>
      <sheetData sheetId="41">
        <row r="2">
          <cell r="C2">
            <v>44346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833.69359999999995</v>
          </cell>
          <cell r="J12">
            <v>833.69399999999996</v>
          </cell>
          <cell r="K12">
            <v>833.19399999999996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54.400300000000001</v>
          </cell>
          <cell r="J25">
            <v>54.4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9.3000000000000007</v>
          </cell>
          <cell r="J26">
            <v>9.3000000000000007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225.608</v>
          </cell>
          <cell r="J27">
            <v>225.608</v>
          </cell>
          <cell r="K27">
            <v>224.613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4571.4889999999996</v>
      </c>
      <c r="C4" s="18">
        <v>4397.1859999999988</v>
      </c>
      <c r="D4" s="18">
        <v>4354.7950000000001</v>
      </c>
      <c r="E4" s="18">
        <v>4236.7740000000003</v>
      </c>
      <c r="F4" s="18">
        <v>4285.554000000001</v>
      </c>
      <c r="G4" s="18">
        <v>4315.2820000000011</v>
      </c>
      <c r="H4" s="18">
        <v>4786.0449999999992</v>
      </c>
      <c r="I4" s="18">
        <v>5477.9449999999988</v>
      </c>
      <c r="J4" s="18">
        <v>5847.9090000000006</v>
      </c>
      <c r="K4" s="18">
        <v>6048.639000000001</v>
      </c>
      <c r="L4" s="18">
        <v>6135.148000000001</v>
      </c>
      <c r="M4" s="18">
        <v>6256.9720000000016</v>
      </c>
      <c r="N4" s="18">
        <v>6260.4689999999982</v>
      </c>
      <c r="O4" s="18">
        <v>5918.8560000000007</v>
      </c>
      <c r="P4" s="18">
        <v>5832.6539999999986</v>
      </c>
      <c r="Q4" s="18">
        <v>5622.8860000000004</v>
      </c>
      <c r="R4" s="18">
        <v>5322.2270000000008</v>
      </c>
      <c r="S4" s="18">
        <v>5319.4919999999993</v>
      </c>
      <c r="T4" s="18">
        <v>5365.6420000000007</v>
      </c>
      <c r="U4" s="18">
        <v>5569.0820000000003</v>
      </c>
      <c r="V4" s="18">
        <v>5873.558</v>
      </c>
      <c r="W4" s="18">
        <v>5560.2460000000019</v>
      </c>
      <c r="X4" s="18">
        <v>5163.6270000000013</v>
      </c>
      <c r="Y4" s="18">
        <v>4629.7879999999996</v>
      </c>
      <c r="Z4" s="19"/>
      <c r="AA4" s="20">
        <f>SUM(B4:Z4)</f>
        <v>127152.26500000001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73.02</v>
      </c>
      <c r="C7" s="28">
        <v>67.44</v>
      </c>
      <c r="D7" s="28">
        <v>60.55</v>
      </c>
      <c r="E7" s="28">
        <v>60.55</v>
      </c>
      <c r="F7" s="28">
        <v>60.55</v>
      </c>
      <c r="G7" s="28">
        <v>60.55</v>
      </c>
      <c r="H7" s="28">
        <v>60.55</v>
      </c>
      <c r="I7" s="28">
        <v>59.33</v>
      </c>
      <c r="J7" s="28">
        <v>53.88</v>
      </c>
      <c r="K7" s="28">
        <v>59.33</v>
      </c>
      <c r="L7" s="28">
        <v>59.33</v>
      </c>
      <c r="M7" s="28">
        <v>60.55</v>
      </c>
      <c r="N7" s="28">
        <v>59.33</v>
      </c>
      <c r="O7" s="28">
        <v>40.01</v>
      </c>
      <c r="P7" s="28">
        <v>37.26</v>
      </c>
      <c r="Q7" s="28">
        <v>43.58</v>
      </c>
      <c r="R7" s="28">
        <v>44.3</v>
      </c>
      <c r="S7" s="28">
        <v>60.55</v>
      </c>
      <c r="T7" s="28">
        <v>68.08</v>
      </c>
      <c r="U7" s="28">
        <v>70.08</v>
      </c>
      <c r="V7" s="28">
        <v>74.53</v>
      </c>
      <c r="W7" s="28">
        <v>72.75</v>
      </c>
      <c r="X7" s="28">
        <v>70.08</v>
      </c>
      <c r="Y7" s="28">
        <v>91.89</v>
      </c>
      <c r="Z7" s="29"/>
      <c r="AA7" s="30">
        <f>IF(SUM(GR_MAINLAND_MCP_SUM_SELL)&lt;&gt;0,AVERAGEIF(GR_MAINLAND_MCP_SUM_SELL,"&lt;&gt;"""),"")</f>
        <v>61.169583333333328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151</v>
      </c>
      <c r="C10" s="42">
        <v>151</v>
      </c>
      <c r="D10" s="42">
        <v>151</v>
      </c>
      <c r="E10" s="42">
        <v>151</v>
      </c>
      <c r="F10" s="42">
        <v>151</v>
      </c>
      <c r="G10" s="42">
        <v>151</v>
      </c>
      <c r="H10" s="42">
        <v>151</v>
      </c>
      <c r="I10" s="42">
        <v>151</v>
      </c>
      <c r="J10" s="42">
        <v>151</v>
      </c>
      <c r="K10" s="42">
        <v>151</v>
      </c>
      <c r="L10" s="42">
        <v>151</v>
      </c>
      <c r="M10" s="42">
        <v>151</v>
      </c>
      <c r="N10" s="42">
        <v>151</v>
      </c>
      <c r="O10" s="42">
        <v>151</v>
      </c>
      <c r="P10" s="42">
        <v>151</v>
      </c>
      <c r="Q10" s="42">
        <v>151</v>
      </c>
      <c r="R10" s="42">
        <v>151</v>
      </c>
      <c r="S10" s="42">
        <v>151</v>
      </c>
      <c r="T10" s="42">
        <v>151</v>
      </c>
      <c r="U10" s="42">
        <v>151</v>
      </c>
      <c r="V10" s="42">
        <v>151</v>
      </c>
      <c r="W10" s="42">
        <v>151</v>
      </c>
      <c r="X10" s="42">
        <v>151</v>
      </c>
      <c r="Y10" s="42">
        <v>196</v>
      </c>
      <c r="Z10" s="43"/>
      <c r="AA10" s="44">
        <f>SUM(B10:Z10)</f>
        <v>3669</v>
      </c>
    </row>
    <row r="11" spans="1:27" ht="24.95" customHeight="1" x14ac:dyDescent="0.2">
      <c r="A11" s="45" t="s">
        <v>7</v>
      </c>
      <c r="B11" s="46">
        <v>2255.9</v>
      </c>
      <c r="C11" s="47">
        <v>1949.3809999999999</v>
      </c>
      <c r="D11" s="47">
        <v>1917.1550000000002</v>
      </c>
      <c r="E11" s="47">
        <v>1789.278</v>
      </c>
      <c r="F11" s="47">
        <v>1794.9750000000001</v>
      </c>
      <c r="G11" s="47">
        <v>1789.8890000000001</v>
      </c>
      <c r="H11" s="47">
        <v>1905.3270000000002</v>
      </c>
      <c r="I11" s="47">
        <v>1713.463</v>
      </c>
      <c r="J11" s="47">
        <v>1622.9</v>
      </c>
      <c r="K11" s="47">
        <v>1680.431</v>
      </c>
      <c r="L11" s="47">
        <v>1770.1869999999999</v>
      </c>
      <c r="M11" s="47">
        <v>1825.575</v>
      </c>
      <c r="N11" s="47">
        <v>1726.9569999999999</v>
      </c>
      <c r="O11" s="47">
        <v>1702.9</v>
      </c>
      <c r="P11" s="47">
        <v>1702.9</v>
      </c>
      <c r="Q11" s="47">
        <v>1745.9</v>
      </c>
      <c r="R11" s="47">
        <v>1798.9</v>
      </c>
      <c r="S11" s="47">
        <v>2119.9960000000001</v>
      </c>
      <c r="T11" s="47">
        <v>2352.4659999999999</v>
      </c>
      <c r="U11" s="47">
        <v>2424.027</v>
      </c>
      <c r="V11" s="47">
        <v>2656.4859999999999</v>
      </c>
      <c r="W11" s="47">
        <v>2652.6019999999999</v>
      </c>
      <c r="X11" s="47">
        <v>2630.15</v>
      </c>
      <c r="Y11" s="47">
        <v>2389.4929999999999</v>
      </c>
      <c r="Z11" s="48"/>
      <c r="AA11" s="49">
        <f>SUM(B11:Z11)</f>
        <v>47917.238000000012</v>
      </c>
    </row>
    <row r="12" spans="1:27" ht="24.95" customHeight="1" x14ac:dyDescent="0.2">
      <c r="A12" s="45" t="s">
        <v>8</v>
      </c>
      <c r="B12" s="46">
        <v>38</v>
      </c>
      <c r="C12" s="47">
        <v>38</v>
      </c>
      <c r="D12" s="47">
        <v>38</v>
      </c>
      <c r="E12" s="47">
        <v>38</v>
      </c>
      <c r="F12" s="47">
        <v>64</v>
      </c>
      <c r="G12" s="47">
        <v>94</v>
      </c>
      <c r="H12" s="47">
        <v>224</v>
      </c>
      <c r="I12" s="47">
        <v>804</v>
      </c>
      <c r="J12" s="47">
        <v>801</v>
      </c>
      <c r="K12" s="47">
        <v>535</v>
      </c>
      <c r="L12" s="47">
        <v>244</v>
      </c>
      <c r="M12" s="47">
        <v>144</v>
      </c>
      <c r="N12" s="47">
        <v>170</v>
      </c>
      <c r="O12" s="47">
        <v>102</v>
      </c>
      <c r="P12" s="47">
        <v>102</v>
      </c>
      <c r="Q12" s="47">
        <v>61</v>
      </c>
      <c r="R12" s="47">
        <v>38</v>
      </c>
      <c r="S12" s="47">
        <v>92</v>
      </c>
      <c r="T12" s="47">
        <v>483</v>
      </c>
      <c r="U12" s="47">
        <v>1125</v>
      </c>
      <c r="V12" s="47">
        <v>1307</v>
      </c>
      <c r="W12" s="47">
        <v>1097</v>
      </c>
      <c r="X12" s="47">
        <v>563</v>
      </c>
      <c r="Y12" s="47">
        <v>38</v>
      </c>
      <c r="Z12" s="48"/>
      <c r="AA12" s="49">
        <f>SUM(B12:Z12)</f>
        <v>8240</v>
      </c>
    </row>
    <row r="13" spans="1:27" ht="24.95" customHeight="1" x14ac:dyDescent="0.2">
      <c r="A13" s="50" t="s">
        <v>9</v>
      </c>
      <c r="B13" s="51">
        <v>879.78899999999999</v>
      </c>
      <c r="C13" s="52">
        <v>914.50500000000011</v>
      </c>
      <c r="D13" s="52">
        <v>933.64</v>
      </c>
      <c r="E13" s="52">
        <v>935.49599999999987</v>
      </c>
      <c r="F13" s="52">
        <v>914.57899999999995</v>
      </c>
      <c r="G13" s="52">
        <v>907.39300000000003</v>
      </c>
      <c r="H13" s="52">
        <v>1117.7179999999998</v>
      </c>
      <c r="I13" s="52">
        <v>1587.482</v>
      </c>
      <c r="J13" s="52">
        <v>2093.0089999999996</v>
      </c>
      <c r="K13" s="52">
        <v>2466.2079999999992</v>
      </c>
      <c r="L13" s="52">
        <v>2704.9610000000002</v>
      </c>
      <c r="M13" s="52">
        <v>2826.3969999999995</v>
      </c>
      <c r="N13" s="52">
        <v>2856.5120000000002</v>
      </c>
      <c r="O13" s="52">
        <v>2811.8560000000002</v>
      </c>
      <c r="P13" s="52">
        <v>2665.2539999999995</v>
      </c>
      <c r="Q13" s="52">
        <v>2382.5860000000007</v>
      </c>
      <c r="R13" s="52">
        <v>2001.1269999999997</v>
      </c>
      <c r="S13" s="52">
        <v>1511.4960000000001</v>
      </c>
      <c r="T13" s="52">
        <v>985.17599999999982</v>
      </c>
      <c r="U13" s="52">
        <v>702.15499999999975</v>
      </c>
      <c r="V13" s="52">
        <v>657.57200000000012</v>
      </c>
      <c r="W13" s="52">
        <v>605.5440000000001</v>
      </c>
      <c r="X13" s="52">
        <v>546.97700000000009</v>
      </c>
      <c r="Y13" s="52">
        <v>504.29500000000002</v>
      </c>
      <c r="Z13" s="53"/>
      <c r="AA13" s="54">
        <f>SUM(B13:Z13)</f>
        <v>36511.726999999999</v>
      </c>
    </row>
    <row r="14" spans="1:27" ht="30" customHeight="1" thickBot="1" x14ac:dyDescent="0.25">
      <c r="A14" s="55" t="s">
        <v>10</v>
      </c>
      <c r="B14" s="56">
        <f>IF(LEN(B$2)&gt;0,SUM(B10:B13),"")</f>
        <v>3324.6890000000003</v>
      </c>
      <c r="C14" s="57">
        <f t="shared" ref="C14:Z14" si="0">IF(LEN(C$2)&gt;0,SUM(C10:C13),"")</f>
        <v>3052.886</v>
      </c>
      <c r="D14" s="57">
        <f t="shared" si="0"/>
        <v>3039.7950000000001</v>
      </c>
      <c r="E14" s="57">
        <f t="shared" si="0"/>
        <v>2913.7739999999999</v>
      </c>
      <c r="F14" s="57">
        <f t="shared" si="0"/>
        <v>2924.5540000000001</v>
      </c>
      <c r="G14" s="57">
        <f t="shared" si="0"/>
        <v>2942.2820000000002</v>
      </c>
      <c r="H14" s="57">
        <f t="shared" si="0"/>
        <v>3398.0450000000001</v>
      </c>
      <c r="I14" s="57">
        <f t="shared" si="0"/>
        <v>4255.9449999999997</v>
      </c>
      <c r="J14" s="57">
        <f t="shared" si="0"/>
        <v>4667.9089999999997</v>
      </c>
      <c r="K14" s="57">
        <f t="shared" si="0"/>
        <v>4832.6389999999992</v>
      </c>
      <c r="L14" s="57">
        <f t="shared" si="0"/>
        <v>4870.1480000000001</v>
      </c>
      <c r="M14" s="57">
        <f t="shared" si="0"/>
        <v>4946.9719999999998</v>
      </c>
      <c r="N14" s="57">
        <f t="shared" si="0"/>
        <v>4904.4690000000001</v>
      </c>
      <c r="O14" s="57">
        <f t="shared" si="0"/>
        <v>4767.7560000000003</v>
      </c>
      <c r="P14" s="57">
        <f t="shared" si="0"/>
        <v>4621.1539999999995</v>
      </c>
      <c r="Q14" s="57">
        <f t="shared" si="0"/>
        <v>4340.4860000000008</v>
      </c>
      <c r="R14" s="57">
        <f t="shared" si="0"/>
        <v>3989.027</v>
      </c>
      <c r="S14" s="57">
        <f t="shared" si="0"/>
        <v>3874.4920000000002</v>
      </c>
      <c r="T14" s="57">
        <f t="shared" si="0"/>
        <v>3971.6419999999998</v>
      </c>
      <c r="U14" s="57">
        <f t="shared" si="0"/>
        <v>4402.1819999999998</v>
      </c>
      <c r="V14" s="57">
        <f t="shared" si="0"/>
        <v>4772.058</v>
      </c>
      <c r="W14" s="57">
        <f t="shared" si="0"/>
        <v>4506.1459999999997</v>
      </c>
      <c r="X14" s="57">
        <f t="shared" si="0"/>
        <v>3891.1270000000004</v>
      </c>
      <c r="Y14" s="57">
        <f t="shared" si="0"/>
        <v>3127.788</v>
      </c>
      <c r="Z14" s="58" t="str">
        <f t="shared" si="0"/>
        <v/>
      </c>
      <c r="AA14" s="59">
        <f>SUM(AA9:AA13)</f>
        <v>96337.965000000011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1091.9000000000001</v>
      </c>
      <c r="C25" s="67">
        <v>1124.9000000000001</v>
      </c>
      <c r="D25" s="67">
        <v>1153.9000000000001</v>
      </c>
      <c r="E25" s="67">
        <v>1185.9000000000001</v>
      </c>
      <c r="F25" s="67">
        <v>1203.9000000000001</v>
      </c>
      <c r="G25" s="67">
        <v>1321.9</v>
      </c>
      <c r="H25" s="67">
        <v>1752.9</v>
      </c>
      <c r="I25" s="67">
        <v>2763.9</v>
      </c>
      <c r="J25" s="67">
        <v>3185.9</v>
      </c>
      <c r="K25" s="67">
        <v>3216.9</v>
      </c>
      <c r="L25" s="67">
        <v>3107.9</v>
      </c>
      <c r="M25" s="67">
        <v>3121.9</v>
      </c>
      <c r="N25" s="67">
        <v>3193.9</v>
      </c>
      <c r="O25" s="67">
        <v>3087.9</v>
      </c>
      <c r="P25" s="67">
        <v>2952.9</v>
      </c>
      <c r="Q25" s="67">
        <v>2716.9</v>
      </c>
      <c r="R25" s="67">
        <v>2410.9</v>
      </c>
      <c r="S25" s="67">
        <v>2170.9</v>
      </c>
      <c r="T25" s="67">
        <v>2115.9</v>
      </c>
      <c r="U25" s="67">
        <v>2428.9</v>
      </c>
      <c r="V25" s="67">
        <v>2548.9</v>
      </c>
      <c r="W25" s="67">
        <v>2311.9</v>
      </c>
      <c r="X25" s="67">
        <v>1828.9</v>
      </c>
      <c r="Y25" s="67">
        <v>892.9</v>
      </c>
      <c r="Z25" s="68"/>
      <c r="AA25" s="69">
        <f>SUM(B25:Z25)</f>
        <v>52892.60000000002</v>
      </c>
    </row>
    <row r="26" spans="1:27" ht="24.95" customHeight="1" x14ac:dyDescent="0.2">
      <c r="A26" s="70" t="s">
        <v>20</v>
      </c>
      <c r="B26" s="71">
        <v>1336.789</v>
      </c>
      <c r="C26" s="72">
        <v>1099.9860000000001</v>
      </c>
      <c r="D26" s="72">
        <v>909.89499999999998</v>
      </c>
      <c r="E26" s="72">
        <v>759.87400000000002</v>
      </c>
      <c r="F26" s="72">
        <v>828.654</v>
      </c>
      <c r="G26" s="72">
        <v>887.38199999999995</v>
      </c>
      <c r="H26" s="72">
        <v>1027.145</v>
      </c>
      <c r="I26" s="72">
        <v>703.04499999999996</v>
      </c>
      <c r="J26" s="72">
        <v>651.00900000000001</v>
      </c>
      <c r="K26" s="72">
        <v>820.73900000000003</v>
      </c>
      <c r="L26" s="72">
        <v>1016.248</v>
      </c>
      <c r="M26" s="72">
        <v>1144.0719999999999</v>
      </c>
      <c r="N26" s="72">
        <v>975.56899999999996</v>
      </c>
      <c r="O26" s="72">
        <v>855.85599999999999</v>
      </c>
      <c r="P26" s="72">
        <v>883.25400000000002</v>
      </c>
      <c r="Q26" s="72">
        <v>856.58600000000001</v>
      </c>
      <c r="R26" s="72">
        <v>800.12699999999995</v>
      </c>
      <c r="S26" s="72">
        <v>996.59199999999998</v>
      </c>
      <c r="T26" s="72">
        <v>1197.742</v>
      </c>
      <c r="U26" s="72">
        <v>1158.2819999999999</v>
      </c>
      <c r="V26" s="72">
        <v>1462.1579999999999</v>
      </c>
      <c r="W26" s="72">
        <v>1446.2460000000001</v>
      </c>
      <c r="X26" s="72">
        <v>1267.2270000000001</v>
      </c>
      <c r="Y26" s="72">
        <v>1634.8879999999999</v>
      </c>
      <c r="Z26" s="73"/>
      <c r="AA26" s="74">
        <f>SUM(B26:Z26)</f>
        <v>24719.364999999994</v>
      </c>
    </row>
    <row r="27" spans="1:27" ht="24.95" customHeight="1" x14ac:dyDescent="0.2">
      <c r="A27" s="77" t="s">
        <v>21</v>
      </c>
      <c r="B27" s="75">
        <v>1612</v>
      </c>
      <c r="C27" s="76">
        <v>1576</v>
      </c>
      <c r="D27" s="76">
        <v>1676</v>
      </c>
      <c r="E27" s="76">
        <v>1676</v>
      </c>
      <c r="F27" s="76">
        <v>1638</v>
      </c>
      <c r="G27" s="76">
        <v>1491</v>
      </c>
      <c r="H27" s="76">
        <v>1391</v>
      </c>
      <c r="I27" s="76">
        <v>1396</v>
      </c>
      <c r="J27" s="76">
        <v>1396</v>
      </c>
      <c r="K27" s="76">
        <v>1396</v>
      </c>
      <c r="L27" s="76">
        <v>1396</v>
      </c>
      <c r="M27" s="76">
        <v>1376</v>
      </c>
      <c r="N27" s="76">
        <v>1476</v>
      </c>
      <c r="O27" s="76">
        <v>1476</v>
      </c>
      <c r="P27" s="76">
        <v>1476</v>
      </c>
      <c r="Q27" s="76">
        <v>1476</v>
      </c>
      <c r="R27" s="76">
        <v>1507</v>
      </c>
      <c r="S27" s="76">
        <v>1537</v>
      </c>
      <c r="T27" s="76">
        <v>1437</v>
      </c>
      <c r="U27" s="76">
        <v>1437</v>
      </c>
      <c r="V27" s="76">
        <v>1437</v>
      </c>
      <c r="W27" s="76">
        <v>1437</v>
      </c>
      <c r="X27" s="76">
        <v>1487</v>
      </c>
      <c r="Y27" s="76">
        <v>1487</v>
      </c>
      <c r="Z27" s="78"/>
      <c r="AA27" s="79">
        <f>SUM(B27:Z27)</f>
        <v>35690</v>
      </c>
    </row>
    <row r="28" spans="1:27" ht="30" customHeight="1" thickBot="1" x14ac:dyDescent="0.25">
      <c r="A28" s="55" t="s">
        <v>22</v>
      </c>
      <c r="B28" s="56">
        <f>IF(LEN(B$2)&gt;0,SUM(B25:B27),"")</f>
        <v>4040.6890000000003</v>
      </c>
      <c r="C28" s="57">
        <f t="shared" ref="C28:Z28" si="2">IF(LEN(C$2)&gt;0,SUM(C25:C27),"")</f>
        <v>3800.8860000000004</v>
      </c>
      <c r="D28" s="57">
        <f t="shared" si="2"/>
        <v>3739.7950000000001</v>
      </c>
      <c r="E28" s="57">
        <f t="shared" si="2"/>
        <v>3621.7740000000003</v>
      </c>
      <c r="F28" s="57">
        <f t="shared" si="2"/>
        <v>3670.5540000000001</v>
      </c>
      <c r="G28" s="57">
        <f t="shared" si="2"/>
        <v>3700.2820000000002</v>
      </c>
      <c r="H28" s="57">
        <f t="shared" si="2"/>
        <v>4171.0450000000001</v>
      </c>
      <c r="I28" s="57">
        <f t="shared" si="2"/>
        <v>4862.9449999999997</v>
      </c>
      <c r="J28" s="57">
        <f t="shared" si="2"/>
        <v>5232.9089999999997</v>
      </c>
      <c r="K28" s="57">
        <f t="shared" si="2"/>
        <v>5433.6390000000001</v>
      </c>
      <c r="L28" s="57">
        <f t="shared" si="2"/>
        <v>5520.1480000000001</v>
      </c>
      <c r="M28" s="57">
        <f t="shared" si="2"/>
        <v>5641.9719999999998</v>
      </c>
      <c r="N28" s="57">
        <f t="shared" si="2"/>
        <v>5645.4690000000001</v>
      </c>
      <c r="O28" s="57">
        <f t="shared" si="2"/>
        <v>5419.7560000000003</v>
      </c>
      <c r="P28" s="57">
        <f t="shared" si="2"/>
        <v>5312.1540000000005</v>
      </c>
      <c r="Q28" s="57">
        <f t="shared" si="2"/>
        <v>5049.4859999999999</v>
      </c>
      <c r="R28" s="57">
        <f t="shared" si="2"/>
        <v>4718.027</v>
      </c>
      <c r="S28" s="57">
        <f t="shared" si="2"/>
        <v>4704.4920000000002</v>
      </c>
      <c r="T28" s="57">
        <f t="shared" si="2"/>
        <v>4750.6419999999998</v>
      </c>
      <c r="U28" s="57">
        <f t="shared" si="2"/>
        <v>5024.1819999999998</v>
      </c>
      <c r="V28" s="57">
        <f t="shared" si="2"/>
        <v>5448.058</v>
      </c>
      <c r="W28" s="57">
        <f t="shared" si="2"/>
        <v>5195.1460000000006</v>
      </c>
      <c r="X28" s="57">
        <f t="shared" si="2"/>
        <v>4583.1270000000004</v>
      </c>
      <c r="Y28" s="57">
        <f t="shared" si="2"/>
        <v>4014.788</v>
      </c>
      <c r="Z28" s="58" t="str">
        <f t="shared" si="2"/>
        <v/>
      </c>
      <c r="AA28" s="59">
        <f>SUM(AA25:AA27)</f>
        <v>113301.96500000001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250</v>
      </c>
      <c r="C31" s="90">
        <v>283</v>
      </c>
      <c r="D31" s="90">
        <v>285</v>
      </c>
      <c r="E31" s="90">
        <v>285</v>
      </c>
      <c r="F31" s="90">
        <v>290</v>
      </c>
      <c r="G31" s="90">
        <v>296</v>
      </c>
      <c r="H31" s="90">
        <v>400</v>
      </c>
      <c r="I31" s="90">
        <v>337</v>
      </c>
      <c r="J31" s="90">
        <v>297</v>
      </c>
      <c r="K31" s="90">
        <v>257</v>
      </c>
      <c r="L31" s="90">
        <v>257</v>
      </c>
      <c r="M31" s="90">
        <v>257</v>
      </c>
      <c r="N31" s="90">
        <v>262</v>
      </c>
      <c r="O31" s="90">
        <v>262</v>
      </c>
      <c r="P31" s="90">
        <v>262</v>
      </c>
      <c r="Q31" s="90">
        <v>262</v>
      </c>
      <c r="R31" s="90">
        <v>272</v>
      </c>
      <c r="S31" s="90">
        <v>312</v>
      </c>
      <c r="T31" s="90">
        <v>307</v>
      </c>
      <c r="U31" s="90">
        <v>287</v>
      </c>
      <c r="V31" s="90">
        <v>287</v>
      </c>
      <c r="W31" s="90">
        <v>299</v>
      </c>
      <c r="X31" s="90">
        <v>277</v>
      </c>
      <c r="Y31" s="90">
        <v>358</v>
      </c>
      <c r="Z31" s="91"/>
      <c r="AA31" s="69">
        <f t="shared" ref="AA31:AA36" si="3">SUM(B31:Z31)</f>
        <v>6941</v>
      </c>
    </row>
    <row r="32" spans="1:27" ht="24.95" customHeight="1" x14ac:dyDescent="0.2">
      <c r="A32" s="92" t="s">
        <v>25</v>
      </c>
      <c r="B32" s="93">
        <v>331</v>
      </c>
      <c r="C32" s="94">
        <v>330</v>
      </c>
      <c r="D32" s="94">
        <v>280</v>
      </c>
      <c r="E32" s="94">
        <v>288</v>
      </c>
      <c r="F32" s="94">
        <v>321</v>
      </c>
      <c r="G32" s="94">
        <v>327</v>
      </c>
      <c r="H32" s="94">
        <v>238</v>
      </c>
      <c r="I32" s="94">
        <v>135</v>
      </c>
      <c r="J32" s="94">
        <v>133</v>
      </c>
      <c r="K32" s="94">
        <v>209</v>
      </c>
      <c r="L32" s="94">
        <v>258</v>
      </c>
      <c r="M32" s="94">
        <v>303</v>
      </c>
      <c r="N32" s="94">
        <v>344</v>
      </c>
      <c r="O32" s="94">
        <v>255</v>
      </c>
      <c r="P32" s="94">
        <v>294</v>
      </c>
      <c r="Q32" s="94">
        <v>312</v>
      </c>
      <c r="R32" s="94">
        <v>322</v>
      </c>
      <c r="S32" s="94">
        <v>383</v>
      </c>
      <c r="T32" s="94">
        <v>337</v>
      </c>
      <c r="U32" s="94">
        <v>200</v>
      </c>
      <c r="V32" s="94">
        <v>254</v>
      </c>
      <c r="W32" s="94">
        <v>255</v>
      </c>
      <c r="X32" s="94">
        <v>280</v>
      </c>
      <c r="Y32" s="94">
        <v>394</v>
      </c>
      <c r="Z32" s="95"/>
      <c r="AA32" s="74">
        <f t="shared" si="3"/>
        <v>6783</v>
      </c>
    </row>
    <row r="33" spans="1:27" ht="24.95" customHeight="1" x14ac:dyDescent="0.2">
      <c r="A33" s="92" t="s">
        <v>26</v>
      </c>
      <c r="B33" s="93">
        <v>615.79999999999995</v>
      </c>
      <c r="C33" s="94">
        <v>681.3</v>
      </c>
      <c r="D33" s="94">
        <v>700</v>
      </c>
      <c r="E33" s="94">
        <v>700</v>
      </c>
      <c r="F33" s="94">
        <v>700</v>
      </c>
      <c r="G33" s="94">
        <v>700</v>
      </c>
      <c r="H33" s="94">
        <v>700</v>
      </c>
      <c r="I33" s="94">
        <v>700</v>
      </c>
      <c r="J33" s="94">
        <v>700</v>
      </c>
      <c r="K33" s="94">
        <v>700</v>
      </c>
      <c r="L33" s="94">
        <v>700</v>
      </c>
      <c r="M33" s="94">
        <v>700</v>
      </c>
      <c r="N33" s="94">
        <v>700</v>
      </c>
      <c r="O33" s="94">
        <v>584.1</v>
      </c>
      <c r="P33" s="94">
        <v>605.5</v>
      </c>
      <c r="Q33" s="94">
        <v>658.4</v>
      </c>
      <c r="R33" s="94">
        <v>689.2</v>
      </c>
      <c r="S33" s="94">
        <v>700</v>
      </c>
      <c r="T33" s="94">
        <v>700</v>
      </c>
      <c r="U33" s="94">
        <v>629.9</v>
      </c>
      <c r="V33" s="94">
        <v>510.5</v>
      </c>
      <c r="W33" s="94">
        <v>450.1</v>
      </c>
      <c r="X33" s="94">
        <v>665.5</v>
      </c>
      <c r="Y33" s="94">
        <v>700</v>
      </c>
      <c r="Z33" s="95"/>
      <c r="AA33" s="74">
        <f t="shared" si="3"/>
        <v>15890.300000000001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1246.8</v>
      </c>
      <c r="C36" s="83">
        <f t="shared" ref="C36:Z36" si="4">IF(LEN(C$2)&gt;0,SUM(C31:C35),"")</f>
        <v>1344.3</v>
      </c>
      <c r="D36" s="83">
        <f t="shared" si="4"/>
        <v>1315</v>
      </c>
      <c r="E36" s="83">
        <f t="shared" si="4"/>
        <v>1323</v>
      </c>
      <c r="F36" s="83">
        <f t="shared" si="4"/>
        <v>1361</v>
      </c>
      <c r="G36" s="83">
        <f t="shared" si="4"/>
        <v>1373</v>
      </c>
      <c r="H36" s="83">
        <f t="shared" si="4"/>
        <v>1388</v>
      </c>
      <c r="I36" s="83">
        <f t="shared" si="4"/>
        <v>1222</v>
      </c>
      <c r="J36" s="83">
        <f t="shared" si="4"/>
        <v>1180</v>
      </c>
      <c r="K36" s="83">
        <f t="shared" si="4"/>
        <v>1216</v>
      </c>
      <c r="L36" s="83">
        <f t="shared" si="4"/>
        <v>1265</v>
      </c>
      <c r="M36" s="83">
        <f t="shared" si="4"/>
        <v>1310</v>
      </c>
      <c r="N36" s="83">
        <f t="shared" si="4"/>
        <v>1356</v>
      </c>
      <c r="O36" s="83">
        <f t="shared" si="4"/>
        <v>1151.0999999999999</v>
      </c>
      <c r="P36" s="83">
        <f t="shared" si="4"/>
        <v>1211.5</v>
      </c>
      <c r="Q36" s="83">
        <f t="shared" si="4"/>
        <v>1282.4000000000001</v>
      </c>
      <c r="R36" s="83">
        <f t="shared" si="4"/>
        <v>1333.2</v>
      </c>
      <c r="S36" s="83">
        <f t="shared" si="4"/>
        <v>1445</v>
      </c>
      <c r="T36" s="83">
        <f t="shared" si="4"/>
        <v>1394</v>
      </c>
      <c r="U36" s="83">
        <f t="shared" si="4"/>
        <v>1166.9000000000001</v>
      </c>
      <c r="V36" s="83">
        <f t="shared" si="4"/>
        <v>1101.5</v>
      </c>
      <c r="W36" s="83">
        <f t="shared" si="4"/>
        <v>1054.0999999999999</v>
      </c>
      <c r="X36" s="83">
        <f t="shared" si="4"/>
        <v>1272.5</v>
      </c>
      <c r="Y36" s="83">
        <f t="shared" si="4"/>
        <v>1502</v>
      </c>
      <c r="Z36" s="84" t="str">
        <f t="shared" si="4"/>
        <v/>
      </c>
      <c r="AA36" s="85">
        <f t="shared" si="3"/>
        <v>30814.3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530.79999999999995</v>
      </c>
      <c r="C41" s="94">
        <v>596.29999999999995</v>
      </c>
      <c r="D41" s="94">
        <v>615</v>
      </c>
      <c r="E41" s="94">
        <v>615</v>
      </c>
      <c r="F41" s="94">
        <v>615</v>
      </c>
      <c r="G41" s="94">
        <v>615</v>
      </c>
      <c r="H41" s="94">
        <v>615</v>
      </c>
      <c r="I41" s="94">
        <v>615</v>
      </c>
      <c r="J41" s="94">
        <v>615</v>
      </c>
      <c r="K41" s="94">
        <v>615</v>
      </c>
      <c r="L41" s="94">
        <v>615</v>
      </c>
      <c r="M41" s="94">
        <v>615</v>
      </c>
      <c r="N41" s="94">
        <v>615</v>
      </c>
      <c r="O41" s="94">
        <v>499.1</v>
      </c>
      <c r="P41" s="94">
        <v>520.5</v>
      </c>
      <c r="Q41" s="94">
        <v>573.4</v>
      </c>
      <c r="R41" s="94">
        <v>604.20000000000005</v>
      </c>
      <c r="S41" s="94">
        <v>615</v>
      </c>
      <c r="T41" s="94">
        <v>615</v>
      </c>
      <c r="U41" s="94">
        <v>544.9</v>
      </c>
      <c r="V41" s="94">
        <v>425.5</v>
      </c>
      <c r="W41" s="94">
        <v>365.1</v>
      </c>
      <c r="X41" s="94">
        <v>580.5</v>
      </c>
      <c r="Y41" s="94">
        <v>615</v>
      </c>
      <c r="Z41" s="95"/>
      <c r="AA41" s="74">
        <f t="shared" si="5"/>
        <v>13850.300000000001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530.79999999999995</v>
      </c>
      <c r="C44" s="83">
        <f t="shared" ref="C44:Z44" si="6">IF(LEN(C$2)&gt;0,SUM(C39:C43),"")</f>
        <v>596.29999999999995</v>
      </c>
      <c r="D44" s="83">
        <f t="shared" si="6"/>
        <v>615</v>
      </c>
      <c r="E44" s="83">
        <f t="shared" si="6"/>
        <v>615</v>
      </c>
      <c r="F44" s="83">
        <f t="shared" si="6"/>
        <v>615</v>
      </c>
      <c r="G44" s="83">
        <f t="shared" si="6"/>
        <v>615</v>
      </c>
      <c r="H44" s="83">
        <f t="shared" si="6"/>
        <v>615</v>
      </c>
      <c r="I44" s="83">
        <f t="shared" si="6"/>
        <v>615</v>
      </c>
      <c r="J44" s="83">
        <f t="shared" si="6"/>
        <v>615</v>
      </c>
      <c r="K44" s="83">
        <f t="shared" si="6"/>
        <v>615</v>
      </c>
      <c r="L44" s="83">
        <f t="shared" si="6"/>
        <v>615</v>
      </c>
      <c r="M44" s="83">
        <f t="shared" si="6"/>
        <v>615</v>
      </c>
      <c r="N44" s="83">
        <f t="shared" si="6"/>
        <v>615</v>
      </c>
      <c r="O44" s="83">
        <f t="shared" si="6"/>
        <v>499.1</v>
      </c>
      <c r="P44" s="83">
        <f t="shared" si="6"/>
        <v>520.5</v>
      </c>
      <c r="Q44" s="83">
        <f t="shared" si="6"/>
        <v>573.4</v>
      </c>
      <c r="R44" s="83">
        <f t="shared" si="6"/>
        <v>604.20000000000005</v>
      </c>
      <c r="S44" s="83">
        <f t="shared" si="6"/>
        <v>615</v>
      </c>
      <c r="T44" s="83">
        <f t="shared" si="6"/>
        <v>615</v>
      </c>
      <c r="U44" s="83">
        <f t="shared" si="6"/>
        <v>544.9</v>
      </c>
      <c r="V44" s="83">
        <f t="shared" si="6"/>
        <v>425.5</v>
      </c>
      <c r="W44" s="83">
        <f t="shared" si="6"/>
        <v>365.1</v>
      </c>
      <c r="X44" s="83">
        <f t="shared" si="6"/>
        <v>580.5</v>
      </c>
      <c r="Y44" s="83">
        <f t="shared" si="6"/>
        <v>615</v>
      </c>
      <c r="Z44" s="84" t="str">
        <f t="shared" si="6"/>
        <v/>
      </c>
      <c r="AA44" s="85">
        <f t="shared" si="5"/>
        <v>13850.300000000001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4571.4890000000005</v>
      </c>
      <c r="C47" s="83">
        <f t="shared" ref="C47:Z47" si="8">IF(LEN(C$2)&gt;0,C14+C22+C36,"")</f>
        <v>4397.1859999999997</v>
      </c>
      <c r="D47" s="83">
        <f t="shared" si="8"/>
        <v>4354.7950000000001</v>
      </c>
      <c r="E47" s="83">
        <f t="shared" si="8"/>
        <v>4236.7739999999994</v>
      </c>
      <c r="F47" s="83">
        <f t="shared" si="8"/>
        <v>4285.5540000000001</v>
      </c>
      <c r="G47" s="83">
        <f t="shared" si="8"/>
        <v>4315.2820000000002</v>
      </c>
      <c r="H47" s="83">
        <f t="shared" si="8"/>
        <v>4786.0450000000001</v>
      </c>
      <c r="I47" s="83">
        <f t="shared" si="8"/>
        <v>5477.9449999999997</v>
      </c>
      <c r="J47" s="83">
        <f t="shared" si="8"/>
        <v>5847.9089999999997</v>
      </c>
      <c r="K47" s="83">
        <f t="shared" si="8"/>
        <v>6048.6389999999992</v>
      </c>
      <c r="L47" s="83">
        <f t="shared" si="8"/>
        <v>6135.1480000000001</v>
      </c>
      <c r="M47" s="83">
        <f t="shared" si="8"/>
        <v>6256.9719999999998</v>
      </c>
      <c r="N47" s="83">
        <f t="shared" si="8"/>
        <v>6260.4690000000001</v>
      </c>
      <c r="O47" s="83">
        <f t="shared" si="8"/>
        <v>5918.8559999999998</v>
      </c>
      <c r="P47" s="83">
        <f t="shared" si="8"/>
        <v>5832.6539999999995</v>
      </c>
      <c r="Q47" s="83">
        <f t="shared" si="8"/>
        <v>5622.8860000000004</v>
      </c>
      <c r="R47" s="83">
        <f t="shared" si="8"/>
        <v>5322.2269999999999</v>
      </c>
      <c r="S47" s="83">
        <f t="shared" si="8"/>
        <v>5319.4920000000002</v>
      </c>
      <c r="T47" s="83">
        <f t="shared" si="8"/>
        <v>5365.6419999999998</v>
      </c>
      <c r="U47" s="83">
        <f t="shared" si="8"/>
        <v>5569.0820000000003</v>
      </c>
      <c r="V47" s="83">
        <f t="shared" si="8"/>
        <v>5873.558</v>
      </c>
      <c r="W47" s="83">
        <f t="shared" si="8"/>
        <v>5560.2459999999992</v>
      </c>
      <c r="X47" s="83">
        <f t="shared" si="8"/>
        <v>5163.6270000000004</v>
      </c>
      <c r="Y47" s="83">
        <f t="shared" si="8"/>
        <v>4629.7880000000005</v>
      </c>
      <c r="Z47" s="84" t="str">
        <f t="shared" si="8"/>
        <v/>
      </c>
      <c r="AA47" s="100">
        <f>SUM(B47:Z47)</f>
        <v>127152.26500000001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4571.4820000000009</v>
      </c>
      <c r="C4" s="18">
        <v>4397.201</v>
      </c>
      <c r="D4" s="18">
        <v>4354.7949999999992</v>
      </c>
      <c r="E4" s="18">
        <v>4236.7740000000013</v>
      </c>
      <c r="F4" s="18">
        <v>4285.554000000001</v>
      </c>
      <c r="G4" s="18">
        <v>4315.2820000000002</v>
      </c>
      <c r="H4" s="18">
        <v>4786.0450000000001</v>
      </c>
      <c r="I4" s="18">
        <v>5477.9450000000024</v>
      </c>
      <c r="J4" s="18">
        <v>5847.9089999999997</v>
      </c>
      <c r="K4" s="18">
        <v>6048.6390000000019</v>
      </c>
      <c r="L4" s="18">
        <v>6135.148000000001</v>
      </c>
      <c r="M4" s="18">
        <v>6256.9719999999988</v>
      </c>
      <c r="N4" s="18">
        <v>6260.4690000000001</v>
      </c>
      <c r="O4" s="18">
        <v>5918.8409999999976</v>
      </c>
      <c r="P4" s="18">
        <v>5832.6369999999997</v>
      </c>
      <c r="Q4" s="18">
        <v>5622.9179999999997</v>
      </c>
      <c r="R4" s="18">
        <v>5322.262999999999</v>
      </c>
      <c r="S4" s="18">
        <v>5319.4920000000002</v>
      </c>
      <c r="T4" s="18">
        <v>5365.6419999999998</v>
      </c>
      <c r="U4" s="18">
        <v>5569.0690000000004</v>
      </c>
      <c r="V4" s="18">
        <v>5873.5459999999975</v>
      </c>
      <c r="W4" s="18">
        <v>5560.2339999999995</v>
      </c>
      <c r="X4" s="18">
        <v>5163.6139999999996</v>
      </c>
      <c r="Y4" s="18">
        <v>4629.7880000000023</v>
      </c>
      <c r="Z4" s="19"/>
      <c r="AA4" s="20">
        <f>SUM(B4:Z4)</f>
        <v>127152.25900000001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73.02</v>
      </c>
      <c r="C7" s="28">
        <v>67.44</v>
      </c>
      <c r="D7" s="28">
        <v>60.55</v>
      </c>
      <c r="E7" s="28">
        <v>60.55</v>
      </c>
      <c r="F7" s="28">
        <v>60.55</v>
      </c>
      <c r="G7" s="28">
        <v>60.55</v>
      </c>
      <c r="H7" s="28">
        <v>60.55</v>
      </c>
      <c r="I7" s="28">
        <v>59.33</v>
      </c>
      <c r="J7" s="28">
        <v>53.88</v>
      </c>
      <c r="K7" s="28">
        <v>59.33</v>
      </c>
      <c r="L7" s="28">
        <v>59.33</v>
      </c>
      <c r="M7" s="28">
        <v>60.55</v>
      </c>
      <c r="N7" s="28">
        <v>59.33</v>
      </c>
      <c r="O7" s="28">
        <v>40.01</v>
      </c>
      <c r="P7" s="28">
        <v>37.26</v>
      </c>
      <c r="Q7" s="28">
        <v>43.58</v>
      </c>
      <c r="R7" s="28">
        <v>44.3</v>
      </c>
      <c r="S7" s="28">
        <v>60.55</v>
      </c>
      <c r="T7" s="28">
        <v>68.08</v>
      </c>
      <c r="U7" s="28">
        <v>70.08</v>
      </c>
      <c r="V7" s="28">
        <v>74.53</v>
      </c>
      <c r="W7" s="28">
        <v>72.75</v>
      </c>
      <c r="X7" s="28">
        <v>70.08</v>
      </c>
      <c r="Y7" s="28">
        <v>91.89</v>
      </c>
      <c r="Z7" s="29"/>
      <c r="AA7" s="30">
        <v>61.169583333333328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939.51699999999994</v>
      </c>
      <c r="C17" s="67">
        <v>924.846</v>
      </c>
      <c r="D17" s="67">
        <v>946.84100000000001</v>
      </c>
      <c r="E17" s="67">
        <v>943.88800000000003</v>
      </c>
      <c r="F17" s="67">
        <v>926.86400000000003</v>
      </c>
      <c r="G17" s="67">
        <v>908.83900000000006</v>
      </c>
      <c r="H17" s="67">
        <v>896.87500000000011</v>
      </c>
      <c r="I17" s="67">
        <v>913.42399999999998</v>
      </c>
      <c r="J17" s="67">
        <v>900.22199999999998</v>
      </c>
      <c r="K17" s="67">
        <v>896.20699999999999</v>
      </c>
      <c r="L17" s="67">
        <v>893.41399999999999</v>
      </c>
      <c r="M17" s="67">
        <v>895.351</v>
      </c>
      <c r="N17" s="67">
        <v>882.45600000000002</v>
      </c>
      <c r="O17" s="67">
        <v>891.44200000000001</v>
      </c>
      <c r="P17" s="67">
        <v>867.45399999999995</v>
      </c>
      <c r="Q17" s="67">
        <v>894.48300000000006</v>
      </c>
      <c r="R17" s="67">
        <v>884.49199999999996</v>
      </c>
      <c r="S17" s="67">
        <v>835.50800000000004</v>
      </c>
      <c r="T17" s="67">
        <v>877.38300000000004</v>
      </c>
      <c r="U17" s="67">
        <v>874.35500000000002</v>
      </c>
      <c r="V17" s="67">
        <v>879.37099999999998</v>
      </c>
      <c r="W17" s="67">
        <v>868.36900000000003</v>
      </c>
      <c r="X17" s="67">
        <v>858.34199999999998</v>
      </c>
      <c r="Y17" s="67">
        <v>878.72799999999995</v>
      </c>
      <c r="Z17" s="68"/>
      <c r="AA17" s="69">
        <f>SUM(B17:Z17)</f>
        <v>21478.670999999998</v>
      </c>
    </row>
    <row r="18" spans="1:27" ht="24.95" customHeight="1" x14ac:dyDescent="0.2">
      <c r="A18" s="70" t="s">
        <v>13</v>
      </c>
      <c r="B18" s="71">
        <v>948.90200000000016</v>
      </c>
      <c r="C18" s="72">
        <v>925.78300000000002</v>
      </c>
      <c r="D18" s="72">
        <v>899.75000000000011</v>
      </c>
      <c r="E18" s="72">
        <v>888.6640000000001</v>
      </c>
      <c r="F18" s="72">
        <v>886.07299999999998</v>
      </c>
      <c r="G18" s="72">
        <v>906.87000000000012</v>
      </c>
      <c r="H18" s="72">
        <v>981.60499999999979</v>
      </c>
      <c r="I18" s="72">
        <v>1068.4070000000002</v>
      </c>
      <c r="J18" s="72">
        <v>1124.2619999999999</v>
      </c>
      <c r="K18" s="72">
        <v>1164.8209999999997</v>
      </c>
      <c r="L18" s="72">
        <v>1190.9860000000001</v>
      </c>
      <c r="M18" s="72">
        <v>1198.0839999999996</v>
      </c>
      <c r="N18" s="72">
        <v>1186.0470000000005</v>
      </c>
      <c r="O18" s="72">
        <v>1127.6559999999999</v>
      </c>
      <c r="P18" s="72">
        <v>1077.3170000000002</v>
      </c>
      <c r="Q18" s="72">
        <v>1049.9399999999998</v>
      </c>
      <c r="R18" s="72">
        <v>1025.7750000000001</v>
      </c>
      <c r="S18" s="72">
        <v>1010.7909999999999</v>
      </c>
      <c r="T18" s="72">
        <v>999.38099999999997</v>
      </c>
      <c r="U18" s="72">
        <v>981.12600000000009</v>
      </c>
      <c r="V18" s="72">
        <v>976.78799999999978</v>
      </c>
      <c r="W18" s="72">
        <v>934.91000000000008</v>
      </c>
      <c r="X18" s="72">
        <v>896.41500000000008</v>
      </c>
      <c r="Y18" s="72">
        <v>847.2120000000001</v>
      </c>
      <c r="Z18" s="73"/>
      <c r="AA18" s="74">
        <f>SUM(B18:Z18)</f>
        <v>24297.565000000006</v>
      </c>
    </row>
    <row r="19" spans="1:27" ht="24.95" customHeight="1" x14ac:dyDescent="0.2">
      <c r="A19" s="70" t="s">
        <v>14</v>
      </c>
      <c r="B19" s="75">
        <v>2524.0630000000006</v>
      </c>
      <c r="C19" s="76">
        <v>2391.5720000000006</v>
      </c>
      <c r="D19" s="76">
        <v>2285.2040000000002</v>
      </c>
      <c r="E19" s="76">
        <v>2252.2220000000002</v>
      </c>
      <c r="F19" s="76">
        <v>2318.6169999999997</v>
      </c>
      <c r="G19" s="76">
        <v>2347.5730000000003</v>
      </c>
      <c r="H19" s="76">
        <v>2621.5650000000005</v>
      </c>
      <c r="I19" s="76">
        <v>3073.6140000000005</v>
      </c>
      <c r="J19" s="76">
        <v>3430.4880000000003</v>
      </c>
      <c r="K19" s="76">
        <v>3698.6110000000003</v>
      </c>
      <c r="L19" s="76">
        <v>3890.248</v>
      </c>
      <c r="M19" s="76">
        <v>4003.5369999999998</v>
      </c>
      <c r="N19" s="76">
        <v>4022.9660000000003</v>
      </c>
      <c r="O19" s="76">
        <v>3741.7430000000004</v>
      </c>
      <c r="P19" s="76">
        <v>3456.5419999999999</v>
      </c>
      <c r="Q19" s="76">
        <v>3329.9949999999999</v>
      </c>
      <c r="R19" s="76">
        <v>3280.4959999999992</v>
      </c>
      <c r="S19" s="76">
        <v>3326.6930000000002</v>
      </c>
      <c r="T19" s="76">
        <v>3344.8779999999997</v>
      </c>
      <c r="U19" s="76">
        <v>3446.5879999999997</v>
      </c>
      <c r="V19" s="76">
        <v>3700.4230000000002</v>
      </c>
      <c r="W19" s="76">
        <v>3465.0609999999997</v>
      </c>
      <c r="X19" s="76">
        <v>3182.357</v>
      </c>
      <c r="Y19" s="76">
        <v>2788.848</v>
      </c>
      <c r="Z19" s="73"/>
      <c r="AA19" s="74">
        <f>SUM(B19:Z19)</f>
        <v>75923.90400000001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>
        <v>220</v>
      </c>
      <c r="Q20" s="76">
        <v>220</v>
      </c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440</v>
      </c>
    </row>
    <row r="21" spans="1:27" ht="24.95" customHeight="1" x14ac:dyDescent="0.2">
      <c r="A21" s="80" t="s">
        <v>16</v>
      </c>
      <c r="B21" s="72">
        <v>109</v>
      </c>
      <c r="C21" s="72">
        <v>105</v>
      </c>
      <c r="D21" s="72">
        <v>103</v>
      </c>
      <c r="E21" s="72">
        <v>102</v>
      </c>
      <c r="F21" s="72">
        <v>104</v>
      </c>
      <c r="G21" s="72">
        <v>102</v>
      </c>
      <c r="H21" s="72">
        <v>105</v>
      </c>
      <c r="I21" s="72">
        <v>104.5</v>
      </c>
      <c r="J21" s="72">
        <v>101</v>
      </c>
      <c r="K21" s="72">
        <v>97</v>
      </c>
      <c r="L21" s="72">
        <v>93.5</v>
      </c>
      <c r="M21" s="72">
        <v>93</v>
      </c>
      <c r="N21" s="72">
        <v>94</v>
      </c>
      <c r="O21" s="72">
        <v>86</v>
      </c>
      <c r="P21" s="72">
        <v>81</v>
      </c>
      <c r="Q21" s="72">
        <v>85.5</v>
      </c>
      <c r="R21" s="72">
        <v>96.5</v>
      </c>
      <c r="S21" s="72">
        <v>111.5</v>
      </c>
      <c r="T21" s="72">
        <v>125</v>
      </c>
      <c r="U21" s="72">
        <v>134</v>
      </c>
      <c r="V21" s="72">
        <v>140</v>
      </c>
      <c r="W21" s="72">
        <v>130</v>
      </c>
      <c r="X21" s="72">
        <v>121.5</v>
      </c>
      <c r="Y21" s="72">
        <v>110</v>
      </c>
      <c r="Z21" s="72"/>
      <c r="AA21" s="74">
        <f>SUM(B21:Z21)</f>
        <v>2534</v>
      </c>
    </row>
    <row r="22" spans="1:27" ht="30" customHeight="1" thickBot="1" x14ac:dyDescent="0.25">
      <c r="A22" s="81" t="s">
        <v>17</v>
      </c>
      <c r="B22" s="82">
        <f t="shared" ref="B22:AA22" si="1">SUM(B17:B21)</f>
        <v>4521.4820000000009</v>
      </c>
      <c r="C22" s="83">
        <f t="shared" si="1"/>
        <v>4347.2010000000009</v>
      </c>
      <c r="D22" s="83">
        <f t="shared" si="1"/>
        <v>4234.7950000000001</v>
      </c>
      <c r="E22" s="83">
        <f t="shared" si="1"/>
        <v>4186.7740000000003</v>
      </c>
      <c r="F22" s="83">
        <f t="shared" si="1"/>
        <v>4235.5540000000001</v>
      </c>
      <c r="G22" s="83">
        <f t="shared" si="1"/>
        <v>4265.2820000000011</v>
      </c>
      <c r="H22" s="83">
        <f t="shared" si="1"/>
        <v>4605.0450000000001</v>
      </c>
      <c r="I22" s="83">
        <f t="shared" si="1"/>
        <v>5159.9450000000006</v>
      </c>
      <c r="J22" s="83">
        <f t="shared" si="1"/>
        <v>5555.9719999999998</v>
      </c>
      <c r="K22" s="83">
        <f t="shared" si="1"/>
        <v>5856.6390000000001</v>
      </c>
      <c r="L22" s="83">
        <f t="shared" si="1"/>
        <v>6068.1480000000001</v>
      </c>
      <c r="M22" s="83">
        <f t="shared" si="1"/>
        <v>6189.9719999999998</v>
      </c>
      <c r="N22" s="83">
        <f t="shared" si="1"/>
        <v>6185.469000000001</v>
      </c>
      <c r="O22" s="83">
        <f t="shared" si="1"/>
        <v>5846.8410000000003</v>
      </c>
      <c r="P22" s="83">
        <f t="shared" si="1"/>
        <v>5702.3130000000001</v>
      </c>
      <c r="Q22" s="83">
        <f t="shared" si="1"/>
        <v>5579.9179999999997</v>
      </c>
      <c r="R22" s="83">
        <f t="shared" si="1"/>
        <v>5287.262999999999</v>
      </c>
      <c r="S22" s="83">
        <f t="shared" si="1"/>
        <v>5284.4920000000002</v>
      </c>
      <c r="T22" s="83">
        <f t="shared" si="1"/>
        <v>5346.6419999999998</v>
      </c>
      <c r="U22" s="83">
        <f t="shared" si="1"/>
        <v>5436.0689999999995</v>
      </c>
      <c r="V22" s="83">
        <f t="shared" si="1"/>
        <v>5696.5820000000003</v>
      </c>
      <c r="W22" s="83">
        <f t="shared" si="1"/>
        <v>5398.34</v>
      </c>
      <c r="X22" s="83">
        <f t="shared" si="1"/>
        <v>5058.6139999999996</v>
      </c>
      <c r="Y22" s="83">
        <f t="shared" si="1"/>
        <v>4624.7880000000005</v>
      </c>
      <c r="Z22" s="84">
        <f t="shared" si="1"/>
        <v>0</v>
      </c>
      <c r="AA22" s="85">
        <f t="shared" si="1"/>
        <v>124674.14000000001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109</v>
      </c>
      <c r="C25" s="67">
        <v>105</v>
      </c>
      <c r="D25" s="67">
        <v>103</v>
      </c>
      <c r="E25" s="67">
        <v>102</v>
      </c>
      <c r="F25" s="67">
        <v>104</v>
      </c>
      <c r="G25" s="67">
        <v>102</v>
      </c>
      <c r="H25" s="67">
        <v>105</v>
      </c>
      <c r="I25" s="67">
        <v>104.5</v>
      </c>
      <c r="J25" s="67">
        <v>101</v>
      </c>
      <c r="K25" s="67">
        <v>97</v>
      </c>
      <c r="L25" s="67">
        <v>93.5</v>
      </c>
      <c r="M25" s="67">
        <v>93</v>
      </c>
      <c r="N25" s="67">
        <v>94</v>
      </c>
      <c r="O25" s="67">
        <v>86</v>
      </c>
      <c r="P25" s="67">
        <v>81</v>
      </c>
      <c r="Q25" s="67">
        <v>85.5</v>
      </c>
      <c r="R25" s="67">
        <v>96.5</v>
      </c>
      <c r="S25" s="67">
        <v>111.5</v>
      </c>
      <c r="T25" s="67">
        <v>125</v>
      </c>
      <c r="U25" s="67">
        <v>134</v>
      </c>
      <c r="V25" s="67">
        <v>140</v>
      </c>
      <c r="W25" s="67">
        <v>130</v>
      </c>
      <c r="X25" s="67">
        <v>121.5</v>
      </c>
      <c r="Y25" s="67">
        <v>110</v>
      </c>
      <c r="Z25" s="68"/>
      <c r="AA25" s="69">
        <f>SUM(B25:Z25)</f>
        <v>2534</v>
      </c>
    </row>
    <row r="26" spans="1:27" ht="24.95" customHeight="1" x14ac:dyDescent="0.2">
      <c r="A26" s="70" t="s">
        <v>20</v>
      </c>
      <c r="B26" s="71">
        <v>4462.482</v>
      </c>
      <c r="C26" s="72">
        <v>4292.201</v>
      </c>
      <c r="D26" s="72">
        <v>4251.7950000000001</v>
      </c>
      <c r="E26" s="72">
        <v>4134.7740000000003</v>
      </c>
      <c r="F26" s="72">
        <v>4181.5540000000001</v>
      </c>
      <c r="G26" s="72">
        <v>4213.2820000000002</v>
      </c>
      <c r="H26" s="72">
        <v>4681.0450000000001</v>
      </c>
      <c r="I26" s="72">
        <v>5373.4449999999997</v>
      </c>
      <c r="J26" s="72">
        <v>5746.9089999999997</v>
      </c>
      <c r="K26" s="72">
        <v>5951.6390000000001</v>
      </c>
      <c r="L26" s="72">
        <v>6041.6480000000001</v>
      </c>
      <c r="M26" s="72">
        <v>6163.9719999999998</v>
      </c>
      <c r="N26" s="72">
        <v>6166.4690000000001</v>
      </c>
      <c r="O26" s="72">
        <v>5832.8410000000003</v>
      </c>
      <c r="P26" s="72">
        <v>5751.6369999999997</v>
      </c>
      <c r="Q26" s="72">
        <v>5537.4179999999997</v>
      </c>
      <c r="R26" s="72">
        <v>5225.7629999999999</v>
      </c>
      <c r="S26" s="72">
        <v>5207.9920000000002</v>
      </c>
      <c r="T26" s="72">
        <v>5240.6419999999998</v>
      </c>
      <c r="U26" s="72">
        <v>5435.0690000000004</v>
      </c>
      <c r="V26" s="72">
        <v>5733.5460000000003</v>
      </c>
      <c r="W26" s="72">
        <v>5430.2340000000004</v>
      </c>
      <c r="X26" s="72">
        <v>5042.1139999999996</v>
      </c>
      <c r="Y26" s="72">
        <v>4519.7879999999996</v>
      </c>
      <c r="Z26" s="73"/>
      <c r="AA26" s="74">
        <f>SUM(B26:Z26)</f>
        <v>124618.25900000003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4571.482</v>
      </c>
      <c r="C28" s="57">
        <f t="shared" si="2"/>
        <v>4397.201</v>
      </c>
      <c r="D28" s="57">
        <f t="shared" si="2"/>
        <v>4354.7950000000001</v>
      </c>
      <c r="E28" s="57">
        <f t="shared" si="2"/>
        <v>4236.7740000000003</v>
      </c>
      <c r="F28" s="57">
        <f t="shared" si="2"/>
        <v>4285.5540000000001</v>
      </c>
      <c r="G28" s="57">
        <f t="shared" si="2"/>
        <v>4315.2820000000002</v>
      </c>
      <c r="H28" s="57">
        <f t="shared" si="2"/>
        <v>4786.0450000000001</v>
      </c>
      <c r="I28" s="57">
        <f t="shared" si="2"/>
        <v>5477.9449999999997</v>
      </c>
      <c r="J28" s="57">
        <f t="shared" si="2"/>
        <v>5847.9089999999997</v>
      </c>
      <c r="K28" s="57">
        <f t="shared" si="2"/>
        <v>6048.6390000000001</v>
      </c>
      <c r="L28" s="57">
        <f t="shared" si="2"/>
        <v>6135.1480000000001</v>
      </c>
      <c r="M28" s="57">
        <f t="shared" si="2"/>
        <v>6256.9719999999998</v>
      </c>
      <c r="N28" s="57">
        <f t="shared" si="2"/>
        <v>6260.4690000000001</v>
      </c>
      <c r="O28" s="57">
        <f t="shared" si="2"/>
        <v>5918.8410000000003</v>
      </c>
      <c r="P28" s="57">
        <f t="shared" si="2"/>
        <v>5832.6369999999997</v>
      </c>
      <c r="Q28" s="57">
        <f t="shared" si="2"/>
        <v>5622.9179999999997</v>
      </c>
      <c r="R28" s="57">
        <f t="shared" si="2"/>
        <v>5322.2629999999999</v>
      </c>
      <c r="S28" s="57">
        <f t="shared" si="2"/>
        <v>5319.4920000000002</v>
      </c>
      <c r="T28" s="57">
        <f t="shared" si="2"/>
        <v>5365.6419999999998</v>
      </c>
      <c r="U28" s="57">
        <f t="shared" si="2"/>
        <v>5569.0690000000004</v>
      </c>
      <c r="V28" s="57">
        <f t="shared" si="2"/>
        <v>5873.5460000000003</v>
      </c>
      <c r="W28" s="57">
        <f t="shared" si="2"/>
        <v>5560.2340000000004</v>
      </c>
      <c r="X28" s="57">
        <f t="shared" si="2"/>
        <v>5163.6139999999996</v>
      </c>
      <c r="Y28" s="57">
        <f t="shared" si="2"/>
        <v>4629.7879999999996</v>
      </c>
      <c r="Z28" s="58">
        <f t="shared" si="2"/>
        <v>0</v>
      </c>
      <c r="AA28" s="59">
        <f t="shared" si="2"/>
        <v>127152.25900000003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</v>
      </c>
      <c r="C31" s="90">
        <v>5</v>
      </c>
      <c r="D31" s="90">
        <v>5</v>
      </c>
      <c r="E31" s="90">
        <v>5</v>
      </c>
      <c r="F31" s="90">
        <v>5</v>
      </c>
      <c r="G31" s="90">
        <v>5</v>
      </c>
      <c r="H31" s="90">
        <v>5</v>
      </c>
      <c r="I31" s="90">
        <v>15</v>
      </c>
      <c r="J31" s="90">
        <v>14</v>
      </c>
      <c r="K31" s="90">
        <v>15</v>
      </c>
      <c r="L31" s="90">
        <v>10</v>
      </c>
      <c r="M31" s="90">
        <v>17</v>
      </c>
      <c r="N31" s="90">
        <v>25</v>
      </c>
      <c r="O31" s="90">
        <v>12</v>
      </c>
      <c r="P31" s="90">
        <v>31</v>
      </c>
      <c r="Q31" s="90">
        <v>17</v>
      </c>
      <c r="R31" s="90">
        <v>25</v>
      </c>
      <c r="S31" s="90">
        <v>28</v>
      </c>
      <c r="T31" s="90">
        <v>5</v>
      </c>
      <c r="U31" s="90">
        <v>5</v>
      </c>
      <c r="V31" s="90">
        <v>5</v>
      </c>
      <c r="W31" s="90">
        <v>5</v>
      </c>
      <c r="X31" s="90">
        <v>9</v>
      </c>
      <c r="Y31" s="90">
        <v>5</v>
      </c>
      <c r="Z31" s="91"/>
      <c r="AA31" s="69">
        <f t="shared" ref="AA31:AA36" si="3">SUM(B31:Z31)</f>
        <v>278</v>
      </c>
    </row>
    <row r="32" spans="1:27" ht="24.95" customHeight="1" x14ac:dyDescent="0.2">
      <c r="A32" s="92" t="s">
        <v>37</v>
      </c>
      <c r="B32" s="93">
        <v>45</v>
      </c>
      <c r="C32" s="94">
        <v>45</v>
      </c>
      <c r="D32" s="94">
        <v>115</v>
      </c>
      <c r="E32" s="94">
        <v>45</v>
      </c>
      <c r="F32" s="94">
        <v>45</v>
      </c>
      <c r="G32" s="94">
        <v>45</v>
      </c>
      <c r="H32" s="94">
        <v>176</v>
      </c>
      <c r="I32" s="94">
        <v>303</v>
      </c>
      <c r="J32" s="94">
        <v>277.93700000000001</v>
      </c>
      <c r="K32" s="94">
        <v>177</v>
      </c>
      <c r="L32" s="94">
        <v>57</v>
      </c>
      <c r="M32" s="94">
        <v>50</v>
      </c>
      <c r="N32" s="94">
        <v>50</v>
      </c>
      <c r="O32" s="94">
        <v>60</v>
      </c>
      <c r="P32" s="94">
        <v>53</v>
      </c>
      <c r="Q32" s="94">
        <v>25</v>
      </c>
      <c r="R32" s="94">
        <v>10</v>
      </c>
      <c r="S32" s="94">
        <v>7</v>
      </c>
      <c r="T32" s="94">
        <v>14</v>
      </c>
      <c r="U32" s="94">
        <v>128</v>
      </c>
      <c r="V32" s="94">
        <v>171.964</v>
      </c>
      <c r="W32" s="94">
        <v>156.89400000000001</v>
      </c>
      <c r="X32" s="94">
        <v>96</v>
      </c>
      <c r="Y32" s="94"/>
      <c r="Z32" s="95"/>
      <c r="AA32" s="74">
        <f t="shared" si="3"/>
        <v>2152.7950000000001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>
        <v>46.323999999999998</v>
      </c>
      <c r="Q34" s="94">
        <v>1</v>
      </c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47.323999999999998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50</v>
      </c>
      <c r="C36" s="83">
        <f t="shared" ref="C36:Z36" si="4">SUM(C31:C35)</f>
        <v>50</v>
      </c>
      <c r="D36" s="83">
        <f t="shared" si="4"/>
        <v>120</v>
      </c>
      <c r="E36" s="83">
        <f t="shared" si="4"/>
        <v>50</v>
      </c>
      <c r="F36" s="83">
        <f t="shared" si="4"/>
        <v>50</v>
      </c>
      <c r="G36" s="83">
        <f t="shared" si="4"/>
        <v>50</v>
      </c>
      <c r="H36" s="83">
        <f t="shared" si="4"/>
        <v>181</v>
      </c>
      <c r="I36" s="83">
        <f t="shared" si="4"/>
        <v>318</v>
      </c>
      <c r="J36" s="83">
        <f t="shared" si="4"/>
        <v>291.93700000000001</v>
      </c>
      <c r="K36" s="83">
        <f t="shared" si="4"/>
        <v>192</v>
      </c>
      <c r="L36" s="83">
        <f t="shared" si="4"/>
        <v>67</v>
      </c>
      <c r="M36" s="83">
        <f t="shared" si="4"/>
        <v>67</v>
      </c>
      <c r="N36" s="83">
        <f t="shared" si="4"/>
        <v>75</v>
      </c>
      <c r="O36" s="83">
        <f t="shared" si="4"/>
        <v>72</v>
      </c>
      <c r="P36" s="83">
        <f t="shared" si="4"/>
        <v>130.32400000000001</v>
      </c>
      <c r="Q36" s="83">
        <f t="shared" si="4"/>
        <v>43</v>
      </c>
      <c r="R36" s="83">
        <f t="shared" si="4"/>
        <v>35</v>
      </c>
      <c r="S36" s="83">
        <f t="shared" si="4"/>
        <v>35</v>
      </c>
      <c r="T36" s="83">
        <f t="shared" si="4"/>
        <v>19</v>
      </c>
      <c r="U36" s="83">
        <f t="shared" si="4"/>
        <v>133</v>
      </c>
      <c r="V36" s="83">
        <f t="shared" si="4"/>
        <v>176.964</v>
      </c>
      <c r="W36" s="83">
        <f t="shared" si="4"/>
        <v>161.89400000000001</v>
      </c>
      <c r="X36" s="83">
        <f t="shared" si="4"/>
        <v>105</v>
      </c>
      <c r="Y36" s="83">
        <f t="shared" si="4"/>
        <v>5</v>
      </c>
      <c r="Z36" s="84">
        <f t="shared" si="4"/>
        <v>0</v>
      </c>
      <c r="AA36" s="85">
        <f t="shared" si="3"/>
        <v>2478.1189999999997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4571.4820000000009</v>
      </c>
      <c r="C47" s="83">
        <f t="shared" ref="C47:Z47" si="8">SUM(C10:C13)+C22+C36</f>
        <v>4397.2010000000009</v>
      </c>
      <c r="D47" s="83">
        <f t="shared" si="8"/>
        <v>4354.7950000000001</v>
      </c>
      <c r="E47" s="83">
        <f t="shared" si="8"/>
        <v>4236.7740000000003</v>
      </c>
      <c r="F47" s="83">
        <f t="shared" si="8"/>
        <v>4285.5540000000001</v>
      </c>
      <c r="G47" s="83">
        <f t="shared" si="8"/>
        <v>4315.2820000000011</v>
      </c>
      <c r="H47" s="83">
        <f t="shared" si="8"/>
        <v>4786.0450000000001</v>
      </c>
      <c r="I47" s="83">
        <f t="shared" si="8"/>
        <v>5477.9450000000006</v>
      </c>
      <c r="J47" s="83">
        <f t="shared" si="8"/>
        <v>5847.9089999999997</v>
      </c>
      <c r="K47" s="83">
        <f t="shared" si="8"/>
        <v>6048.6390000000001</v>
      </c>
      <c r="L47" s="83">
        <f t="shared" si="8"/>
        <v>6135.1480000000001</v>
      </c>
      <c r="M47" s="83">
        <f t="shared" si="8"/>
        <v>6256.9719999999998</v>
      </c>
      <c r="N47" s="83">
        <f t="shared" si="8"/>
        <v>6260.469000000001</v>
      </c>
      <c r="O47" s="83">
        <f t="shared" si="8"/>
        <v>5918.8410000000003</v>
      </c>
      <c r="P47" s="83">
        <f t="shared" si="8"/>
        <v>5832.6369999999997</v>
      </c>
      <c r="Q47" s="83">
        <f t="shared" si="8"/>
        <v>5622.9179999999997</v>
      </c>
      <c r="R47" s="83">
        <f t="shared" si="8"/>
        <v>5322.262999999999</v>
      </c>
      <c r="S47" s="83">
        <f t="shared" si="8"/>
        <v>5319.4920000000002</v>
      </c>
      <c r="T47" s="83">
        <f t="shared" si="8"/>
        <v>5365.6419999999998</v>
      </c>
      <c r="U47" s="83">
        <f t="shared" si="8"/>
        <v>5569.0689999999995</v>
      </c>
      <c r="V47" s="83">
        <f t="shared" si="8"/>
        <v>5873.5460000000003</v>
      </c>
      <c r="W47" s="83">
        <f t="shared" si="8"/>
        <v>5560.2340000000004</v>
      </c>
      <c r="X47" s="83">
        <f t="shared" si="8"/>
        <v>5163.6139999999996</v>
      </c>
      <c r="Y47" s="83">
        <f t="shared" si="8"/>
        <v>4629.7880000000005</v>
      </c>
      <c r="Z47" s="84">
        <f t="shared" si="8"/>
        <v>0</v>
      </c>
      <c r="AA47" s="100">
        <f>SUM(B47:Z47)</f>
        <v>127152.25900000001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-530.79999999999995</v>
      </c>
      <c r="C4" s="18">
        <v>-596.29999999999995</v>
      </c>
      <c r="D4" s="18">
        <v>-615</v>
      </c>
      <c r="E4" s="18">
        <v>-615</v>
      </c>
      <c r="F4" s="18">
        <v>-615</v>
      </c>
      <c r="G4" s="18">
        <v>-615</v>
      </c>
      <c r="H4" s="18">
        <v>-615</v>
      </c>
      <c r="I4" s="18">
        <v>-615</v>
      </c>
      <c r="J4" s="18">
        <v>-615</v>
      </c>
      <c r="K4" s="18">
        <v>-615</v>
      </c>
      <c r="L4" s="18">
        <v>-615</v>
      </c>
      <c r="M4" s="18">
        <v>-615</v>
      </c>
      <c r="N4" s="18">
        <v>-615</v>
      </c>
      <c r="O4" s="18">
        <v>-499.1</v>
      </c>
      <c r="P4" s="18">
        <v>-520.5</v>
      </c>
      <c r="Q4" s="18">
        <v>-573.4</v>
      </c>
      <c r="R4" s="18">
        <v>-604.20000000000005</v>
      </c>
      <c r="S4" s="18">
        <v>-615</v>
      </c>
      <c r="T4" s="18">
        <v>-615</v>
      </c>
      <c r="U4" s="18">
        <v>-544.9</v>
      </c>
      <c r="V4" s="18">
        <v>-425.5</v>
      </c>
      <c r="W4" s="18">
        <v>-365.1</v>
      </c>
      <c r="X4" s="18">
        <v>-580.5</v>
      </c>
      <c r="Y4" s="18">
        <v>-615</v>
      </c>
      <c r="Z4" s="19"/>
      <c r="AA4" s="107">
        <f>SUM(B4:Z4)</f>
        <v>-13850.300000000001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73.02</v>
      </c>
      <c r="C7" s="113">
        <v>67.44</v>
      </c>
      <c r="D7" s="113">
        <v>60.55</v>
      </c>
      <c r="E7" s="113">
        <v>60.55</v>
      </c>
      <c r="F7" s="113">
        <v>60.55</v>
      </c>
      <c r="G7" s="113">
        <v>60.55</v>
      </c>
      <c r="H7" s="113">
        <v>60.55</v>
      </c>
      <c r="I7" s="113">
        <v>59.33</v>
      </c>
      <c r="J7" s="113">
        <v>53.88</v>
      </c>
      <c r="K7" s="113">
        <v>59.33</v>
      </c>
      <c r="L7" s="113">
        <v>59.33</v>
      </c>
      <c r="M7" s="113">
        <v>60.55</v>
      </c>
      <c r="N7" s="113">
        <v>59.33</v>
      </c>
      <c r="O7" s="113">
        <v>40.01</v>
      </c>
      <c r="P7" s="113">
        <v>37.26</v>
      </c>
      <c r="Q7" s="113">
        <v>43.58</v>
      </c>
      <c r="R7" s="113">
        <v>44.3</v>
      </c>
      <c r="S7" s="113">
        <v>60.55</v>
      </c>
      <c r="T7" s="113">
        <v>68.08</v>
      </c>
      <c r="U7" s="113">
        <v>70.08</v>
      </c>
      <c r="V7" s="113">
        <v>74.53</v>
      </c>
      <c r="W7" s="113">
        <v>72.75</v>
      </c>
      <c r="X7" s="113">
        <v>70.08</v>
      </c>
      <c r="Y7" s="113">
        <v>91.89</v>
      </c>
      <c r="Z7" s="114"/>
      <c r="AA7" s="115">
        <v>61.169583333333328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530.79999999999995</v>
      </c>
      <c r="C13" s="125">
        <v>596.29999999999995</v>
      </c>
      <c r="D13" s="125">
        <v>615</v>
      </c>
      <c r="E13" s="125">
        <v>615</v>
      </c>
      <c r="F13" s="125">
        <v>615</v>
      </c>
      <c r="G13" s="125">
        <v>615</v>
      </c>
      <c r="H13" s="125">
        <v>615</v>
      </c>
      <c r="I13" s="125">
        <v>615</v>
      </c>
      <c r="J13" s="125">
        <v>615</v>
      </c>
      <c r="K13" s="125">
        <v>615</v>
      </c>
      <c r="L13" s="125">
        <v>615</v>
      </c>
      <c r="M13" s="125">
        <v>615</v>
      </c>
      <c r="N13" s="125">
        <v>615</v>
      </c>
      <c r="O13" s="125">
        <v>499.1</v>
      </c>
      <c r="P13" s="125">
        <v>520.5</v>
      </c>
      <c r="Q13" s="125">
        <v>573.4</v>
      </c>
      <c r="R13" s="125">
        <v>604.20000000000005</v>
      </c>
      <c r="S13" s="125">
        <v>615</v>
      </c>
      <c r="T13" s="125">
        <v>615</v>
      </c>
      <c r="U13" s="125">
        <v>544.9</v>
      </c>
      <c r="V13" s="125">
        <v>425.5</v>
      </c>
      <c r="W13" s="125">
        <v>365.1</v>
      </c>
      <c r="X13" s="125">
        <v>580.5</v>
      </c>
      <c r="Y13" s="126">
        <v>615</v>
      </c>
      <c r="Z13" s="127"/>
      <c r="AA13" s="128">
        <f t="shared" si="0"/>
        <v>13850.300000000001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530.79999999999995</v>
      </c>
      <c r="C16" s="131">
        <f t="shared" ref="C16:Z16" si="1">IF(LEN(C$2)&gt;0,SUM(C11:C15),"")</f>
        <v>596.29999999999995</v>
      </c>
      <c r="D16" s="131">
        <f t="shared" si="1"/>
        <v>615</v>
      </c>
      <c r="E16" s="131">
        <f t="shared" si="1"/>
        <v>615</v>
      </c>
      <c r="F16" s="131">
        <f t="shared" si="1"/>
        <v>615</v>
      </c>
      <c r="G16" s="131">
        <f t="shared" si="1"/>
        <v>615</v>
      </c>
      <c r="H16" s="131">
        <f t="shared" si="1"/>
        <v>615</v>
      </c>
      <c r="I16" s="131">
        <f t="shared" si="1"/>
        <v>615</v>
      </c>
      <c r="J16" s="131">
        <f t="shared" si="1"/>
        <v>615</v>
      </c>
      <c r="K16" s="131">
        <f t="shared" si="1"/>
        <v>615</v>
      </c>
      <c r="L16" s="131">
        <f t="shared" si="1"/>
        <v>615</v>
      </c>
      <c r="M16" s="131">
        <f t="shared" si="1"/>
        <v>615</v>
      </c>
      <c r="N16" s="131">
        <f t="shared" si="1"/>
        <v>615</v>
      </c>
      <c r="O16" s="131">
        <f t="shared" si="1"/>
        <v>499.1</v>
      </c>
      <c r="P16" s="131">
        <f t="shared" si="1"/>
        <v>520.5</v>
      </c>
      <c r="Q16" s="131">
        <f t="shared" si="1"/>
        <v>573.4</v>
      </c>
      <c r="R16" s="131">
        <f t="shared" si="1"/>
        <v>604.20000000000005</v>
      </c>
      <c r="S16" s="131">
        <f t="shared" si="1"/>
        <v>615</v>
      </c>
      <c r="T16" s="131">
        <f t="shared" si="1"/>
        <v>615</v>
      </c>
      <c r="U16" s="131">
        <f t="shared" si="1"/>
        <v>544.9</v>
      </c>
      <c r="V16" s="131">
        <f t="shared" si="1"/>
        <v>425.5</v>
      </c>
      <c r="W16" s="131">
        <f t="shared" si="1"/>
        <v>365.1</v>
      </c>
      <c r="X16" s="131">
        <f t="shared" si="1"/>
        <v>580.5</v>
      </c>
      <c r="Y16" s="131">
        <f t="shared" si="1"/>
        <v>615</v>
      </c>
      <c r="Z16" s="132" t="str">
        <f t="shared" si="1"/>
        <v/>
      </c>
      <c r="AA16" s="85">
        <f t="shared" si="0"/>
        <v>13850.300000000001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2021-05-28T11:21:41Z</dcterms:created>
  <dcterms:modified xsi:type="dcterms:W3CDTF">2021-05-28T11:21:42Z</dcterms:modified>
</cp:coreProperties>
</file>