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[1]SPOT_Orders_OverView_01!$A$46:$A$78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<sst xmlns="http://schemas.openxmlformats.org/spreadsheetml/2006/main" count="109" uniqueCount="48">
  <si>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27/05/2021 14:31:01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</si>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</sst>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2392.0650000000001</c:v>
                </c:pt>
                <c:pt idx="1">
                  <c:v>2116.982</c:v>
                </c:pt>
                <c:pt idx="2">
                  <c:v>2219.7159999999999</c:v>
                </c:pt>
                <c:pt idx="3">
                  <c:v>2101.6820000000002</c:v>
                </c:pt>
                <c:pt idx="4">
                  <c:v>2190.2800000000002</c:v>
                </c:pt>
                <c:pt idx="5">
                  <c:v>2186.942</c:v>
                </c:pt>
                <c:pt idx="6">
                  <c:v>2755.0920000000001</c:v>
                </c:pt>
                <c:pt idx="7">
                  <c:v>2431.8119999999999</c:v>
                </c:pt>
                <c:pt idx="8">
                  <c:v>2468.87</c:v>
                </c:pt>
                <c:pt idx="9">
                  <c:v>2398.6039999999998</c:v>
                </c:pt>
                <c:pt idx="10">
                  <c:v>2281.36</c:v>
                </c:pt>
                <c:pt idx="11">
                  <c:v>2256.6260000000002</c:v>
                </c:pt>
                <c:pt idx="12">
                  <c:v>2188.3379999999997</c:v>
                </c:pt>
                <c:pt idx="13">
                  <c:v>1978.204</c:v>
                </c:pt>
                <c:pt idx="14">
                  <c:v>1978.192</c:v>
                </c:pt>
                <c:pt idx="15">
                  <c:v>1978.193</c:v>
                </c:pt>
                <c:pt idx="16">
                  <c:v>2071.3589999999999</c:v>
                </c:pt>
                <c:pt idx="17">
                  <c:v>2394.21</c:v>
                </c:pt>
                <c:pt idx="18">
                  <c:v>2414.0969999999998</c:v>
                </c:pt>
                <c:pt idx="19">
                  <c:v>2421.9929999999999</c:v>
                </c:pt>
                <c:pt idx="20">
                  <c:v>2449.0500000000002</c:v>
                </c:pt>
                <c:pt idx="21">
                  <c:v>2436.3609999999999</c:v>
                </c:pt>
                <c:pt idx="22">
                  <c:v>2470.846</c:v>
                </c:pt>
                <c:pt idx="23">
                  <c:v>2508.2870000000003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1243</c:v>
                </c:pt>
                <c:pt idx="1">
                  <c:v>1265</c:v>
                </c:pt>
                <c:pt idx="2">
                  <c:v>1304</c:v>
                </c:pt>
                <c:pt idx="3">
                  <c:v>1332</c:v>
                </c:pt>
                <c:pt idx="4">
                  <c:v>1288</c:v>
                </c:pt>
                <c:pt idx="5">
                  <c:v>1169.4000000000001</c:v>
                </c:pt>
                <c:pt idx="6">
                  <c:v>960.8</c:v>
                </c:pt>
                <c:pt idx="7">
                  <c:v>800.2</c:v>
                </c:pt>
                <c:pt idx="8">
                  <c:v>787.2</c:v>
                </c:pt>
                <c:pt idx="9">
                  <c:v>971.8</c:v>
                </c:pt>
                <c:pt idx="10">
                  <c:v>1105.152</c:v>
                </c:pt>
                <c:pt idx="11">
                  <c:v>1120.4190000000001</c:v>
                </c:pt>
                <c:pt idx="12">
                  <c:v>1071</c:v>
                </c:pt>
                <c:pt idx="13">
                  <c:v>1130.4000000000001</c:v>
                </c:pt>
                <c:pt idx="14">
                  <c:v>975.1</c:v>
                </c:pt>
                <c:pt idx="15">
                  <c:v>1040.8</c:v>
                </c:pt>
                <c:pt idx="16">
                  <c:v>1199</c:v>
                </c:pt>
                <c:pt idx="17">
                  <c:v>1317</c:v>
                </c:pt>
                <c:pt idx="18">
                  <c:v>1253</c:v>
                </c:pt>
                <c:pt idx="19">
                  <c:v>1232</c:v>
                </c:pt>
                <c:pt idx="20">
                  <c:v>1232</c:v>
                </c:pt>
                <c:pt idx="21">
                  <c:v>1243</c:v>
                </c:pt>
                <c:pt idx="22">
                  <c:v>1141</c:v>
                </c:pt>
                <c:pt idx="23">
                  <c:v>1229.2329999999999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849.14200000000017</c:v>
                </c:pt>
                <c:pt idx="1">
                  <c:v>882.22399999999982</c:v>
                </c:pt>
                <c:pt idx="2">
                  <c:v>906.25299999999993</c:v>
                </c:pt>
                <c:pt idx="3">
                  <c:v>920.43599999999992</c:v>
                </c:pt>
                <c:pt idx="4">
                  <c:v>927.77800000000025</c:v>
                </c:pt>
                <c:pt idx="5">
                  <c:v>947.36000000000024</c:v>
                </c:pt>
                <c:pt idx="6">
                  <c:v>1146.8179999999998</c:v>
                </c:pt>
                <c:pt idx="7">
                  <c:v>1582.4570000000001</c:v>
                </c:pt>
                <c:pt idx="8">
                  <c:v>2064.982</c:v>
                </c:pt>
                <c:pt idx="9">
                  <c:v>2486.3919999999994</c:v>
                </c:pt>
                <c:pt idx="10">
                  <c:v>2814.2839999999992</c:v>
                </c:pt>
                <c:pt idx="11">
                  <c:v>3016.2369999999987</c:v>
                </c:pt>
                <c:pt idx="12">
                  <c:v>3157.6239999999989</c:v>
                </c:pt>
                <c:pt idx="13">
                  <c:v>3176.3520000000003</c:v>
                </c:pt>
                <c:pt idx="14">
                  <c:v>3050.3579999999997</c:v>
                </c:pt>
                <c:pt idx="15">
                  <c:v>2773.6169999999997</c:v>
                </c:pt>
                <c:pt idx="16">
                  <c:v>2390.2049999999999</c:v>
                </c:pt>
                <c:pt idx="17">
                  <c:v>1918.575</c:v>
                </c:pt>
                <c:pt idx="18">
                  <c:v>1443.0519999999997</c:v>
                </c:pt>
                <c:pt idx="19">
                  <c:v>1162.8460000000005</c:v>
                </c:pt>
                <c:pt idx="20">
                  <c:v>1037.4119999999998</c:v>
                </c:pt>
                <c:pt idx="21">
                  <c:v>961.2829999999999</c:v>
                </c:pt>
                <c:pt idx="22">
                  <c:v>937.01900000000012</c:v>
                </c:pt>
                <c:pt idx="23">
                  <c:v>925.17300000000012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</c:v>
                </c:pt>
                <c:pt idx="1">
                  <c:v>37</c:v>
                </c:pt>
                <c:pt idx="2">
                  <c:v>37</c:v>
                </c:pt>
                <c:pt idx="3">
                  <c:v>37</c:v>
                </c:pt>
                <c:pt idx="4">
                  <c:v>38</c:v>
                </c:pt>
                <c:pt idx="5">
                  <c:v>94</c:v>
                </c:pt>
                <c:pt idx="6">
                  <c:v>124</c:v>
                </c:pt>
                <c:pt idx="7">
                  <c:v>896</c:v>
                </c:pt>
                <c:pt idx="8">
                  <c:v>870</c:v>
                </c:pt>
                <c:pt idx="9">
                  <c:v>646</c:v>
                </c:pt>
                <c:pt idx="10">
                  <c:v>218</c:v>
                </c:pt>
                <c:pt idx="11">
                  <c:v>127</c:v>
                </c:pt>
                <c:pt idx="12">
                  <c:v>113</c:v>
                </c:pt>
                <c:pt idx="13">
                  <c:v>64</c:v>
                </c:pt>
                <c:pt idx="14">
                  <c:v>38</c:v>
                </c:pt>
                <c:pt idx="15">
                  <c:v>38</c:v>
                </c:pt>
                <c:pt idx="16">
                  <c:v>87</c:v>
                </c:pt>
                <c:pt idx="17">
                  <c:v>141</c:v>
                </c:pt>
                <c:pt idx="18">
                  <c:v>611</c:v>
                </c:pt>
                <c:pt idx="19">
                  <c:v>1136</c:v>
                </c:pt>
                <c:pt idx="20">
                  <c:v>1272</c:v>
                </c:pt>
                <c:pt idx="21">
                  <c:v>897.15</c:v>
                </c:pt>
                <c:pt idx="22">
                  <c:v>599</c:v>
                </c:pt>
                <c:pt idx="23">
                  <c:v>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1003072"/>
        <c:axId val="401003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4867.2070000000003</c:v>
                </c:pt>
                <c:pt idx="1">
                  <c:v>4647.2060000000001</c:v>
                </c:pt>
                <c:pt idx="2">
                  <c:v>4812.969000000001</c:v>
                </c:pt>
                <c:pt idx="3">
                  <c:v>4737.1180000000013</c:v>
                </c:pt>
                <c:pt idx="4">
                  <c:v>4790.0579999999991</c:v>
                </c:pt>
                <c:pt idx="5">
                  <c:v>4743.6880000000001</c:v>
                </c:pt>
                <c:pt idx="6">
                  <c:v>5332.6820000000007</c:v>
                </c:pt>
                <c:pt idx="7">
                  <c:v>6056.4940000000006</c:v>
                </c:pt>
                <c:pt idx="8">
                  <c:v>6537.0420000000004</c:v>
                </c:pt>
                <c:pt idx="9">
                  <c:v>6848.7890000000016</c:v>
                </c:pt>
                <c:pt idx="10">
                  <c:v>6764.7839999999969</c:v>
                </c:pt>
                <c:pt idx="11">
                  <c:v>6866.2699999999995</c:v>
                </c:pt>
                <c:pt idx="12">
                  <c:v>6875.9489999999987</c:v>
                </c:pt>
                <c:pt idx="13">
                  <c:v>6694.9679999999989</c:v>
                </c:pt>
                <c:pt idx="14">
                  <c:v>6387.6840000000011</c:v>
                </c:pt>
                <c:pt idx="15">
                  <c:v>6176.5949999999993</c:v>
                </c:pt>
                <c:pt idx="16">
                  <c:v>6093.5640000000003</c:v>
                </c:pt>
                <c:pt idx="17">
                  <c:v>6116.7849999999999</c:v>
                </c:pt>
                <c:pt idx="18">
                  <c:v>6067.1490000000003</c:v>
                </c:pt>
                <c:pt idx="19">
                  <c:v>6298.8389999999999</c:v>
                </c:pt>
                <c:pt idx="20">
                  <c:v>6336.4619999999995</c:v>
                </c:pt>
                <c:pt idx="21">
                  <c:v>5883.793999999999</c:v>
                </c:pt>
                <c:pt idx="22">
                  <c:v>5493.8649999999989</c:v>
                </c:pt>
                <c:pt idx="23">
                  <c:v>5045.6930000000002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003072"/>
        <c:axId val="401003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64.38</c:v>
                </c:pt>
                <c:pt idx="1">
                  <c:v>60.24</c:v>
                </c:pt>
                <c:pt idx="2">
                  <c:v>60.24</c:v>
                </c:pt>
                <c:pt idx="3">
                  <c:v>60.24</c:v>
                </c:pt>
                <c:pt idx="4">
                  <c:v>60.24</c:v>
                </c:pt>
                <c:pt idx="5">
                  <c:v>60.24</c:v>
                </c:pt>
                <c:pt idx="6">
                  <c:v>71.680000000000007</c:v>
                </c:pt>
                <c:pt idx="7">
                  <c:v>80.11</c:v>
                </c:pt>
                <c:pt idx="8">
                  <c:v>84.92</c:v>
                </c:pt>
                <c:pt idx="9">
                  <c:v>76</c:v>
                </c:pt>
                <c:pt idx="10">
                  <c:v>76.180000000000007</c:v>
                </c:pt>
                <c:pt idx="11">
                  <c:v>74.150000000000006</c:v>
                </c:pt>
                <c:pt idx="12">
                  <c:v>69.88</c:v>
                </c:pt>
                <c:pt idx="13">
                  <c:v>66.94</c:v>
                </c:pt>
                <c:pt idx="14">
                  <c:v>66.73</c:v>
                </c:pt>
                <c:pt idx="15">
                  <c:v>66.75</c:v>
                </c:pt>
                <c:pt idx="16">
                  <c:v>69.88</c:v>
                </c:pt>
                <c:pt idx="17">
                  <c:v>80.959999999999994</c:v>
                </c:pt>
                <c:pt idx="18">
                  <c:v>77</c:v>
                </c:pt>
                <c:pt idx="19">
                  <c:v>77.95</c:v>
                </c:pt>
                <c:pt idx="20">
                  <c:v>81.2</c:v>
                </c:pt>
                <c:pt idx="21">
                  <c:v>77.87</c:v>
                </c:pt>
                <c:pt idx="22">
                  <c:v>77.98</c:v>
                </c:pt>
                <c:pt idx="23">
                  <c:v>75.58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004248"/>
        <c:axId val="401003856"/>
      </c:lineChart>
      <c:catAx>
        <c:axId val="401003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003464"/>
        <c:crosses val="autoZero"/>
        <c:auto val="1"/>
        <c:lblAlgn val="ctr"/>
        <c:lblOffset val="100"/>
        <c:noMultiLvlLbl val="0"/>
      </c:catAx>
      <c:valAx>
        <c:axId val="401003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003072"/>
        <c:crosses val="autoZero"/>
        <c:crossBetween val="between"/>
      </c:valAx>
      <c:valAx>
        <c:axId val="401003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004248"/>
        <c:crosses val="max"/>
        <c:crossBetween val="between"/>
      </c:valAx>
      <c:catAx>
        <c:axId val="401004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003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44344</v>
          </cell>
        </row>
        <row r="5">
          <cell r="C5" t="str">
            <v>DAM</v>
          </cell>
        </row>
        <row r="26">
          <cell r="C26">
            <v>8304</v>
          </cell>
        </row>
        <row r="27">
          <cell r="C27">
            <v>55089.161000000029</v>
          </cell>
        </row>
        <row r="28">
          <cell r="C28">
            <v>8194.15</v>
          </cell>
        </row>
        <row r="29">
          <cell r="C29">
            <v>27410.503999999997</v>
          </cell>
        </row>
        <row r="30">
          <cell r="C30">
            <v>41477.878999999994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20366.788</v>
          </cell>
        </row>
        <row r="39">
          <cell r="C39">
            <v>29744.657000000003</v>
          </cell>
        </row>
        <row r="40">
          <cell r="C40">
            <v>82862.209999999992</v>
          </cell>
        </row>
        <row r="41">
          <cell r="C41">
            <v>1035</v>
          </cell>
        </row>
        <row r="42">
          <cell r="C42">
            <v>3509.9990000000003</v>
          </cell>
        </row>
        <row r="43">
          <cell r="C43">
            <v>2957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64.38</v>
          </cell>
          <cell r="C7">
            <v>60.24</v>
          </cell>
          <cell r="D7">
            <v>60.24</v>
          </cell>
          <cell r="E7">
            <v>60.24</v>
          </cell>
          <cell r="F7">
            <v>60.24</v>
          </cell>
          <cell r="G7">
            <v>60.24</v>
          </cell>
          <cell r="H7">
            <v>71.680000000000007</v>
          </cell>
          <cell r="I7">
            <v>80.11</v>
          </cell>
          <cell r="J7">
            <v>84.92</v>
          </cell>
          <cell r="K7">
            <v>76</v>
          </cell>
          <cell r="L7">
            <v>76.180000000000007</v>
          </cell>
          <cell r="M7">
            <v>74.150000000000006</v>
          </cell>
          <cell r="N7">
            <v>69.88</v>
          </cell>
          <cell r="O7">
            <v>66.94</v>
          </cell>
          <cell r="P7">
            <v>66.73</v>
          </cell>
          <cell r="Q7">
            <v>66.75</v>
          </cell>
          <cell r="R7">
            <v>69.88</v>
          </cell>
          <cell r="S7">
            <v>80.959999999999994</v>
          </cell>
          <cell r="T7">
            <v>77</v>
          </cell>
          <cell r="U7">
            <v>77.95</v>
          </cell>
          <cell r="V7">
            <v>81.2</v>
          </cell>
          <cell r="W7">
            <v>77.87</v>
          </cell>
          <cell r="X7">
            <v>77.98</v>
          </cell>
          <cell r="Y7">
            <v>75.58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64.38</v>
          </cell>
          <cell r="C7">
            <v>60.24</v>
          </cell>
          <cell r="D7">
            <v>60.24</v>
          </cell>
          <cell r="E7">
            <v>60.24</v>
          </cell>
          <cell r="F7">
            <v>60.24</v>
          </cell>
          <cell r="G7">
            <v>60.24</v>
          </cell>
          <cell r="H7">
            <v>71.680000000000007</v>
          </cell>
          <cell r="I7">
            <v>80.11</v>
          </cell>
          <cell r="J7">
            <v>84.92</v>
          </cell>
          <cell r="K7">
            <v>76</v>
          </cell>
          <cell r="L7">
            <v>76.180000000000007</v>
          </cell>
          <cell r="M7">
            <v>74.150000000000006</v>
          </cell>
          <cell r="N7">
            <v>69.88</v>
          </cell>
          <cell r="O7">
            <v>66.94</v>
          </cell>
          <cell r="P7">
            <v>66.73</v>
          </cell>
          <cell r="Q7">
            <v>66.75</v>
          </cell>
          <cell r="R7">
            <v>69.88</v>
          </cell>
          <cell r="S7">
            <v>80.959999999999994</v>
          </cell>
          <cell r="T7">
            <v>77</v>
          </cell>
          <cell r="U7">
            <v>77.95</v>
          </cell>
          <cell r="V7">
            <v>81.2</v>
          </cell>
          <cell r="W7">
            <v>77.87</v>
          </cell>
          <cell r="X7">
            <v>77.98</v>
          </cell>
          <cell r="Y7">
            <v>75.58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412</v>
          </cell>
          <cell r="C23">
            <v>412</v>
          </cell>
          <cell r="D23">
            <v>412</v>
          </cell>
          <cell r="E23">
            <v>412</v>
          </cell>
          <cell r="F23">
            <v>412</v>
          </cell>
          <cell r="G23">
            <v>414</v>
          </cell>
          <cell r="H23">
            <v>414</v>
          </cell>
          <cell r="I23">
            <v>412</v>
          </cell>
          <cell r="J23">
            <v>410</v>
          </cell>
          <cell r="K23">
            <v>405</v>
          </cell>
          <cell r="L23">
            <v>400</v>
          </cell>
          <cell r="M23">
            <v>398</v>
          </cell>
          <cell r="N23">
            <v>395</v>
          </cell>
          <cell r="O23">
            <v>395</v>
          </cell>
          <cell r="P23">
            <v>395</v>
          </cell>
          <cell r="Q23">
            <v>395</v>
          </cell>
          <cell r="R23">
            <v>395</v>
          </cell>
          <cell r="S23">
            <v>397</v>
          </cell>
          <cell r="T23">
            <v>397</v>
          </cell>
          <cell r="U23">
            <v>398</v>
          </cell>
          <cell r="V23">
            <v>402</v>
          </cell>
          <cell r="W23">
            <v>405</v>
          </cell>
          <cell r="X23">
            <v>407</v>
          </cell>
          <cell r="Y23">
            <v>408</v>
          </cell>
        </row>
        <row r="24">
          <cell r="B24">
            <v>250</v>
          </cell>
          <cell r="C24">
            <v>250</v>
          </cell>
          <cell r="D24">
            <v>250</v>
          </cell>
          <cell r="E24">
            <v>250</v>
          </cell>
          <cell r="F24">
            <v>250</v>
          </cell>
          <cell r="G24">
            <v>250</v>
          </cell>
          <cell r="H24">
            <v>516</v>
          </cell>
          <cell r="I24">
            <v>516</v>
          </cell>
          <cell r="J24">
            <v>514</v>
          </cell>
          <cell r="K24">
            <v>511</v>
          </cell>
          <cell r="L24">
            <v>508</v>
          </cell>
          <cell r="M24">
            <v>506</v>
          </cell>
          <cell r="N24">
            <v>454.22199999999998</v>
          </cell>
          <cell r="O24">
            <v>250</v>
          </cell>
          <cell r="P24">
            <v>250</v>
          </cell>
          <cell r="Q24">
            <v>250</v>
          </cell>
          <cell r="R24">
            <v>337.24299999999999</v>
          </cell>
          <cell r="S24">
            <v>508</v>
          </cell>
          <cell r="T24">
            <v>511</v>
          </cell>
          <cell r="U24">
            <v>514</v>
          </cell>
          <cell r="V24">
            <v>516</v>
          </cell>
          <cell r="W24">
            <v>519</v>
          </cell>
          <cell r="X24">
            <v>521</v>
          </cell>
          <cell r="Y24">
            <v>521</v>
          </cell>
        </row>
        <row r="25">
          <cell r="B25">
            <v>362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360</v>
          </cell>
        </row>
        <row r="27">
          <cell r="B27">
            <v>550</v>
          </cell>
          <cell r="C27">
            <v>387.08199999999999</v>
          </cell>
          <cell r="D27">
            <v>489.81599999999997</v>
          </cell>
          <cell r="E27">
            <v>371.78199999999998</v>
          </cell>
          <cell r="F27">
            <v>460.38</v>
          </cell>
          <cell r="G27">
            <v>455.04199999999997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650</v>
          </cell>
        </row>
        <row r="32">
          <cell r="B32">
            <v>260</v>
          </cell>
          <cell r="C32">
            <v>260</v>
          </cell>
          <cell r="D32">
            <v>260</v>
          </cell>
          <cell r="E32">
            <v>260</v>
          </cell>
          <cell r="F32">
            <v>260</v>
          </cell>
          <cell r="G32">
            <v>260</v>
          </cell>
          <cell r="H32">
            <v>225</v>
          </cell>
          <cell r="I32">
            <v>225</v>
          </cell>
          <cell r="J32">
            <v>225</v>
          </cell>
          <cell r="K32">
            <v>225</v>
          </cell>
          <cell r="L32">
            <v>215</v>
          </cell>
          <cell r="M32">
            <v>205</v>
          </cell>
          <cell r="N32">
            <v>205</v>
          </cell>
          <cell r="O32">
            <v>205</v>
          </cell>
          <cell r="P32">
            <v>205</v>
          </cell>
          <cell r="Q32">
            <v>205</v>
          </cell>
          <cell r="R32">
            <v>205</v>
          </cell>
          <cell r="S32">
            <v>205</v>
          </cell>
          <cell r="T32">
            <v>225</v>
          </cell>
          <cell r="U32">
            <v>225</v>
          </cell>
          <cell r="V32">
            <v>225</v>
          </cell>
          <cell r="W32">
            <v>225</v>
          </cell>
          <cell r="X32">
            <v>225</v>
          </cell>
          <cell r="Y32">
            <v>250</v>
          </cell>
        </row>
        <row r="33">
          <cell r="B33">
            <v>230</v>
          </cell>
          <cell r="C33">
            <v>230</v>
          </cell>
          <cell r="D33">
            <v>230</v>
          </cell>
          <cell r="E33">
            <v>230</v>
          </cell>
          <cell r="F33">
            <v>230</v>
          </cell>
          <cell r="G33">
            <v>230</v>
          </cell>
          <cell r="H33">
            <v>261.63200000000001</v>
          </cell>
          <cell r="I33">
            <v>298.3</v>
          </cell>
          <cell r="J33">
            <v>315.76900000000001</v>
          </cell>
          <cell r="K33">
            <v>278.90899999999999</v>
          </cell>
          <cell r="L33">
            <v>279.65600000000001</v>
          </cell>
          <cell r="M33">
            <v>269.03199999999998</v>
          </cell>
          <cell r="N33">
            <v>255.75299999999999</v>
          </cell>
          <cell r="O33">
            <v>250</v>
          </cell>
          <cell r="P33">
            <v>250</v>
          </cell>
          <cell r="Q33">
            <v>250</v>
          </cell>
          <cell r="R33">
            <v>255.75299999999999</v>
          </cell>
          <cell r="S33">
            <v>298.35500000000002</v>
          </cell>
          <cell r="T33">
            <v>282.34800000000001</v>
          </cell>
          <cell r="U33">
            <v>286.19200000000001</v>
          </cell>
          <cell r="V33">
            <v>303.03699999999998</v>
          </cell>
          <cell r="W33">
            <v>288.565</v>
          </cell>
          <cell r="X33">
            <v>289.04399999999998</v>
          </cell>
          <cell r="Y33">
            <v>300.61500000000001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200.16499999999999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200.56</v>
          </cell>
          <cell r="I35">
            <v>202.61199999999999</v>
          </cell>
          <cell r="J35">
            <v>226.20099999999999</v>
          </cell>
          <cell r="K35">
            <v>200.79499999999999</v>
          </cell>
          <cell r="L35">
            <v>200.804</v>
          </cell>
          <cell r="M35">
            <v>200.69399999999999</v>
          </cell>
          <cell r="N35">
            <v>200.46299999999999</v>
          </cell>
          <cell r="O35">
            <v>200.304</v>
          </cell>
          <cell r="P35">
            <v>200.292</v>
          </cell>
          <cell r="Q35">
            <v>200.29300000000001</v>
          </cell>
          <cell r="R35">
            <v>200.46299999999999</v>
          </cell>
          <cell r="S35">
            <v>207.95500000000001</v>
          </cell>
          <cell r="T35">
            <v>220.84899999999999</v>
          </cell>
          <cell r="U35">
            <v>220.90100000000001</v>
          </cell>
          <cell r="V35">
            <v>225.113</v>
          </cell>
          <cell r="W35">
            <v>220.89599999999999</v>
          </cell>
          <cell r="X35">
            <v>250.90199999999999</v>
          </cell>
          <cell r="Y35">
            <v>250.77199999999999</v>
          </cell>
        </row>
        <row r="38">
          <cell r="I38">
            <v>180</v>
          </cell>
          <cell r="J38">
            <v>180</v>
          </cell>
          <cell r="K38">
            <v>150</v>
          </cell>
          <cell r="T38">
            <v>180</v>
          </cell>
          <cell r="U38">
            <v>180</v>
          </cell>
          <cell r="V38">
            <v>185</v>
          </cell>
          <cell r="W38">
            <v>180</v>
          </cell>
          <cell r="X38">
            <v>100</v>
          </cell>
        </row>
        <row r="39">
          <cell r="I39">
            <v>80</v>
          </cell>
          <cell r="J39">
            <v>80</v>
          </cell>
          <cell r="K39">
            <v>70</v>
          </cell>
          <cell r="T39">
            <v>70</v>
          </cell>
          <cell r="U39">
            <v>140</v>
          </cell>
          <cell r="V39">
            <v>150</v>
          </cell>
          <cell r="W39">
            <v>140</v>
          </cell>
          <cell r="X39">
            <v>80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I41">
            <v>70</v>
          </cell>
          <cell r="J41">
            <v>70</v>
          </cell>
          <cell r="K41">
            <v>70</v>
          </cell>
          <cell r="U41">
            <v>70</v>
          </cell>
          <cell r="V41">
            <v>70</v>
          </cell>
          <cell r="W41">
            <v>70</v>
          </cell>
          <cell r="X41">
            <v>70</v>
          </cell>
        </row>
        <row r="42">
          <cell r="I42">
            <v>225</v>
          </cell>
          <cell r="J42">
            <v>219</v>
          </cell>
          <cell r="K42">
            <v>115</v>
          </cell>
          <cell r="L42">
            <v>105</v>
          </cell>
          <cell r="T42">
            <v>115</v>
          </cell>
          <cell r="U42">
            <v>220</v>
          </cell>
          <cell r="V42">
            <v>230</v>
          </cell>
          <cell r="W42">
            <v>115</v>
          </cell>
          <cell r="X42">
            <v>115</v>
          </cell>
        </row>
        <row r="43">
          <cell r="I43">
            <v>100</v>
          </cell>
          <cell r="J43">
            <v>100</v>
          </cell>
          <cell r="K43">
            <v>99</v>
          </cell>
          <cell r="U43">
            <v>200</v>
          </cell>
          <cell r="V43">
            <v>200</v>
          </cell>
          <cell r="W43">
            <v>135.15</v>
          </cell>
          <cell r="X43">
            <v>142</v>
          </cell>
        </row>
        <row r="44">
          <cell r="J44">
            <v>49</v>
          </cell>
          <cell r="K44">
            <v>49</v>
          </cell>
          <cell r="L44">
            <v>49</v>
          </cell>
          <cell r="M44">
            <v>49</v>
          </cell>
          <cell r="N44">
            <v>49</v>
          </cell>
          <cell r="R44">
            <v>49</v>
          </cell>
          <cell r="S44">
            <v>49</v>
          </cell>
          <cell r="T44">
            <v>49</v>
          </cell>
          <cell r="U44">
            <v>49</v>
          </cell>
          <cell r="V44">
            <v>50</v>
          </cell>
        </row>
        <row r="46">
          <cell r="T46">
            <v>105</v>
          </cell>
          <cell r="U46">
            <v>105</v>
          </cell>
          <cell r="V46">
            <v>105</v>
          </cell>
          <cell r="W46">
            <v>105</v>
          </cell>
        </row>
        <row r="48">
          <cell r="G48">
            <v>26</v>
          </cell>
          <cell r="H48">
            <v>26</v>
          </cell>
          <cell r="I48">
            <v>55</v>
          </cell>
          <cell r="J48">
            <v>55</v>
          </cell>
          <cell r="K48">
            <v>55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S48">
            <v>55</v>
          </cell>
          <cell r="T48">
            <v>55</v>
          </cell>
          <cell r="U48">
            <v>55</v>
          </cell>
          <cell r="V48">
            <v>55</v>
          </cell>
          <cell r="W48">
            <v>55</v>
          </cell>
          <cell r="X48">
            <v>55</v>
          </cell>
        </row>
        <row r="49">
          <cell r="V49">
            <v>80</v>
          </cell>
        </row>
        <row r="52">
          <cell r="G52">
            <v>30</v>
          </cell>
          <cell r="H52">
            <v>60</v>
          </cell>
          <cell r="I52">
            <v>60</v>
          </cell>
          <cell r="U52">
            <v>30</v>
          </cell>
          <cell r="V52">
            <v>60</v>
          </cell>
          <cell r="W52">
            <v>60</v>
          </cell>
        </row>
        <row r="53">
          <cell r="B53">
            <v>37</v>
          </cell>
          <cell r="C53">
            <v>37</v>
          </cell>
          <cell r="D53">
            <v>37</v>
          </cell>
          <cell r="E53">
            <v>37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67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37</v>
          </cell>
          <cell r="T53">
            <v>37</v>
          </cell>
          <cell r="U53">
            <v>37</v>
          </cell>
          <cell r="V53">
            <v>37</v>
          </cell>
          <cell r="W53">
            <v>37</v>
          </cell>
          <cell r="X53">
            <v>37</v>
          </cell>
          <cell r="Y53">
            <v>37</v>
          </cell>
        </row>
        <row r="55">
          <cell r="M55">
            <v>14</v>
          </cell>
        </row>
        <row r="57">
          <cell r="B57">
            <v>849.14200000000017</v>
          </cell>
          <cell r="C57">
            <v>882.22399999999982</v>
          </cell>
          <cell r="D57">
            <v>906.25299999999993</v>
          </cell>
          <cell r="E57">
            <v>920.43599999999992</v>
          </cell>
          <cell r="F57">
            <v>927.77800000000025</v>
          </cell>
          <cell r="G57">
            <v>947.36000000000024</v>
          </cell>
          <cell r="H57">
            <v>1146.8179999999998</v>
          </cell>
          <cell r="I57">
            <v>1582.4570000000001</v>
          </cell>
          <cell r="J57">
            <v>2064.982</v>
          </cell>
          <cell r="K57">
            <v>2486.3919999999994</v>
          </cell>
          <cell r="L57">
            <v>2814.2839999999992</v>
          </cell>
          <cell r="M57">
            <v>3016.2369999999987</v>
          </cell>
          <cell r="N57">
            <v>3157.6239999999989</v>
          </cell>
          <cell r="O57">
            <v>3176.3520000000003</v>
          </cell>
          <cell r="P57">
            <v>3050.3579999999997</v>
          </cell>
          <cell r="Q57">
            <v>2773.6169999999997</v>
          </cell>
          <cell r="R57">
            <v>2390.2049999999999</v>
          </cell>
          <cell r="S57">
            <v>1918.575</v>
          </cell>
          <cell r="T57">
            <v>1443.0519999999997</v>
          </cell>
          <cell r="U57">
            <v>1162.8460000000005</v>
          </cell>
          <cell r="V57">
            <v>1037.4119999999998</v>
          </cell>
          <cell r="W57">
            <v>961.2829999999999</v>
          </cell>
          <cell r="X57">
            <v>937.01900000000012</v>
          </cell>
          <cell r="Y57">
            <v>925.17300000000012</v>
          </cell>
        </row>
        <row r="70">
          <cell r="B70">
            <v>223</v>
          </cell>
          <cell r="C70">
            <v>243</v>
          </cell>
          <cell r="D70">
            <v>245</v>
          </cell>
          <cell r="E70">
            <v>245</v>
          </cell>
          <cell r="F70">
            <v>245</v>
          </cell>
          <cell r="G70">
            <v>247</v>
          </cell>
          <cell r="H70">
            <v>313</v>
          </cell>
          <cell r="I70">
            <v>285</v>
          </cell>
          <cell r="J70">
            <v>255</v>
          </cell>
          <cell r="K70">
            <v>251</v>
          </cell>
          <cell r="L70">
            <v>216</v>
          </cell>
          <cell r="M70">
            <v>214</v>
          </cell>
          <cell r="N70">
            <v>209</v>
          </cell>
          <cell r="O70">
            <v>177</v>
          </cell>
          <cell r="P70">
            <v>169</v>
          </cell>
          <cell r="Q70">
            <v>164</v>
          </cell>
          <cell r="R70">
            <v>206</v>
          </cell>
          <cell r="S70">
            <v>232</v>
          </cell>
          <cell r="T70">
            <v>311</v>
          </cell>
          <cell r="U70">
            <v>363</v>
          </cell>
          <cell r="V70">
            <v>363</v>
          </cell>
          <cell r="W70">
            <v>363</v>
          </cell>
          <cell r="X70">
            <v>255</v>
          </cell>
          <cell r="Y70">
            <v>209</v>
          </cell>
        </row>
        <row r="71">
          <cell r="B71">
            <v>270</v>
          </cell>
          <cell r="C71">
            <v>272</v>
          </cell>
          <cell r="D71">
            <v>309</v>
          </cell>
          <cell r="E71">
            <v>337</v>
          </cell>
          <cell r="F71">
            <v>293</v>
          </cell>
          <cell r="G71">
            <v>237</v>
          </cell>
          <cell r="H71">
            <v>174</v>
          </cell>
          <cell r="I71">
            <v>117</v>
          </cell>
          <cell r="J71">
            <v>117</v>
          </cell>
          <cell r="K71">
            <v>115</v>
          </cell>
          <cell r="L71">
            <v>184.55199999999999</v>
          </cell>
          <cell r="M71">
            <v>207.81900000000002</v>
          </cell>
          <cell r="N71">
            <v>180</v>
          </cell>
          <cell r="O71">
            <v>220</v>
          </cell>
          <cell r="P71">
            <v>206</v>
          </cell>
          <cell r="Q71">
            <v>234</v>
          </cell>
          <cell r="R71">
            <v>243</v>
          </cell>
          <cell r="S71">
            <v>335</v>
          </cell>
          <cell r="T71">
            <v>192</v>
          </cell>
          <cell r="U71">
            <v>119</v>
          </cell>
          <cell r="V71">
            <v>119</v>
          </cell>
          <cell r="W71">
            <v>130</v>
          </cell>
          <cell r="X71">
            <v>136</v>
          </cell>
          <cell r="Y71">
            <v>270.233</v>
          </cell>
        </row>
        <row r="72">
          <cell r="B72">
            <v>700</v>
          </cell>
          <cell r="C72">
            <v>700</v>
          </cell>
          <cell r="D72">
            <v>700</v>
          </cell>
          <cell r="E72">
            <v>700</v>
          </cell>
          <cell r="F72">
            <v>700</v>
          </cell>
          <cell r="G72">
            <v>635.4</v>
          </cell>
          <cell r="H72">
            <v>423.8</v>
          </cell>
          <cell r="I72">
            <v>348.2</v>
          </cell>
          <cell r="J72">
            <v>365.2</v>
          </cell>
          <cell r="K72">
            <v>555.79999999999995</v>
          </cell>
          <cell r="L72">
            <v>654.6</v>
          </cell>
          <cell r="M72">
            <v>648.6</v>
          </cell>
          <cell r="N72">
            <v>632</v>
          </cell>
          <cell r="O72">
            <v>683.4</v>
          </cell>
          <cell r="P72">
            <v>550.1</v>
          </cell>
          <cell r="Q72">
            <v>592.79999999999995</v>
          </cell>
          <cell r="R72">
            <v>700</v>
          </cell>
          <cell r="S72">
            <v>700</v>
          </cell>
          <cell r="T72">
            <v>700</v>
          </cell>
          <cell r="U72">
            <v>700</v>
          </cell>
          <cell r="V72">
            <v>700</v>
          </cell>
          <cell r="W72">
            <v>700</v>
          </cell>
          <cell r="X72">
            <v>700</v>
          </cell>
          <cell r="Y72">
            <v>700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927.81799999999998</v>
          </cell>
          <cell r="C62">
            <v>930.54599999999994</v>
          </cell>
          <cell r="D62">
            <v>935.53699999999992</v>
          </cell>
          <cell r="E62">
            <v>932.58699999999999</v>
          </cell>
          <cell r="F62">
            <v>918.55499999999995</v>
          </cell>
          <cell r="G62">
            <v>910.54</v>
          </cell>
          <cell r="H62">
            <v>901.77100000000007</v>
          </cell>
          <cell r="I62">
            <v>917.76199999999994</v>
          </cell>
          <cell r="J62">
            <v>889.77699999999993</v>
          </cell>
          <cell r="K62">
            <v>863.63900000000001</v>
          </cell>
          <cell r="L62">
            <v>802.63400000000001</v>
          </cell>
          <cell r="M62">
            <v>778.57100000000003</v>
          </cell>
          <cell r="N62">
            <v>775.43200000000002</v>
          </cell>
          <cell r="O62">
            <v>778.41800000000001</v>
          </cell>
          <cell r="P62">
            <v>764.43</v>
          </cell>
          <cell r="Q62">
            <v>767.45900000000006</v>
          </cell>
          <cell r="R62">
            <v>780.32399999999996</v>
          </cell>
          <cell r="S62">
            <v>785.34</v>
          </cell>
          <cell r="T62">
            <v>791.803</v>
          </cell>
          <cell r="U62">
            <v>794.77499999999998</v>
          </cell>
          <cell r="V62">
            <v>792.79099999999994</v>
          </cell>
          <cell r="W62">
            <v>775.78899999999999</v>
          </cell>
          <cell r="X62">
            <v>911.76199999999994</v>
          </cell>
          <cell r="Y62">
            <v>938.72799999999995</v>
          </cell>
        </row>
        <row r="63">
          <cell r="B63">
            <v>982.20099999999991</v>
          </cell>
          <cell r="C63">
            <v>956.64899999999989</v>
          </cell>
          <cell r="D63">
            <v>942.10800000000006</v>
          </cell>
          <cell r="E63">
            <v>944.68600000000015</v>
          </cell>
          <cell r="F63">
            <v>970.548</v>
          </cell>
          <cell r="G63">
            <v>1060.5290000000002</v>
          </cell>
          <cell r="H63">
            <v>1219.989</v>
          </cell>
          <cell r="I63">
            <v>1357.4679999999998</v>
          </cell>
          <cell r="J63">
            <v>1443.2720000000002</v>
          </cell>
          <cell r="K63">
            <v>1485.846</v>
          </cell>
          <cell r="L63">
            <v>1505.18</v>
          </cell>
          <cell r="M63">
            <v>1522.2630000000001</v>
          </cell>
          <cell r="N63">
            <v>1525.201</v>
          </cell>
          <cell r="O63">
            <v>1495.3569999999995</v>
          </cell>
          <cell r="P63">
            <v>1432.8320000000001</v>
          </cell>
          <cell r="Q63">
            <v>1377.2609999999997</v>
          </cell>
          <cell r="R63">
            <v>1335.7030000000002</v>
          </cell>
          <cell r="S63">
            <v>1304.248</v>
          </cell>
          <cell r="T63">
            <v>1269.33</v>
          </cell>
          <cell r="U63">
            <v>1244.097</v>
          </cell>
          <cell r="V63">
            <v>1208.6500000000003</v>
          </cell>
          <cell r="W63">
            <v>1117.2129999999997</v>
          </cell>
          <cell r="X63">
            <v>1055.1400000000001</v>
          </cell>
          <cell r="Y63">
            <v>988.88599999999997</v>
          </cell>
        </row>
        <row r="64">
          <cell r="B64">
            <v>2641.0120000000006</v>
          </cell>
          <cell r="C64">
            <v>2509.0110000000004</v>
          </cell>
          <cell r="D64">
            <v>2410.8240000000001</v>
          </cell>
          <cell r="E64">
            <v>2355.8450000000003</v>
          </cell>
          <cell r="F64">
            <v>2397.4549999999999</v>
          </cell>
          <cell r="G64">
            <v>2483.1190000000001</v>
          </cell>
          <cell r="H64">
            <v>2868.922</v>
          </cell>
          <cell r="I64">
            <v>3340.2640000000006</v>
          </cell>
          <cell r="J64">
            <v>3778.1059999999998</v>
          </cell>
          <cell r="K64">
            <v>4044.8040000000005</v>
          </cell>
          <cell r="L64">
            <v>4237.97</v>
          </cell>
          <cell r="M64">
            <v>4364.9359999999997</v>
          </cell>
          <cell r="N64">
            <v>4355.3159999999998</v>
          </cell>
          <cell r="O64">
            <v>4222.1930000000002</v>
          </cell>
          <cell r="P64">
            <v>3998.422</v>
          </cell>
          <cell r="Q64">
            <v>3837.875</v>
          </cell>
          <cell r="R64">
            <v>3776.0369999999998</v>
          </cell>
          <cell r="S64">
            <v>3812.1970000000001</v>
          </cell>
          <cell r="T64">
            <v>3745.6230000000005</v>
          </cell>
          <cell r="U64">
            <v>3821.828</v>
          </cell>
          <cell r="V64">
            <v>3977.364</v>
          </cell>
          <cell r="W64">
            <v>3652.2920000000008</v>
          </cell>
          <cell r="X64">
            <v>3305.7159999999999</v>
          </cell>
          <cell r="Y64">
            <v>2925.0789999999997</v>
          </cell>
        </row>
        <row r="65">
          <cell r="D65">
            <v>345</v>
          </cell>
          <cell r="E65">
            <v>345</v>
          </cell>
          <cell r="F65">
            <v>345</v>
          </cell>
        </row>
        <row r="66">
          <cell r="B66">
            <v>116.5</v>
          </cell>
          <cell r="C66">
            <v>112</v>
          </cell>
          <cell r="D66">
            <v>109.5</v>
          </cell>
          <cell r="E66">
            <v>108</v>
          </cell>
          <cell r="F66">
            <v>109.5</v>
          </cell>
          <cell r="G66">
            <v>112.5</v>
          </cell>
          <cell r="H66">
            <v>119</v>
          </cell>
          <cell r="I66">
            <v>121</v>
          </cell>
          <cell r="J66">
            <v>122</v>
          </cell>
          <cell r="K66">
            <v>119.5</v>
          </cell>
          <cell r="L66">
            <v>117</v>
          </cell>
          <cell r="M66">
            <v>116.5</v>
          </cell>
          <cell r="N66">
            <v>116</v>
          </cell>
          <cell r="O66">
            <v>115</v>
          </cell>
          <cell r="P66">
            <v>113</v>
          </cell>
          <cell r="Q66">
            <v>115</v>
          </cell>
          <cell r="R66">
            <v>122.5</v>
          </cell>
          <cell r="S66">
            <v>136</v>
          </cell>
          <cell r="T66">
            <v>146</v>
          </cell>
          <cell r="U66">
            <v>154</v>
          </cell>
          <cell r="V66">
            <v>155</v>
          </cell>
          <cell r="W66">
            <v>142.5</v>
          </cell>
          <cell r="X66">
            <v>135</v>
          </cell>
          <cell r="Y66">
            <v>124</v>
          </cell>
        </row>
        <row r="70">
          <cell r="B70">
            <v>90</v>
          </cell>
          <cell r="C70">
            <v>40</v>
          </cell>
          <cell r="D70">
            <v>40</v>
          </cell>
          <cell r="E70">
            <v>22</v>
          </cell>
          <cell r="F70">
            <v>20</v>
          </cell>
          <cell r="G70">
            <v>43</v>
          </cell>
          <cell r="H70">
            <v>34</v>
          </cell>
          <cell r="I70">
            <v>21</v>
          </cell>
          <cell r="J70">
            <v>37</v>
          </cell>
          <cell r="K70">
            <v>50</v>
          </cell>
          <cell r="L70">
            <v>20</v>
          </cell>
          <cell r="M70">
            <v>20</v>
          </cell>
          <cell r="N70">
            <v>20</v>
          </cell>
          <cell r="O70">
            <v>20</v>
          </cell>
          <cell r="P70">
            <v>20</v>
          </cell>
          <cell r="Q70">
            <v>20</v>
          </cell>
          <cell r="R70">
            <v>20</v>
          </cell>
          <cell r="S70">
            <v>20</v>
          </cell>
          <cell r="V70">
            <v>13</v>
          </cell>
          <cell r="W70">
            <v>12</v>
          </cell>
          <cell r="X70">
            <v>17.247</v>
          </cell>
          <cell r="Y70">
            <v>20</v>
          </cell>
        </row>
        <row r="71">
          <cell r="B71">
            <v>109.676</v>
          </cell>
          <cell r="C71">
            <v>99</v>
          </cell>
          <cell r="D71">
            <v>30</v>
          </cell>
          <cell r="E71">
            <v>29</v>
          </cell>
          <cell r="F71">
            <v>29</v>
          </cell>
          <cell r="G71">
            <v>134</v>
          </cell>
          <cell r="H71">
            <v>189</v>
          </cell>
          <cell r="I71">
            <v>299</v>
          </cell>
          <cell r="J71">
            <v>266.887</v>
          </cell>
          <cell r="K71">
            <v>285</v>
          </cell>
          <cell r="L71">
            <v>82</v>
          </cell>
          <cell r="M71">
            <v>64</v>
          </cell>
          <cell r="N71">
            <v>84</v>
          </cell>
          <cell r="O71">
            <v>64</v>
          </cell>
          <cell r="P71">
            <v>59</v>
          </cell>
          <cell r="Q71">
            <v>59</v>
          </cell>
          <cell r="R71">
            <v>59</v>
          </cell>
          <cell r="S71">
            <v>59</v>
          </cell>
          <cell r="T71">
            <v>114.393</v>
          </cell>
          <cell r="U71">
            <v>284.13900000000001</v>
          </cell>
          <cell r="V71">
            <v>189.65700000000001</v>
          </cell>
          <cell r="W71">
            <v>184</v>
          </cell>
          <cell r="X71">
            <v>69</v>
          </cell>
          <cell r="Y71">
            <v>49</v>
          </cell>
        </row>
      </sheetData>
      <sheetData sheetId="18">
        <row r="7">
          <cell r="B7">
            <v>64.38</v>
          </cell>
          <cell r="C7">
            <v>60.24</v>
          </cell>
          <cell r="D7">
            <v>60.24</v>
          </cell>
          <cell r="E7">
            <v>60.24</v>
          </cell>
          <cell r="F7">
            <v>60.24</v>
          </cell>
          <cell r="G7">
            <v>60.24</v>
          </cell>
          <cell r="H7">
            <v>71.680000000000007</v>
          </cell>
          <cell r="I7">
            <v>80.11</v>
          </cell>
          <cell r="J7">
            <v>84.92</v>
          </cell>
          <cell r="K7">
            <v>76</v>
          </cell>
          <cell r="L7">
            <v>76.180000000000007</v>
          </cell>
          <cell r="M7">
            <v>74.150000000000006</v>
          </cell>
          <cell r="N7">
            <v>69.88</v>
          </cell>
          <cell r="O7">
            <v>66.94</v>
          </cell>
          <cell r="P7">
            <v>66.73</v>
          </cell>
          <cell r="Q7">
            <v>66.75</v>
          </cell>
          <cell r="R7">
            <v>69.88</v>
          </cell>
          <cell r="S7">
            <v>80.959999999999994</v>
          </cell>
          <cell r="T7">
            <v>77</v>
          </cell>
          <cell r="U7">
            <v>77.95</v>
          </cell>
          <cell r="V7">
            <v>81.2</v>
          </cell>
          <cell r="W7">
            <v>77.87</v>
          </cell>
          <cell r="X7">
            <v>77.98</v>
          </cell>
          <cell r="Y7">
            <v>75.58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44341</v>
          </cell>
        </row>
        <row r="4">
          <cell r="B4">
            <v>44341</v>
          </cell>
        </row>
        <row r="5">
          <cell r="B5">
            <v>44341</v>
          </cell>
        </row>
        <row r="6">
          <cell r="B6">
            <v>44341</v>
          </cell>
        </row>
        <row r="7">
          <cell r="B7">
            <v>44341</v>
          </cell>
        </row>
        <row r="8">
          <cell r="B8">
            <v>44341</v>
          </cell>
        </row>
        <row r="9">
          <cell r="B9">
            <v>44341</v>
          </cell>
        </row>
        <row r="10">
          <cell r="B10">
            <v>44341</v>
          </cell>
        </row>
        <row r="11">
          <cell r="B11">
            <v>44341</v>
          </cell>
        </row>
        <row r="12">
          <cell r="B12">
            <v>44341</v>
          </cell>
        </row>
        <row r="13">
          <cell r="B13">
            <v>44341</v>
          </cell>
        </row>
        <row r="14">
          <cell r="B14">
            <v>44341</v>
          </cell>
        </row>
        <row r="15">
          <cell r="B15">
            <v>44341</v>
          </cell>
        </row>
        <row r="16">
          <cell r="B16">
            <v>44341</v>
          </cell>
        </row>
      </sheetData>
      <sheetData sheetId="41">
        <row r="2">
          <cell r="C2">
            <v>44345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833.19370000000004</v>
          </cell>
          <cell r="J12">
            <v>833.19399999999996</v>
          </cell>
          <cell r="K12">
            <v>829.23800000000006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224.6129</v>
          </cell>
          <cell r="J27">
            <v>224.613</v>
          </cell>
          <cell r="K27">
            <v>224.613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4867.2070000000012</v>
      </c>
      <c r="C4" s="18">
        <v>4647.2059999999992</v>
      </c>
      <c r="D4" s="18">
        <v>4812.9689999999991</v>
      </c>
      <c r="E4" s="18">
        <v>4737.1180000000004</v>
      </c>
      <c r="F4" s="18">
        <v>4790.058</v>
      </c>
      <c r="G4" s="18">
        <v>4743.7020000000011</v>
      </c>
      <c r="H4" s="18">
        <v>5332.7099999999991</v>
      </c>
      <c r="I4" s="18">
        <v>6056.469000000001</v>
      </c>
      <c r="J4" s="18">
        <v>6537.0519999999988</v>
      </c>
      <c r="K4" s="18">
        <v>6848.7960000000012</v>
      </c>
      <c r="L4" s="18">
        <v>6764.7959999999994</v>
      </c>
      <c r="M4" s="18">
        <v>6866.282000000002</v>
      </c>
      <c r="N4" s="18">
        <v>6875.9619999999986</v>
      </c>
      <c r="O4" s="18">
        <v>6694.9560000000019</v>
      </c>
      <c r="P4" s="18">
        <v>6387.6500000000015</v>
      </c>
      <c r="Q4" s="18">
        <v>6176.6099999999988</v>
      </c>
      <c r="R4" s="18">
        <v>6093.5640000000003</v>
      </c>
      <c r="S4" s="18">
        <v>6116.7849999999999</v>
      </c>
      <c r="T4" s="18">
        <v>6067.1489999999994</v>
      </c>
      <c r="U4" s="18">
        <v>6298.8389999999981</v>
      </c>
      <c r="V4" s="18">
        <v>6336.4620000000014</v>
      </c>
      <c r="W4" s="18">
        <v>5883.793999999999</v>
      </c>
      <c r="X4" s="18">
        <v>5493.8649999999998</v>
      </c>
      <c r="Y4" s="18">
        <v>5045.6929999999993</v>
      </c>
      <c r="Z4" s="19"/>
      <c r="AA4" s="20">
        <f>SUM(B4:Z4)</f>
        <v>140475.69400000002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64.38</v>
      </c>
      <c r="C7" s="28">
        <v>60.24</v>
      </c>
      <c r="D7" s="28">
        <v>60.24</v>
      </c>
      <c r="E7" s="28">
        <v>60.24</v>
      </c>
      <c r="F7" s="28">
        <v>60.24</v>
      </c>
      <c r="G7" s="28">
        <v>60.24</v>
      </c>
      <c r="H7" s="28">
        <v>71.680000000000007</v>
      </c>
      <c r="I7" s="28">
        <v>80.11</v>
      </c>
      <c r="J7" s="28">
        <v>84.92</v>
      </c>
      <c r="K7" s="28">
        <v>76</v>
      </c>
      <c r="L7" s="28">
        <v>76.180000000000007</v>
      </c>
      <c r="M7" s="28">
        <v>74.150000000000006</v>
      </c>
      <c r="N7" s="28">
        <v>69.88</v>
      </c>
      <c r="O7" s="28">
        <v>66.94</v>
      </c>
      <c r="P7" s="28">
        <v>66.73</v>
      </c>
      <c r="Q7" s="28">
        <v>66.75</v>
      </c>
      <c r="R7" s="28">
        <v>69.88</v>
      </c>
      <c r="S7" s="28">
        <v>80.959999999999994</v>
      </c>
      <c r="T7" s="28">
        <v>77</v>
      </c>
      <c r="U7" s="28">
        <v>77.95</v>
      </c>
      <c r="V7" s="28">
        <v>81.2</v>
      </c>
      <c r="W7" s="28">
        <v>77.87</v>
      </c>
      <c r="X7" s="28">
        <v>77.98</v>
      </c>
      <c r="Y7" s="28">
        <v>75.58</v>
      </c>
      <c r="Z7" s="29"/>
      <c r="AA7" s="30">
        <f>IF(SUM(GR_MAINLAND_MCP_SUM_SELL)&lt;&gt;0,AVERAGEIF(GR_MAINLAND_MCP_SUM_SELL,"&lt;&gt;"""),"")</f>
        <v>71.555833333333339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2392.0650000000001</v>
      </c>
      <c r="C11" s="47">
        <v>2116.982</v>
      </c>
      <c r="D11" s="47">
        <v>2219.7159999999999</v>
      </c>
      <c r="E11" s="47">
        <v>2101.6820000000002</v>
      </c>
      <c r="F11" s="47">
        <v>2190.2800000000002</v>
      </c>
      <c r="G11" s="47">
        <v>2186.942</v>
      </c>
      <c r="H11" s="47">
        <v>2755.0920000000001</v>
      </c>
      <c r="I11" s="47">
        <v>2431.8119999999999</v>
      </c>
      <c r="J11" s="47">
        <v>2468.87</v>
      </c>
      <c r="K11" s="47">
        <v>2398.6039999999998</v>
      </c>
      <c r="L11" s="47">
        <v>2281.36</v>
      </c>
      <c r="M11" s="47">
        <v>2256.6260000000002</v>
      </c>
      <c r="N11" s="47">
        <v>2188.3379999999997</v>
      </c>
      <c r="O11" s="47">
        <v>1978.204</v>
      </c>
      <c r="P11" s="47">
        <v>1978.192</v>
      </c>
      <c r="Q11" s="47">
        <v>1978.193</v>
      </c>
      <c r="R11" s="47">
        <v>2071.3589999999999</v>
      </c>
      <c r="S11" s="47">
        <v>2394.21</v>
      </c>
      <c r="T11" s="47">
        <v>2414.0969999999998</v>
      </c>
      <c r="U11" s="47">
        <v>2421.9929999999999</v>
      </c>
      <c r="V11" s="47">
        <v>2449.0500000000002</v>
      </c>
      <c r="W11" s="47">
        <v>2436.3609999999999</v>
      </c>
      <c r="X11" s="47">
        <v>2470.846</v>
      </c>
      <c r="Y11" s="47">
        <v>2508.2870000000003</v>
      </c>
      <c r="Z11" s="48"/>
      <c r="AA11" s="49">
        <f>SUM(B11:Z11)</f>
        <v>55089.161000000007</v>
      </c>
    </row>
    <row r="12" spans="1:27" ht="24.95" customHeight="1" x14ac:dyDescent="0.2">
      <c r="A12" s="45" t="s">
        <v>8</v>
      </c>
      <c r="B12" s="46">
        <v>37</v>
      </c>
      <c r="C12" s="47">
        <v>37</v>
      </c>
      <c r="D12" s="47">
        <v>37</v>
      </c>
      <c r="E12" s="47">
        <v>37</v>
      </c>
      <c r="F12" s="47">
        <v>38</v>
      </c>
      <c r="G12" s="47">
        <v>94</v>
      </c>
      <c r="H12" s="47">
        <v>124</v>
      </c>
      <c r="I12" s="47">
        <v>896</v>
      </c>
      <c r="J12" s="47">
        <v>870</v>
      </c>
      <c r="K12" s="47">
        <v>646</v>
      </c>
      <c r="L12" s="47">
        <v>218</v>
      </c>
      <c r="M12" s="47">
        <v>127</v>
      </c>
      <c r="N12" s="47">
        <v>113</v>
      </c>
      <c r="O12" s="47">
        <v>64</v>
      </c>
      <c r="P12" s="47">
        <v>38</v>
      </c>
      <c r="Q12" s="47">
        <v>38</v>
      </c>
      <c r="R12" s="47">
        <v>87</v>
      </c>
      <c r="S12" s="47">
        <v>141</v>
      </c>
      <c r="T12" s="47">
        <v>611</v>
      </c>
      <c r="U12" s="47">
        <v>1136</v>
      </c>
      <c r="V12" s="47">
        <v>1272</v>
      </c>
      <c r="W12" s="47">
        <v>897.15</v>
      </c>
      <c r="X12" s="47">
        <v>599</v>
      </c>
      <c r="Y12" s="47">
        <v>37</v>
      </c>
      <c r="Z12" s="48"/>
      <c r="AA12" s="49">
        <f>SUM(B12:Z12)</f>
        <v>8194.15</v>
      </c>
    </row>
    <row r="13" spans="1:27" ht="24.95" customHeight="1" x14ac:dyDescent="0.2">
      <c r="A13" s="50" t="s">
        <v>9</v>
      </c>
      <c r="B13" s="51">
        <v>849.14200000000017</v>
      </c>
      <c r="C13" s="52">
        <v>882.22399999999982</v>
      </c>
      <c r="D13" s="52">
        <v>906.25299999999993</v>
      </c>
      <c r="E13" s="52">
        <v>920.43599999999992</v>
      </c>
      <c r="F13" s="52">
        <v>927.77800000000025</v>
      </c>
      <c r="G13" s="52">
        <v>947.36000000000024</v>
      </c>
      <c r="H13" s="52">
        <v>1146.8179999999998</v>
      </c>
      <c r="I13" s="52">
        <v>1582.4570000000001</v>
      </c>
      <c r="J13" s="52">
        <v>2064.982</v>
      </c>
      <c r="K13" s="52">
        <v>2486.3919999999994</v>
      </c>
      <c r="L13" s="52">
        <v>2814.2839999999992</v>
      </c>
      <c r="M13" s="52">
        <v>3016.2369999999987</v>
      </c>
      <c r="N13" s="52">
        <v>3157.6239999999989</v>
      </c>
      <c r="O13" s="52">
        <v>3176.3520000000003</v>
      </c>
      <c r="P13" s="52">
        <v>3050.3579999999997</v>
      </c>
      <c r="Q13" s="52">
        <v>2773.6169999999997</v>
      </c>
      <c r="R13" s="52">
        <v>2390.2049999999999</v>
      </c>
      <c r="S13" s="52">
        <v>1918.575</v>
      </c>
      <c r="T13" s="52">
        <v>1443.0519999999997</v>
      </c>
      <c r="U13" s="52">
        <v>1162.8460000000005</v>
      </c>
      <c r="V13" s="52">
        <v>1037.4119999999998</v>
      </c>
      <c r="W13" s="52">
        <v>961.2829999999999</v>
      </c>
      <c r="X13" s="52">
        <v>937.01900000000012</v>
      </c>
      <c r="Y13" s="52">
        <v>925.17300000000012</v>
      </c>
      <c r="Z13" s="53"/>
      <c r="AA13" s="54">
        <f>SUM(B13:Z13)</f>
        <v>41477.878999999994</v>
      </c>
    </row>
    <row r="14" spans="1:27" ht="30" customHeight="1" thickBot="1" x14ac:dyDescent="0.25">
      <c r="A14" s="55" t="s">
        <v>10</v>
      </c>
      <c r="B14" s="56">
        <f>IF(LEN(B$2)&gt;0,SUM(B10:B13),"")</f>
        <v>3624.2070000000003</v>
      </c>
      <c r="C14" s="57">
        <f t="shared" ref="C14:Z14" si="0">IF(LEN(C$2)&gt;0,SUM(C10:C13),"")</f>
        <v>3382.2059999999997</v>
      </c>
      <c r="D14" s="57">
        <f t="shared" si="0"/>
        <v>3508.9690000000001</v>
      </c>
      <c r="E14" s="57">
        <f t="shared" si="0"/>
        <v>3405.1180000000004</v>
      </c>
      <c r="F14" s="57">
        <f t="shared" si="0"/>
        <v>3502.0580000000004</v>
      </c>
      <c r="G14" s="57">
        <f t="shared" si="0"/>
        <v>3574.3020000000001</v>
      </c>
      <c r="H14" s="57">
        <f t="shared" si="0"/>
        <v>4371.91</v>
      </c>
      <c r="I14" s="57">
        <f t="shared" si="0"/>
        <v>5256.2690000000002</v>
      </c>
      <c r="J14" s="57">
        <f t="shared" si="0"/>
        <v>5749.8519999999999</v>
      </c>
      <c r="K14" s="57">
        <f t="shared" si="0"/>
        <v>5876.9959999999992</v>
      </c>
      <c r="L14" s="57">
        <f t="shared" si="0"/>
        <v>5659.6439999999993</v>
      </c>
      <c r="M14" s="57">
        <f t="shared" si="0"/>
        <v>5745.8629999999994</v>
      </c>
      <c r="N14" s="57">
        <f t="shared" si="0"/>
        <v>5804.9619999999986</v>
      </c>
      <c r="O14" s="57">
        <f t="shared" si="0"/>
        <v>5564.5560000000005</v>
      </c>
      <c r="P14" s="57">
        <f t="shared" si="0"/>
        <v>5412.5499999999993</v>
      </c>
      <c r="Q14" s="57">
        <f t="shared" si="0"/>
        <v>5135.8099999999995</v>
      </c>
      <c r="R14" s="57">
        <f t="shared" si="0"/>
        <v>4894.5640000000003</v>
      </c>
      <c r="S14" s="57">
        <f t="shared" si="0"/>
        <v>4799.7849999999999</v>
      </c>
      <c r="T14" s="57">
        <f t="shared" si="0"/>
        <v>4814.1489999999994</v>
      </c>
      <c r="U14" s="57">
        <f t="shared" si="0"/>
        <v>5066.8389999999999</v>
      </c>
      <c r="V14" s="57">
        <f t="shared" si="0"/>
        <v>5104.4619999999995</v>
      </c>
      <c r="W14" s="57">
        <f t="shared" si="0"/>
        <v>4640.7939999999999</v>
      </c>
      <c r="X14" s="57">
        <f t="shared" si="0"/>
        <v>4352.8649999999998</v>
      </c>
      <c r="Y14" s="57">
        <f t="shared" si="0"/>
        <v>3816.4600000000005</v>
      </c>
      <c r="Z14" s="58" t="str">
        <f t="shared" si="0"/>
        <v/>
      </c>
      <c r="AA14" s="59">
        <f>SUM(AA9:AA13)</f>
        <v>113065.19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1025.9000000000001</v>
      </c>
      <c r="C25" s="67">
        <v>1059.9000000000001</v>
      </c>
      <c r="D25" s="67">
        <v>1082.9000000000001</v>
      </c>
      <c r="E25" s="67">
        <v>1078.9000000000001</v>
      </c>
      <c r="F25" s="67">
        <v>1085.9000000000001</v>
      </c>
      <c r="G25" s="67">
        <v>1166.9000000000001</v>
      </c>
      <c r="H25" s="67">
        <v>1419.9</v>
      </c>
      <c r="I25" s="67">
        <v>2457.9</v>
      </c>
      <c r="J25" s="67">
        <v>2850.9</v>
      </c>
      <c r="K25" s="67">
        <v>2993.9</v>
      </c>
      <c r="L25" s="67">
        <v>2863.9</v>
      </c>
      <c r="M25" s="67">
        <v>2914.9</v>
      </c>
      <c r="N25" s="67">
        <v>2992.9</v>
      </c>
      <c r="O25" s="67">
        <v>2940.9</v>
      </c>
      <c r="P25" s="67">
        <v>2794.9</v>
      </c>
      <c r="Q25" s="67">
        <v>2552.9</v>
      </c>
      <c r="R25" s="67">
        <v>2293.9</v>
      </c>
      <c r="S25" s="67">
        <v>1938.9</v>
      </c>
      <c r="T25" s="67">
        <v>1996.9</v>
      </c>
      <c r="U25" s="67">
        <v>2229.9</v>
      </c>
      <c r="V25" s="67">
        <v>2298.9</v>
      </c>
      <c r="W25" s="67">
        <v>1963.9</v>
      </c>
      <c r="X25" s="67">
        <v>1540.9</v>
      </c>
      <c r="Y25" s="67">
        <v>1111.9000000000001</v>
      </c>
      <c r="Z25" s="68"/>
      <c r="AA25" s="69">
        <f>SUM(B25:Z25)</f>
        <v>48658.600000000013</v>
      </c>
    </row>
    <row r="26" spans="1:27" ht="24.95" customHeight="1" x14ac:dyDescent="0.2">
      <c r="A26" s="70" t="s">
        <v>20</v>
      </c>
      <c r="B26" s="71">
        <v>1104.307</v>
      </c>
      <c r="C26" s="72">
        <v>850.30600000000004</v>
      </c>
      <c r="D26" s="72">
        <v>993.06899999999996</v>
      </c>
      <c r="E26" s="72">
        <v>921.21799999999996</v>
      </c>
      <c r="F26" s="72">
        <v>967.15800000000002</v>
      </c>
      <c r="G26" s="72">
        <v>904.40200000000004</v>
      </c>
      <c r="H26" s="72">
        <v>1467.01</v>
      </c>
      <c r="I26" s="72">
        <v>1478.3689999999999</v>
      </c>
      <c r="J26" s="72">
        <v>1548.952</v>
      </c>
      <c r="K26" s="72">
        <v>1527.096</v>
      </c>
      <c r="L26" s="72">
        <v>1552.296</v>
      </c>
      <c r="M26" s="72">
        <v>1618.7819999999999</v>
      </c>
      <c r="N26" s="72">
        <v>1567.0619999999999</v>
      </c>
      <c r="O26" s="72">
        <v>1386.6559999999999</v>
      </c>
      <c r="P26" s="72">
        <v>1358.65</v>
      </c>
      <c r="Q26" s="72">
        <v>1346.91</v>
      </c>
      <c r="R26" s="72">
        <v>1415.664</v>
      </c>
      <c r="S26" s="72">
        <v>1793.885</v>
      </c>
      <c r="T26" s="72">
        <v>1578.249</v>
      </c>
      <c r="U26" s="72">
        <v>1576.9390000000001</v>
      </c>
      <c r="V26" s="72">
        <v>1545.5619999999999</v>
      </c>
      <c r="W26" s="72">
        <v>1427.894</v>
      </c>
      <c r="X26" s="72">
        <v>1430.9649999999999</v>
      </c>
      <c r="Y26" s="72">
        <v>1386.7929999999999</v>
      </c>
      <c r="Z26" s="73"/>
      <c r="AA26" s="74">
        <f>SUM(B26:Z26)</f>
        <v>32748.193999999996</v>
      </c>
    </row>
    <row r="27" spans="1:27" ht="24.95" customHeight="1" x14ac:dyDescent="0.2">
      <c r="A27" s="77" t="s">
        <v>21</v>
      </c>
      <c r="B27" s="75">
        <v>2122</v>
      </c>
      <c r="C27" s="76">
        <v>2122</v>
      </c>
      <c r="D27" s="76">
        <v>2122</v>
      </c>
      <c r="E27" s="76">
        <v>2122</v>
      </c>
      <c r="F27" s="76">
        <v>2122</v>
      </c>
      <c r="G27" s="76">
        <v>2122</v>
      </c>
      <c r="H27" s="76">
        <v>2107</v>
      </c>
      <c r="I27" s="76">
        <v>1857</v>
      </c>
      <c r="J27" s="76">
        <v>1857</v>
      </c>
      <c r="K27" s="76">
        <v>1857</v>
      </c>
      <c r="L27" s="76">
        <v>1779</v>
      </c>
      <c r="M27" s="76">
        <v>1769</v>
      </c>
      <c r="N27" s="76">
        <v>1769</v>
      </c>
      <c r="O27" s="76">
        <v>1769</v>
      </c>
      <c r="P27" s="76">
        <v>1769</v>
      </c>
      <c r="Q27" s="76">
        <v>1769</v>
      </c>
      <c r="R27" s="76">
        <v>1769</v>
      </c>
      <c r="S27" s="76">
        <v>1769</v>
      </c>
      <c r="T27" s="76">
        <v>1877</v>
      </c>
      <c r="U27" s="76">
        <v>1877</v>
      </c>
      <c r="V27" s="76">
        <v>1877</v>
      </c>
      <c r="W27" s="76">
        <v>1877</v>
      </c>
      <c r="X27" s="76">
        <v>1907</v>
      </c>
      <c r="Y27" s="76">
        <v>1932</v>
      </c>
      <c r="Z27" s="78"/>
      <c r="AA27" s="79">
        <f>SUM(B27:Z27)</f>
        <v>45919</v>
      </c>
    </row>
    <row r="28" spans="1:27" ht="30" customHeight="1" thickBot="1" x14ac:dyDescent="0.25">
      <c r="A28" s="55" t="s">
        <v>22</v>
      </c>
      <c r="B28" s="56">
        <f>IF(LEN(B$2)&gt;0,SUM(B25:B27),"")</f>
        <v>4252.2070000000003</v>
      </c>
      <c r="C28" s="57">
        <f t="shared" ref="C28:Z28" si="2">IF(LEN(C$2)&gt;0,SUM(C25:C27),"")</f>
        <v>4032.2060000000001</v>
      </c>
      <c r="D28" s="57">
        <f t="shared" si="2"/>
        <v>4197.9690000000001</v>
      </c>
      <c r="E28" s="57">
        <f t="shared" si="2"/>
        <v>4122.1180000000004</v>
      </c>
      <c r="F28" s="57">
        <f t="shared" si="2"/>
        <v>4175.058</v>
      </c>
      <c r="G28" s="57">
        <f t="shared" si="2"/>
        <v>4193.3019999999997</v>
      </c>
      <c r="H28" s="57">
        <f t="shared" si="2"/>
        <v>4993.91</v>
      </c>
      <c r="I28" s="57">
        <f t="shared" si="2"/>
        <v>5793.2690000000002</v>
      </c>
      <c r="J28" s="57">
        <f t="shared" si="2"/>
        <v>6256.8519999999999</v>
      </c>
      <c r="K28" s="57">
        <f t="shared" si="2"/>
        <v>6377.9960000000001</v>
      </c>
      <c r="L28" s="57">
        <f t="shared" si="2"/>
        <v>6195.1959999999999</v>
      </c>
      <c r="M28" s="57">
        <f t="shared" si="2"/>
        <v>6302.6819999999998</v>
      </c>
      <c r="N28" s="57">
        <f t="shared" si="2"/>
        <v>6328.9619999999995</v>
      </c>
      <c r="O28" s="57">
        <f t="shared" si="2"/>
        <v>6096.5560000000005</v>
      </c>
      <c r="P28" s="57">
        <f t="shared" si="2"/>
        <v>5922.55</v>
      </c>
      <c r="Q28" s="57">
        <f t="shared" si="2"/>
        <v>5668.81</v>
      </c>
      <c r="R28" s="57">
        <f t="shared" si="2"/>
        <v>5478.5640000000003</v>
      </c>
      <c r="S28" s="57">
        <f t="shared" si="2"/>
        <v>5501.7849999999999</v>
      </c>
      <c r="T28" s="57">
        <f t="shared" si="2"/>
        <v>5452.1490000000003</v>
      </c>
      <c r="U28" s="57">
        <f t="shared" si="2"/>
        <v>5683.8389999999999</v>
      </c>
      <c r="V28" s="57">
        <f t="shared" si="2"/>
        <v>5721.4619999999995</v>
      </c>
      <c r="W28" s="57">
        <f t="shared" si="2"/>
        <v>5268.7939999999999</v>
      </c>
      <c r="X28" s="57">
        <f t="shared" si="2"/>
        <v>4878.8649999999998</v>
      </c>
      <c r="Y28" s="57">
        <f t="shared" si="2"/>
        <v>4430.6930000000002</v>
      </c>
      <c r="Z28" s="58" t="str">
        <f t="shared" si="2"/>
        <v/>
      </c>
      <c r="AA28" s="59">
        <f>SUM(AA25:AA27)</f>
        <v>127325.79400000001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223</v>
      </c>
      <c r="C31" s="90">
        <v>243</v>
      </c>
      <c r="D31" s="90">
        <v>245</v>
      </c>
      <c r="E31" s="90">
        <v>245</v>
      </c>
      <c r="F31" s="90">
        <v>245</v>
      </c>
      <c r="G31" s="90">
        <v>247</v>
      </c>
      <c r="H31" s="90">
        <v>313</v>
      </c>
      <c r="I31" s="90">
        <v>285</v>
      </c>
      <c r="J31" s="90">
        <v>255</v>
      </c>
      <c r="K31" s="90">
        <v>251</v>
      </c>
      <c r="L31" s="90">
        <v>216</v>
      </c>
      <c r="M31" s="90">
        <v>214</v>
      </c>
      <c r="N31" s="90">
        <v>209</v>
      </c>
      <c r="O31" s="90">
        <v>177</v>
      </c>
      <c r="P31" s="90">
        <v>169</v>
      </c>
      <c r="Q31" s="90">
        <v>164</v>
      </c>
      <c r="R31" s="90">
        <v>206</v>
      </c>
      <c r="S31" s="90">
        <v>232</v>
      </c>
      <c r="T31" s="90">
        <v>311</v>
      </c>
      <c r="U31" s="90">
        <v>363</v>
      </c>
      <c r="V31" s="90">
        <v>363</v>
      </c>
      <c r="W31" s="90">
        <v>363</v>
      </c>
      <c r="X31" s="90">
        <v>255</v>
      </c>
      <c r="Y31" s="90">
        <v>209</v>
      </c>
      <c r="Z31" s="91"/>
      <c r="AA31" s="69">
        <f t="shared" ref="AA31:AA36" si="3">SUM(B31:Z31)</f>
        <v>6003</v>
      </c>
    </row>
    <row r="32" spans="1:27" ht="24.95" customHeight="1" x14ac:dyDescent="0.2">
      <c r="A32" s="92" t="s">
        <v>25</v>
      </c>
      <c r="B32" s="93">
        <v>270</v>
      </c>
      <c r="C32" s="94">
        <v>272</v>
      </c>
      <c r="D32" s="94">
        <v>309</v>
      </c>
      <c r="E32" s="94">
        <v>337</v>
      </c>
      <c r="F32" s="94">
        <v>293</v>
      </c>
      <c r="G32" s="94">
        <v>237</v>
      </c>
      <c r="H32" s="94">
        <v>174</v>
      </c>
      <c r="I32" s="94">
        <v>117</v>
      </c>
      <c r="J32" s="94">
        <v>117</v>
      </c>
      <c r="K32" s="94">
        <v>115</v>
      </c>
      <c r="L32" s="94">
        <v>184.55199999999999</v>
      </c>
      <c r="M32" s="94">
        <v>207.81900000000002</v>
      </c>
      <c r="N32" s="94">
        <v>180</v>
      </c>
      <c r="O32" s="94">
        <v>220</v>
      </c>
      <c r="P32" s="94">
        <v>206</v>
      </c>
      <c r="Q32" s="94">
        <v>234</v>
      </c>
      <c r="R32" s="94">
        <v>243</v>
      </c>
      <c r="S32" s="94">
        <v>335</v>
      </c>
      <c r="T32" s="94">
        <v>192</v>
      </c>
      <c r="U32" s="94">
        <v>119</v>
      </c>
      <c r="V32" s="94">
        <v>119</v>
      </c>
      <c r="W32" s="94">
        <v>130</v>
      </c>
      <c r="X32" s="94">
        <v>136</v>
      </c>
      <c r="Y32" s="94">
        <v>270.233</v>
      </c>
      <c r="Z32" s="95"/>
      <c r="AA32" s="74">
        <f t="shared" si="3"/>
        <v>5017.6040000000003</v>
      </c>
    </row>
    <row r="33" spans="1:27" ht="24.95" customHeight="1" x14ac:dyDescent="0.2">
      <c r="A33" s="92" t="s">
        <v>26</v>
      </c>
      <c r="B33" s="93">
        <v>700</v>
      </c>
      <c r="C33" s="94">
        <v>700</v>
      </c>
      <c r="D33" s="94">
        <v>700</v>
      </c>
      <c r="E33" s="94">
        <v>700</v>
      </c>
      <c r="F33" s="94">
        <v>700</v>
      </c>
      <c r="G33" s="94">
        <v>635.4</v>
      </c>
      <c r="H33" s="94">
        <v>423.8</v>
      </c>
      <c r="I33" s="94">
        <v>348.2</v>
      </c>
      <c r="J33" s="94">
        <v>365.2</v>
      </c>
      <c r="K33" s="94">
        <v>555.79999999999995</v>
      </c>
      <c r="L33" s="94">
        <v>654.6</v>
      </c>
      <c r="M33" s="94">
        <v>648.6</v>
      </c>
      <c r="N33" s="94">
        <v>632</v>
      </c>
      <c r="O33" s="94">
        <v>683.4</v>
      </c>
      <c r="P33" s="94">
        <v>550.1</v>
      </c>
      <c r="Q33" s="94">
        <v>592.79999999999995</v>
      </c>
      <c r="R33" s="94">
        <v>700</v>
      </c>
      <c r="S33" s="94">
        <v>700</v>
      </c>
      <c r="T33" s="94">
        <v>700</v>
      </c>
      <c r="U33" s="94">
        <v>700</v>
      </c>
      <c r="V33" s="94">
        <v>700</v>
      </c>
      <c r="W33" s="94">
        <v>700</v>
      </c>
      <c r="X33" s="94">
        <v>700</v>
      </c>
      <c r="Y33" s="94">
        <v>700</v>
      </c>
      <c r="Z33" s="95"/>
      <c r="AA33" s="74">
        <f t="shared" si="3"/>
        <v>15189.9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1243</v>
      </c>
      <c r="C36" s="83">
        <f t="shared" ref="C36:Z36" si="4">IF(LEN(C$2)&gt;0,SUM(C31:C35),"")</f>
        <v>1265</v>
      </c>
      <c r="D36" s="83">
        <f t="shared" si="4"/>
        <v>1304</v>
      </c>
      <c r="E36" s="83">
        <f t="shared" si="4"/>
        <v>1332</v>
      </c>
      <c r="F36" s="83">
        <f t="shared" si="4"/>
        <v>1288</v>
      </c>
      <c r="G36" s="83">
        <f t="shared" si="4"/>
        <v>1169.4000000000001</v>
      </c>
      <c r="H36" s="83">
        <f t="shared" si="4"/>
        <v>960.8</v>
      </c>
      <c r="I36" s="83">
        <f t="shared" si="4"/>
        <v>800.2</v>
      </c>
      <c r="J36" s="83">
        <f t="shared" si="4"/>
        <v>787.2</v>
      </c>
      <c r="K36" s="83">
        <f t="shared" si="4"/>
        <v>971.8</v>
      </c>
      <c r="L36" s="83">
        <f t="shared" si="4"/>
        <v>1105.152</v>
      </c>
      <c r="M36" s="83">
        <f t="shared" si="4"/>
        <v>1120.4190000000001</v>
      </c>
      <c r="N36" s="83">
        <f t="shared" si="4"/>
        <v>1071</v>
      </c>
      <c r="O36" s="83">
        <f t="shared" si="4"/>
        <v>1130.4000000000001</v>
      </c>
      <c r="P36" s="83">
        <f t="shared" si="4"/>
        <v>975.1</v>
      </c>
      <c r="Q36" s="83">
        <f t="shared" si="4"/>
        <v>1040.8</v>
      </c>
      <c r="R36" s="83">
        <f t="shared" si="4"/>
        <v>1199</v>
      </c>
      <c r="S36" s="83">
        <f t="shared" si="4"/>
        <v>1317</v>
      </c>
      <c r="T36" s="83">
        <f t="shared" si="4"/>
        <v>1253</v>
      </c>
      <c r="U36" s="83">
        <f t="shared" si="4"/>
        <v>1232</v>
      </c>
      <c r="V36" s="83">
        <f t="shared" si="4"/>
        <v>1232</v>
      </c>
      <c r="W36" s="83">
        <f t="shared" si="4"/>
        <v>1243</v>
      </c>
      <c r="X36" s="83">
        <f t="shared" si="4"/>
        <v>1141</v>
      </c>
      <c r="Y36" s="83">
        <f t="shared" si="4"/>
        <v>1229.2329999999999</v>
      </c>
      <c r="Z36" s="84" t="str">
        <f t="shared" si="4"/>
        <v/>
      </c>
      <c r="AA36" s="85">
        <f t="shared" si="3"/>
        <v>27410.503999999997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615</v>
      </c>
      <c r="C41" s="94">
        <v>615</v>
      </c>
      <c r="D41" s="94">
        <v>615</v>
      </c>
      <c r="E41" s="94">
        <v>615</v>
      </c>
      <c r="F41" s="94">
        <v>615</v>
      </c>
      <c r="G41" s="94">
        <v>550.4</v>
      </c>
      <c r="H41" s="94">
        <v>338.8</v>
      </c>
      <c r="I41" s="94">
        <v>263.2</v>
      </c>
      <c r="J41" s="94">
        <v>280.2</v>
      </c>
      <c r="K41" s="94">
        <v>470.8</v>
      </c>
      <c r="L41" s="94">
        <v>569.6</v>
      </c>
      <c r="M41" s="94">
        <v>563.6</v>
      </c>
      <c r="N41" s="94">
        <v>547</v>
      </c>
      <c r="O41" s="94">
        <v>598.4</v>
      </c>
      <c r="P41" s="94">
        <v>465.1</v>
      </c>
      <c r="Q41" s="94">
        <v>507.8</v>
      </c>
      <c r="R41" s="94">
        <v>615</v>
      </c>
      <c r="S41" s="94">
        <v>615</v>
      </c>
      <c r="T41" s="94">
        <v>615</v>
      </c>
      <c r="U41" s="94">
        <v>615</v>
      </c>
      <c r="V41" s="94">
        <v>615</v>
      </c>
      <c r="W41" s="94">
        <v>615</v>
      </c>
      <c r="X41" s="94">
        <v>615</v>
      </c>
      <c r="Y41" s="94">
        <v>615</v>
      </c>
      <c r="Z41" s="95"/>
      <c r="AA41" s="74">
        <f t="shared" si="5"/>
        <v>13149.900000000001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615</v>
      </c>
      <c r="C44" s="83">
        <f t="shared" ref="C44:Z44" si="6">IF(LEN(C$2)&gt;0,SUM(C39:C43),"")</f>
        <v>615</v>
      </c>
      <c r="D44" s="83">
        <f t="shared" si="6"/>
        <v>615</v>
      </c>
      <c r="E44" s="83">
        <f t="shared" si="6"/>
        <v>615</v>
      </c>
      <c r="F44" s="83">
        <f t="shared" si="6"/>
        <v>615</v>
      </c>
      <c r="G44" s="83">
        <f t="shared" si="6"/>
        <v>550.4</v>
      </c>
      <c r="H44" s="83">
        <f t="shared" si="6"/>
        <v>338.8</v>
      </c>
      <c r="I44" s="83">
        <f t="shared" si="6"/>
        <v>263.2</v>
      </c>
      <c r="J44" s="83">
        <f t="shared" si="6"/>
        <v>280.2</v>
      </c>
      <c r="K44" s="83">
        <f t="shared" si="6"/>
        <v>470.8</v>
      </c>
      <c r="L44" s="83">
        <f t="shared" si="6"/>
        <v>569.6</v>
      </c>
      <c r="M44" s="83">
        <f t="shared" si="6"/>
        <v>563.6</v>
      </c>
      <c r="N44" s="83">
        <f t="shared" si="6"/>
        <v>547</v>
      </c>
      <c r="O44" s="83">
        <f t="shared" si="6"/>
        <v>598.4</v>
      </c>
      <c r="P44" s="83">
        <f t="shared" si="6"/>
        <v>465.1</v>
      </c>
      <c r="Q44" s="83">
        <f t="shared" si="6"/>
        <v>507.8</v>
      </c>
      <c r="R44" s="83">
        <f t="shared" si="6"/>
        <v>615</v>
      </c>
      <c r="S44" s="83">
        <f t="shared" si="6"/>
        <v>615</v>
      </c>
      <c r="T44" s="83">
        <f t="shared" si="6"/>
        <v>615</v>
      </c>
      <c r="U44" s="83">
        <f t="shared" si="6"/>
        <v>615</v>
      </c>
      <c r="V44" s="83">
        <f t="shared" si="6"/>
        <v>615</v>
      </c>
      <c r="W44" s="83">
        <f t="shared" si="6"/>
        <v>615</v>
      </c>
      <c r="X44" s="83">
        <f t="shared" si="6"/>
        <v>615</v>
      </c>
      <c r="Y44" s="83">
        <f t="shared" si="6"/>
        <v>615</v>
      </c>
      <c r="Z44" s="84" t="str">
        <f t="shared" si="6"/>
        <v/>
      </c>
      <c r="AA44" s="85">
        <f t="shared" si="5"/>
        <v>13149.900000000001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4867.2070000000003</v>
      </c>
      <c r="C47" s="83">
        <f t="shared" ref="C47:Z47" si="8">IF(LEN(C$2)&gt;0,C14+C22+C36,"")</f>
        <v>4647.2060000000001</v>
      </c>
      <c r="D47" s="83">
        <f t="shared" si="8"/>
        <v>4812.9690000000001</v>
      </c>
      <c r="E47" s="83">
        <f t="shared" si="8"/>
        <v>4737.1180000000004</v>
      </c>
      <c r="F47" s="83">
        <f t="shared" si="8"/>
        <v>4790.0580000000009</v>
      </c>
      <c r="G47" s="83">
        <f t="shared" si="8"/>
        <v>4743.7020000000002</v>
      </c>
      <c r="H47" s="83">
        <f t="shared" si="8"/>
        <v>5332.71</v>
      </c>
      <c r="I47" s="83">
        <f t="shared" si="8"/>
        <v>6056.4690000000001</v>
      </c>
      <c r="J47" s="83">
        <f t="shared" si="8"/>
        <v>6537.0519999999997</v>
      </c>
      <c r="K47" s="83">
        <f t="shared" si="8"/>
        <v>6848.7959999999994</v>
      </c>
      <c r="L47" s="83">
        <f t="shared" si="8"/>
        <v>6764.7959999999994</v>
      </c>
      <c r="M47" s="83">
        <f t="shared" si="8"/>
        <v>6866.2819999999992</v>
      </c>
      <c r="N47" s="83">
        <f t="shared" si="8"/>
        <v>6875.9619999999986</v>
      </c>
      <c r="O47" s="83">
        <f t="shared" si="8"/>
        <v>6694.9560000000001</v>
      </c>
      <c r="P47" s="83">
        <f t="shared" si="8"/>
        <v>6387.65</v>
      </c>
      <c r="Q47" s="83">
        <f t="shared" si="8"/>
        <v>6176.61</v>
      </c>
      <c r="R47" s="83">
        <f t="shared" si="8"/>
        <v>6093.5640000000003</v>
      </c>
      <c r="S47" s="83">
        <f t="shared" si="8"/>
        <v>6116.7849999999999</v>
      </c>
      <c r="T47" s="83">
        <f t="shared" si="8"/>
        <v>6067.1489999999994</v>
      </c>
      <c r="U47" s="83">
        <f t="shared" si="8"/>
        <v>6298.8389999999999</v>
      </c>
      <c r="V47" s="83">
        <f t="shared" si="8"/>
        <v>6336.4619999999995</v>
      </c>
      <c r="W47" s="83">
        <f t="shared" si="8"/>
        <v>5883.7939999999999</v>
      </c>
      <c r="X47" s="83">
        <f t="shared" si="8"/>
        <v>5493.8649999999998</v>
      </c>
      <c r="Y47" s="83">
        <f t="shared" si="8"/>
        <v>5045.6930000000002</v>
      </c>
      <c r="Z47" s="84" t="str">
        <f t="shared" si="8"/>
        <v/>
      </c>
      <c r="AA47" s="100">
        <f>SUM(B47:Z47)</f>
        <v>140475.69399999999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4867.2070000000003</v>
      </c>
      <c r="C4" s="18">
        <v>4647.2060000000001</v>
      </c>
      <c r="D4" s="18">
        <v>4812.969000000001</v>
      </c>
      <c r="E4" s="18">
        <v>4737.1180000000013</v>
      </c>
      <c r="F4" s="18">
        <v>4790.0579999999991</v>
      </c>
      <c r="G4" s="18">
        <v>4743.6880000000001</v>
      </c>
      <c r="H4" s="18">
        <v>5332.6820000000007</v>
      </c>
      <c r="I4" s="18">
        <v>6056.4940000000006</v>
      </c>
      <c r="J4" s="18">
        <v>6537.0420000000004</v>
      </c>
      <c r="K4" s="18">
        <v>6848.7890000000016</v>
      </c>
      <c r="L4" s="18">
        <v>6764.7839999999969</v>
      </c>
      <c r="M4" s="18">
        <v>6866.2699999999995</v>
      </c>
      <c r="N4" s="18">
        <v>6875.9489999999987</v>
      </c>
      <c r="O4" s="18">
        <v>6694.9679999999989</v>
      </c>
      <c r="P4" s="18">
        <v>6387.6840000000011</v>
      </c>
      <c r="Q4" s="18">
        <v>6176.5949999999993</v>
      </c>
      <c r="R4" s="18">
        <v>6093.5640000000003</v>
      </c>
      <c r="S4" s="18">
        <v>6116.7849999999999</v>
      </c>
      <c r="T4" s="18">
        <v>6067.1490000000003</v>
      </c>
      <c r="U4" s="18">
        <v>6298.8389999999999</v>
      </c>
      <c r="V4" s="18">
        <v>6336.4619999999995</v>
      </c>
      <c r="W4" s="18">
        <v>5883.793999999999</v>
      </c>
      <c r="X4" s="18">
        <v>5493.8649999999989</v>
      </c>
      <c r="Y4" s="18">
        <v>5045.6930000000002</v>
      </c>
      <c r="Z4" s="19"/>
      <c r="AA4" s="20">
        <f>SUM(B4:Z4)</f>
        <v>140475.65399999998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64.38</v>
      </c>
      <c r="C7" s="28">
        <v>60.24</v>
      </c>
      <c r="D7" s="28">
        <v>60.24</v>
      </c>
      <c r="E7" s="28">
        <v>60.24</v>
      </c>
      <c r="F7" s="28">
        <v>60.24</v>
      </c>
      <c r="G7" s="28">
        <v>60.24</v>
      </c>
      <c r="H7" s="28">
        <v>71.680000000000007</v>
      </c>
      <c r="I7" s="28">
        <v>80.11</v>
      </c>
      <c r="J7" s="28">
        <v>84.92</v>
      </c>
      <c r="K7" s="28">
        <v>76</v>
      </c>
      <c r="L7" s="28">
        <v>76.180000000000007</v>
      </c>
      <c r="M7" s="28">
        <v>74.150000000000006</v>
      </c>
      <c r="N7" s="28">
        <v>69.88</v>
      </c>
      <c r="O7" s="28">
        <v>66.94</v>
      </c>
      <c r="P7" s="28">
        <v>66.73</v>
      </c>
      <c r="Q7" s="28">
        <v>66.75</v>
      </c>
      <c r="R7" s="28">
        <v>69.88</v>
      </c>
      <c r="S7" s="28">
        <v>80.959999999999994</v>
      </c>
      <c r="T7" s="28">
        <v>77</v>
      </c>
      <c r="U7" s="28">
        <v>77.95</v>
      </c>
      <c r="V7" s="28">
        <v>81.2</v>
      </c>
      <c r="W7" s="28">
        <v>77.87</v>
      </c>
      <c r="X7" s="28">
        <v>77.98</v>
      </c>
      <c r="Y7" s="28">
        <v>75.58</v>
      </c>
      <c r="Z7" s="29"/>
      <c r="AA7" s="30">
        <v>71.555833333333339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927.81799999999998</v>
      </c>
      <c r="C17" s="67">
        <v>930.54599999999994</v>
      </c>
      <c r="D17" s="67">
        <v>935.53699999999992</v>
      </c>
      <c r="E17" s="67">
        <v>932.58699999999999</v>
      </c>
      <c r="F17" s="67">
        <v>918.55499999999995</v>
      </c>
      <c r="G17" s="67">
        <v>910.54</v>
      </c>
      <c r="H17" s="67">
        <v>901.77100000000007</v>
      </c>
      <c r="I17" s="67">
        <v>917.76199999999994</v>
      </c>
      <c r="J17" s="67">
        <v>889.77699999999993</v>
      </c>
      <c r="K17" s="67">
        <v>863.63900000000001</v>
      </c>
      <c r="L17" s="67">
        <v>802.63400000000001</v>
      </c>
      <c r="M17" s="67">
        <v>778.57100000000003</v>
      </c>
      <c r="N17" s="67">
        <v>775.43200000000002</v>
      </c>
      <c r="O17" s="67">
        <v>778.41800000000001</v>
      </c>
      <c r="P17" s="67">
        <v>764.43</v>
      </c>
      <c r="Q17" s="67">
        <v>767.45900000000006</v>
      </c>
      <c r="R17" s="67">
        <v>780.32399999999996</v>
      </c>
      <c r="S17" s="67">
        <v>785.34</v>
      </c>
      <c r="T17" s="67">
        <v>791.803</v>
      </c>
      <c r="U17" s="67">
        <v>794.77499999999998</v>
      </c>
      <c r="V17" s="67">
        <v>792.79099999999994</v>
      </c>
      <c r="W17" s="67">
        <v>775.78899999999999</v>
      </c>
      <c r="X17" s="67">
        <v>911.76199999999994</v>
      </c>
      <c r="Y17" s="67">
        <v>938.72799999999995</v>
      </c>
      <c r="Z17" s="68"/>
      <c r="AA17" s="69">
        <f>SUM(B17:Z17)</f>
        <v>20366.788</v>
      </c>
    </row>
    <row r="18" spans="1:27" ht="24.95" customHeight="1" x14ac:dyDescent="0.2">
      <c r="A18" s="70" t="s">
        <v>13</v>
      </c>
      <c r="B18" s="71">
        <v>982.20099999999991</v>
      </c>
      <c r="C18" s="72">
        <v>956.64899999999989</v>
      </c>
      <c r="D18" s="72">
        <v>942.10800000000006</v>
      </c>
      <c r="E18" s="72">
        <v>944.68600000000015</v>
      </c>
      <c r="F18" s="72">
        <v>970.548</v>
      </c>
      <c r="G18" s="72">
        <v>1060.5290000000002</v>
      </c>
      <c r="H18" s="72">
        <v>1219.989</v>
      </c>
      <c r="I18" s="72">
        <v>1357.4679999999998</v>
      </c>
      <c r="J18" s="72">
        <v>1443.2720000000002</v>
      </c>
      <c r="K18" s="72">
        <v>1485.846</v>
      </c>
      <c r="L18" s="72">
        <v>1505.18</v>
      </c>
      <c r="M18" s="72">
        <v>1522.2630000000001</v>
      </c>
      <c r="N18" s="72">
        <v>1525.201</v>
      </c>
      <c r="O18" s="72">
        <v>1495.3569999999995</v>
      </c>
      <c r="P18" s="72">
        <v>1432.8320000000001</v>
      </c>
      <c r="Q18" s="72">
        <v>1377.2609999999997</v>
      </c>
      <c r="R18" s="72">
        <v>1335.7030000000002</v>
      </c>
      <c r="S18" s="72">
        <v>1304.248</v>
      </c>
      <c r="T18" s="72">
        <v>1269.33</v>
      </c>
      <c r="U18" s="72">
        <v>1244.097</v>
      </c>
      <c r="V18" s="72">
        <v>1208.6500000000003</v>
      </c>
      <c r="W18" s="72">
        <v>1117.2129999999997</v>
      </c>
      <c r="X18" s="72">
        <v>1055.1400000000001</v>
      </c>
      <c r="Y18" s="72">
        <v>988.88599999999997</v>
      </c>
      <c r="Z18" s="73"/>
      <c r="AA18" s="74">
        <f>SUM(B18:Z18)</f>
        <v>29744.657000000003</v>
      </c>
    </row>
    <row r="19" spans="1:27" ht="24.95" customHeight="1" x14ac:dyDescent="0.2">
      <c r="A19" s="70" t="s">
        <v>14</v>
      </c>
      <c r="B19" s="75">
        <v>2641.0120000000006</v>
      </c>
      <c r="C19" s="76">
        <v>2509.0110000000004</v>
      </c>
      <c r="D19" s="76">
        <v>2410.8240000000001</v>
      </c>
      <c r="E19" s="76">
        <v>2355.8450000000003</v>
      </c>
      <c r="F19" s="76">
        <v>2397.4549999999999</v>
      </c>
      <c r="G19" s="76">
        <v>2483.1190000000001</v>
      </c>
      <c r="H19" s="76">
        <v>2868.922</v>
      </c>
      <c r="I19" s="76">
        <v>3340.2640000000006</v>
      </c>
      <c r="J19" s="76">
        <v>3778.1059999999998</v>
      </c>
      <c r="K19" s="76">
        <v>4044.8040000000005</v>
      </c>
      <c r="L19" s="76">
        <v>4237.97</v>
      </c>
      <c r="M19" s="76">
        <v>4364.9359999999997</v>
      </c>
      <c r="N19" s="76">
        <v>4355.3159999999998</v>
      </c>
      <c r="O19" s="76">
        <v>4222.1930000000002</v>
      </c>
      <c r="P19" s="76">
        <v>3998.422</v>
      </c>
      <c r="Q19" s="76">
        <v>3837.875</v>
      </c>
      <c r="R19" s="76">
        <v>3776.0369999999998</v>
      </c>
      <c r="S19" s="76">
        <v>3812.1970000000001</v>
      </c>
      <c r="T19" s="76">
        <v>3745.6230000000005</v>
      </c>
      <c r="U19" s="76">
        <v>3821.828</v>
      </c>
      <c r="V19" s="76">
        <v>3977.364</v>
      </c>
      <c r="W19" s="76">
        <v>3652.2920000000008</v>
      </c>
      <c r="X19" s="76">
        <v>3305.7159999999999</v>
      </c>
      <c r="Y19" s="76">
        <v>2925.0789999999997</v>
      </c>
      <c r="Z19" s="73"/>
      <c r="AA19" s="74">
        <f>SUM(B19:Z19)</f>
        <v>82862.209999999992</v>
      </c>
    </row>
    <row r="20" spans="1:27" ht="24.95" customHeight="1" x14ac:dyDescent="0.2">
      <c r="A20" s="77" t="s">
        <v>15</v>
      </c>
      <c r="B20" s="76"/>
      <c r="C20" s="76"/>
      <c r="D20" s="76">
        <v>345</v>
      </c>
      <c r="E20" s="76">
        <v>345</v>
      </c>
      <c r="F20" s="76">
        <v>345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1035</v>
      </c>
    </row>
    <row r="21" spans="1:27" ht="24.95" customHeight="1" x14ac:dyDescent="0.2">
      <c r="A21" s="80" t="s">
        <v>16</v>
      </c>
      <c r="B21" s="72">
        <v>116.5</v>
      </c>
      <c r="C21" s="72">
        <v>112</v>
      </c>
      <c r="D21" s="72">
        <v>109.5</v>
      </c>
      <c r="E21" s="72">
        <v>108</v>
      </c>
      <c r="F21" s="72">
        <v>109.5</v>
      </c>
      <c r="G21" s="72">
        <v>112.5</v>
      </c>
      <c r="H21" s="72">
        <v>119</v>
      </c>
      <c r="I21" s="72">
        <v>121</v>
      </c>
      <c r="J21" s="72">
        <v>122</v>
      </c>
      <c r="K21" s="72">
        <v>119.5</v>
      </c>
      <c r="L21" s="72">
        <v>117</v>
      </c>
      <c r="M21" s="72">
        <v>116.5</v>
      </c>
      <c r="N21" s="72">
        <v>116</v>
      </c>
      <c r="O21" s="72">
        <v>115</v>
      </c>
      <c r="P21" s="72">
        <v>113</v>
      </c>
      <c r="Q21" s="72">
        <v>115</v>
      </c>
      <c r="R21" s="72">
        <v>122.5</v>
      </c>
      <c r="S21" s="72">
        <v>136</v>
      </c>
      <c r="T21" s="72">
        <v>146</v>
      </c>
      <c r="U21" s="72">
        <v>154</v>
      </c>
      <c r="V21" s="72">
        <v>155</v>
      </c>
      <c r="W21" s="72">
        <v>142.5</v>
      </c>
      <c r="X21" s="72">
        <v>135</v>
      </c>
      <c r="Y21" s="72">
        <v>124</v>
      </c>
      <c r="Z21" s="72"/>
      <c r="AA21" s="74">
        <f>SUM(B21:Z21)</f>
        <v>2957</v>
      </c>
    </row>
    <row r="22" spans="1:27" ht="30" customHeight="1" thickBot="1" x14ac:dyDescent="0.25">
      <c r="A22" s="81" t="s">
        <v>17</v>
      </c>
      <c r="B22" s="82">
        <f t="shared" ref="B22:AA22" si="1">SUM(B17:B21)</f>
        <v>4667.5310000000009</v>
      </c>
      <c r="C22" s="83">
        <f t="shared" si="1"/>
        <v>4508.2060000000001</v>
      </c>
      <c r="D22" s="83">
        <f t="shared" si="1"/>
        <v>4742.9690000000001</v>
      </c>
      <c r="E22" s="83">
        <f t="shared" si="1"/>
        <v>4686.1180000000004</v>
      </c>
      <c r="F22" s="83">
        <f t="shared" si="1"/>
        <v>4741.058</v>
      </c>
      <c r="G22" s="83">
        <f t="shared" si="1"/>
        <v>4566.6880000000001</v>
      </c>
      <c r="H22" s="83">
        <f t="shared" si="1"/>
        <v>5109.6820000000007</v>
      </c>
      <c r="I22" s="83">
        <f t="shared" si="1"/>
        <v>5736.4940000000006</v>
      </c>
      <c r="J22" s="83">
        <f t="shared" si="1"/>
        <v>6233.1549999999997</v>
      </c>
      <c r="K22" s="83">
        <f t="shared" si="1"/>
        <v>6513.7890000000007</v>
      </c>
      <c r="L22" s="83">
        <f t="shared" si="1"/>
        <v>6662.7840000000006</v>
      </c>
      <c r="M22" s="83">
        <f t="shared" si="1"/>
        <v>6782.27</v>
      </c>
      <c r="N22" s="83">
        <f t="shared" si="1"/>
        <v>6771.9489999999996</v>
      </c>
      <c r="O22" s="83">
        <f t="shared" si="1"/>
        <v>6610.9679999999998</v>
      </c>
      <c r="P22" s="83">
        <f t="shared" si="1"/>
        <v>6308.6840000000002</v>
      </c>
      <c r="Q22" s="83">
        <f t="shared" si="1"/>
        <v>6097.5949999999993</v>
      </c>
      <c r="R22" s="83">
        <f t="shared" si="1"/>
        <v>6014.5640000000003</v>
      </c>
      <c r="S22" s="83">
        <f t="shared" si="1"/>
        <v>6037.7849999999999</v>
      </c>
      <c r="T22" s="83">
        <f t="shared" si="1"/>
        <v>5952.7560000000003</v>
      </c>
      <c r="U22" s="83">
        <f t="shared" si="1"/>
        <v>6014.7</v>
      </c>
      <c r="V22" s="83">
        <f t="shared" si="1"/>
        <v>6133.8050000000003</v>
      </c>
      <c r="W22" s="83">
        <f t="shared" si="1"/>
        <v>5687.7940000000008</v>
      </c>
      <c r="X22" s="83">
        <f t="shared" si="1"/>
        <v>5407.6180000000004</v>
      </c>
      <c r="Y22" s="83">
        <f t="shared" si="1"/>
        <v>4976.6929999999993</v>
      </c>
      <c r="Z22" s="84">
        <f t="shared" si="1"/>
        <v>0</v>
      </c>
      <c r="AA22" s="85">
        <f t="shared" si="1"/>
        <v>136965.655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136.5</v>
      </c>
      <c r="C25" s="67">
        <v>132</v>
      </c>
      <c r="D25" s="67">
        <v>129.5</v>
      </c>
      <c r="E25" s="67">
        <v>128</v>
      </c>
      <c r="F25" s="67">
        <v>129.5</v>
      </c>
      <c r="G25" s="67">
        <v>132.5</v>
      </c>
      <c r="H25" s="67">
        <v>119</v>
      </c>
      <c r="I25" s="67">
        <v>121</v>
      </c>
      <c r="J25" s="67">
        <v>122</v>
      </c>
      <c r="K25" s="67">
        <v>119.5</v>
      </c>
      <c r="L25" s="67">
        <v>117</v>
      </c>
      <c r="M25" s="67">
        <v>116.5</v>
      </c>
      <c r="N25" s="67">
        <v>116</v>
      </c>
      <c r="O25" s="67">
        <v>115</v>
      </c>
      <c r="P25" s="67">
        <v>113</v>
      </c>
      <c r="Q25" s="67">
        <v>115</v>
      </c>
      <c r="R25" s="67">
        <v>122.5</v>
      </c>
      <c r="S25" s="67">
        <v>136</v>
      </c>
      <c r="T25" s="67">
        <v>146</v>
      </c>
      <c r="U25" s="67">
        <v>154</v>
      </c>
      <c r="V25" s="67">
        <v>155</v>
      </c>
      <c r="W25" s="67">
        <v>142.5</v>
      </c>
      <c r="X25" s="67">
        <v>135</v>
      </c>
      <c r="Y25" s="67">
        <v>124</v>
      </c>
      <c r="Z25" s="68"/>
      <c r="AA25" s="69">
        <f>SUM(B25:Z25)</f>
        <v>3077</v>
      </c>
    </row>
    <row r="26" spans="1:27" ht="24.95" customHeight="1" x14ac:dyDescent="0.2">
      <c r="A26" s="70" t="s">
        <v>20</v>
      </c>
      <c r="B26" s="71">
        <v>4730.7070000000003</v>
      </c>
      <c r="C26" s="72">
        <v>4515.2060000000001</v>
      </c>
      <c r="D26" s="72">
        <v>4683.4690000000001</v>
      </c>
      <c r="E26" s="72">
        <v>4609.1180000000004</v>
      </c>
      <c r="F26" s="72">
        <v>4660.558</v>
      </c>
      <c r="G26" s="72">
        <v>4611.1880000000001</v>
      </c>
      <c r="H26" s="72">
        <v>5213.6819999999998</v>
      </c>
      <c r="I26" s="72">
        <v>5935.4939999999997</v>
      </c>
      <c r="J26" s="72">
        <v>6415.0420000000004</v>
      </c>
      <c r="K26" s="72">
        <v>6729.2889999999998</v>
      </c>
      <c r="L26" s="72">
        <v>6647.7839999999997</v>
      </c>
      <c r="M26" s="72">
        <v>6749.77</v>
      </c>
      <c r="N26" s="72">
        <v>6759.9489999999996</v>
      </c>
      <c r="O26" s="72">
        <v>6579.9679999999998</v>
      </c>
      <c r="P26" s="72">
        <v>6274.6840000000002</v>
      </c>
      <c r="Q26" s="72">
        <v>6061.5950000000003</v>
      </c>
      <c r="R26" s="72">
        <v>5971.0640000000003</v>
      </c>
      <c r="S26" s="72">
        <v>5980.7849999999999</v>
      </c>
      <c r="T26" s="72">
        <v>5921.1490000000003</v>
      </c>
      <c r="U26" s="72">
        <v>6144.8389999999999</v>
      </c>
      <c r="V26" s="72">
        <v>6181.4620000000004</v>
      </c>
      <c r="W26" s="72">
        <v>5741.2939999999999</v>
      </c>
      <c r="X26" s="72">
        <v>5358.8649999999998</v>
      </c>
      <c r="Y26" s="72">
        <v>4921.6930000000002</v>
      </c>
      <c r="Z26" s="73"/>
      <c r="AA26" s="74">
        <f>SUM(B26:Z26)</f>
        <v>137398.65399999998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4867.2070000000003</v>
      </c>
      <c r="C28" s="57">
        <f t="shared" si="2"/>
        <v>4647.2060000000001</v>
      </c>
      <c r="D28" s="57">
        <f t="shared" si="2"/>
        <v>4812.9690000000001</v>
      </c>
      <c r="E28" s="57">
        <f t="shared" si="2"/>
        <v>4737.1180000000004</v>
      </c>
      <c r="F28" s="57">
        <f t="shared" si="2"/>
        <v>4790.058</v>
      </c>
      <c r="G28" s="57">
        <f t="shared" si="2"/>
        <v>4743.6880000000001</v>
      </c>
      <c r="H28" s="57">
        <f t="shared" si="2"/>
        <v>5332.6819999999998</v>
      </c>
      <c r="I28" s="57">
        <f t="shared" si="2"/>
        <v>6056.4939999999997</v>
      </c>
      <c r="J28" s="57">
        <f t="shared" si="2"/>
        <v>6537.0420000000004</v>
      </c>
      <c r="K28" s="57">
        <f t="shared" si="2"/>
        <v>6848.7889999999998</v>
      </c>
      <c r="L28" s="57">
        <f t="shared" si="2"/>
        <v>6764.7839999999997</v>
      </c>
      <c r="M28" s="57">
        <f t="shared" si="2"/>
        <v>6866.27</v>
      </c>
      <c r="N28" s="57">
        <f t="shared" si="2"/>
        <v>6875.9489999999996</v>
      </c>
      <c r="O28" s="57">
        <f t="shared" si="2"/>
        <v>6694.9679999999998</v>
      </c>
      <c r="P28" s="57">
        <f t="shared" si="2"/>
        <v>6387.6840000000002</v>
      </c>
      <c r="Q28" s="57">
        <f t="shared" si="2"/>
        <v>6176.5950000000003</v>
      </c>
      <c r="R28" s="57">
        <f t="shared" si="2"/>
        <v>6093.5640000000003</v>
      </c>
      <c r="S28" s="57">
        <f t="shared" si="2"/>
        <v>6116.7849999999999</v>
      </c>
      <c r="T28" s="57">
        <f t="shared" si="2"/>
        <v>6067.1490000000003</v>
      </c>
      <c r="U28" s="57">
        <f t="shared" si="2"/>
        <v>6298.8389999999999</v>
      </c>
      <c r="V28" s="57">
        <f t="shared" si="2"/>
        <v>6336.4620000000004</v>
      </c>
      <c r="W28" s="57">
        <f t="shared" si="2"/>
        <v>5883.7939999999999</v>
      </c>
      <c r="X28" s="57">
        <f t="shared" si="2"/>
        <v>5493.8649999999998</v>
      </c>
      <c r="Y28" s="57">
        <f t="shared" si="2"/>
        <v>5045.6930000000002</v>
      </c>
      <c r="Z28" s="58">
        <f t="shared" si="2"/>
        <v>0</v>
      </c>
      <c r="AA28" s="59">
        <f t="shared" si="2"/>
        <v>140475.65399999998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90</v>
      </c>
      <c r="C31" s="90">
        <v>40</v>
      </c>
      <c r="D31" s="90">
        <v>40</v>
      </c>
      <c r="E31" s="90">
        <v>22</v>
      </c>
      <c r="F31" s="90">
        <v>20</v>
      </c>
      <c r="G31" s="90">
        <v>43</v>
      </c>
      <c r="H31" s="90">
        <v>34</v>
      </c>
      <c r="I31" s="90">
        <v>21</v>
      </c>
      <c r="J31" s="90">
        <v>37</v>
      </c>
      <c r="K31" s="90">
        <v>50</v>
      </c>
      <c r="L31" s="90">
        <v>20</v>
      </c>
      <c r="M31" s="90">
        <v>20</v>
      </c>
      <c r="N31" s="90">
        <v>20</v>
      </c>
      <c r="O31" s="90">
        <v>20</v>
      </c>
      <c r="P31" s="90">
        <v>20</v>
      </c>
      <c r="Q31" s="90">
        <v>20</v>
      </c>
      <c r="R31" s="90">
        <v>20</v>
      </c>
      <c r="S31" s="90">
        <v>20</v>
      </c>
      <c r="T31" s="90"/>
      <c r="U31" s="90"/>
      <c r="V31" s="90">
        <v>13</v>
      </c>
      <c r="W31" s="90">
        <v>12</v>
      </c>
      <c r="X31" s="90">
        <v>17.247</v>
      </c>
      <c r="Y31" s="90">
        <v>20</v>
      </c>
      <c r="Z31" s="91"/>
      <c r="AA31" s="69">
        <f t="shared" ref="AA31:AA36" si="3">SUM(B31:Z31)</f>
        <v>619.24699999999996</v>
      </c>
    </row>
    <row r="32" spans="1:27" ht="24.95" customHeight="1" x14ac:dyDescent="0.2">
      <c r="A32" s="92" t="s">
        <v>37</v>
      </c>
      <c r="B32" s="93">
        <v>109.676</v>
      </c>
      <c r="C32" s="94">
        <v>99</v>
      </c>
      <c r="D32" s="94">
        <v>30</v>
      </c>
      <c r="E32" s="94">
        <v>29</v>
      </c>
      <c r="F32" s="94">
        <v>29</v>
      </c>
      <c r="G32" s="94">
        <v>134</v>
      </c>
      <c r="H32" s="94">
        <v>189</v>
      </c>
      <c r="I32" s="94">
        <v>299</v>
      </c>
      <c r="J32" s="94">
        <v>266.887</v>
      </c>
      <c r="K32" s="94">
        <v>285</v>
      </c>
      <c r="L32" s="94">
        <v>82</v>
      </c>
      <c r="M32" s="94">
        <v>64</v>
      </c>
      <c r="N32" s="94">
        <v>84</v>
      </c>
      <c r="O32" s="94">
        <v>64</v>
      </c>
      <c r="P32" s="94">
        <v>59</v>
      </c>
      <c r="Q32" s="94">
        <v>59</v>
      </c>
      <c r="R32" s="94">
        <v>59</v>
      </c>
      <c r="S32" s="94">
        <v>59</v>
      </c>
      <c r="T32" s="94">
        <v>114.393</v>
      </c>
      <c r="U32" s="94">
        <v>284.13900000000001</v>
      </c>
      <c r="V32" s="94">
        <v>189.65700000000001</v>
      </c>
      <c r="W32" s="94">
        <v>184</v>
      </c>
      <c r="X32" s="94">
        <v>69</v>
      </c>
      <c r="Y32" s="94">
        <v>49</v>
      </c>
      <c r="Z32" s="95"/>
      <c r="AA32" s="74">
        <f t="shared" si="3"/>
        <v>2890.752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199.67599999999999</v>
      </c>
      <c r="C36" s="83">
        <f t="shared" ref="C36:Z36" si="4">SUM(C31:C35)</f>
        <v>139</v>
      </c>
      <c r="D36" s="83">
        <f t="shared" si="4"/>
        <v>70</v>
      </c>
      <c r="E36" s="83">
        <f t="shared" si="4"/>
        <v>51</v>
      </c>
      <c r="F36" s="83">
        <f t="shared" si="4"/>
        <v>49</v>
      </c>
      <c r="G36" s="83">
        <f t="shared" si="4"/>
        <v>177</v>
      </c>
      <c r="H36" s="83">
        <f t="shared" si="4"/>
        <v>223</v>
      </c>
      <c r="I36" s="83">
        <f t="shared" si="4"/>
        <v>320</v>
      </c>
      <c r="J36" s="83">
        <f t="shared" si="4"/>
        <v>303.887</v>
      </c>
      <c r="K36" s="83">
        <f t="shared" si="4"/>
        <v>335</v>
      </c>
      <c r="L36" s="83">
        <f t="shared" si="4"/>
        <v>102</v>
      </c>
      <c r="M36" s="83">
        <f t="shared" si="4"/>
        <v>84</v>
      </c>
      <c r="N36" s="83">
        <f t="shared" si="4"/>
        <v>104</v>
      </c>
      <c r="O36" s="83">
        <f t="shared" si="4"/>
        <v>84</v>
      </c>
      <c r="P36" s="83">
        <f t="shared" si="4"/>
        <v>79</v>
      </c>
      <c r="Q36" s="83">
        <f t="shared" si="4"/>
        <v>79</v>
      </c>
      <c r="R36" s="83">
        <f t="shared" si="4"/>
        <v>79</v>
      </c>
      <c r="S36" s="83">
        <f t="shared" si="4"/>
        <v>79</v>
      </c>
      <c r="T36" s="83">
        <f t="shared" si="4"/>
        <v>114.393</v>
      </c>
      <c r="U36" s="83">
        <f t="shared" si="4"/>
        <v>284.13900000000001</v>
      </c>
      <c r="V36" s="83">
        <f t="shared" si="4"/>
        <v>202.65700000000001</v>
      </c>
      <c r="W36" s="83">
        <f t="shared" si="4"/>
        <v>196</v>
      </c>
      <c r="X36" s="83">
        <f t="shared" si="4"/>
        <v>86.247</v>
      </c>
      <c r="Y36" s="83">
        <f t="shared" si="4"/>
        <v>69</v>
      </c>
      <c r="Z36" s="84">
        <f t="shared" si="4"/>
        <v>0</v>
      </c>
      <c r="AA36" s="85">
        <f t="shared" si="3"/>
        <v>3509.9990000000003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4867.2070000000012</v>
      </c>
      <c r="C47" s="83">
        <f t="shared" ref="C47:Z47" si="8">SUM(C10:C13)+C22+C36</f>
        <v>4647.2060000000001</v>
      </c>
      <c r="D47" s="83">
        <f t="shared" si="8"/>
        <v>4812.9690000000001</v>
      </c>
      <c r="E47" s="83">
        <f t="shared" si="8"/>
        <v>4737.1180000000004</v>
      </c>
      <c r="F47" s="83">
        <f t="shared" si="8"/>
        <v>4790.058</v>
      </c>
      <c r="G47" s="83">
        <f t="shared" si="8"/>
        <v>4743.6880000000001</v>
      </c>
      <c r="H47" s="83">
        <f t="shared" si="8"/>
        <v>5332.6820000000007</v>
      </c>
      <c r="I47" s="83">
        <f t="shared" si="8"/>
        <v>6056.4940000000006</v>
      </c>
      <c r="J47" s="83">
        <f t="shared" si="8"/>
        <v>6537.0419999999995</v>
      </c>
      <c r="K47" s="83">
        <f t="shared" si="8"/>
        <v>6848.7890000000007</v>
      </c>
      <c r="L47" s="83">
        <f t="shared" si="8"/>
        <v>6764.7840000000006</v>
      </c>
      <c r="M47" s="83">
        <f t="shared" si="8"/>
        <v>6866.27</v>
      </c>
      <c r="N47" s="83">
        <f t="shared" si="8"/>
        <v>6875.9489999999996</v>
      </c>
      <c r="O47" s="83">
        <f t="shared" si="8"/>
        <v>6694.9679999999998</v>
      </c>
      <c r="P47" s="83">
        <f t="shared" si="8"/>
        <v>6387.6840000000002</v>
      </c>
      <c r="Q47" s="83">
        <f t="shared" si="8"/>
        <v>6176.5949999999993</v>
      </c>
      <c r="R47" s="83">
        <f t="shared" si="8"/>
        <v>6093.5640000000003</v>
      </c>
      <c r="S47" s="83">
        <f t="shared" si="8"/>
        <v>6116.7849999999999</v>
      </c>
      <c r="T47" s="83">
        <f t="shared" si="8"/>
        <v>6067.1490000000003</v>
      </c>
      <c r="U47" s="83">
        <f t="shared" si="8"/>
        <v>6298.8389999999999</v>
      </c>
      <c r="V47" s="83">
        <f t="shared" si="8"/>
        <v>6336.4620000000004</v>
      </c>
      <c r="W47" s="83">
        <f t="shared" si="8"/>
        <v>5883.7940000000008</v>
      </c>
      <c r="X47" s="83">
        <f t="shared" si="8"/>
        <v>5493.8650000000007</v>
      </c>
      <c r="Y47" s="83">
        <f t="shared" si="8"/>
        <v>5045.6929999999993</v>
      </c>
      <c r="Z47" s="84">
        <f t="shared" si="8"/>
        <v>0</v>
      </c>
      <c r="AA47" s="100">
        <f>SUM(B47:Z47)</f>
        <v>140475.65399999998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-615</v>
      </c>
      <c r="C4" s="18">
        <v>-615</v>
      </c>
      <c r="D4" s="18">
        <v>-615</v>
      </c>
      <c r="E4" s="18">
        <v>-615</v>
      </c>
      <c r="F4" s="18">
        <v>-615</v>
      </c>
      <c r="G4" s="18">
        <v>-550.4</v>
      </c>
      <c r="H4" s="18">
        <v>-338.8</v>
      </c>
      <c r="I4" s="18">
        <v>-263.2</v>
      </c>
      <c r="J4" s="18">
        <v>-280.2</v>
      </c>
      <c r="K4" s="18">
        <v>-470.8</v>
      </c>
      <c r="L4" s="18">
        <v>-569.6</v>
      </c>
      <c r="M4" s="18">
        <v>-563.6</v>
      </c>
      <c r="N4" s="18">
        <v>-547</v>
      </c>
      <c r="O4" s="18">
        <v>-598.4</v>
      </c>
      <c r="P4" s="18">
        <v>-465.1</v>
      </c>
      <c r="Q4" s="18">
        <v>-507.8</v>
      </c>
      <c r="R4" s="18">
        <v>-615</v>
      </c>
      <c r="S4" s="18">
        <v>-615</v>
      </c>
      <c r="T4" s="18">
        <v>-615</v>
      </c>
      <c r="U4" s="18">
        <v>-615</v>
      </c>
      <c r="V4" s="18">
        <v>-615</v>
      </c>
      <c r="W4" s="18">
        <v>-615</v>
      </c>
      <c r="X4" s="18">
        <v>-615</v>
      </c>
      <c r="Y4" s="18">
        <v>-615</v>
      </c>
      <c r="Z4" s="19"/>
      <c r="AA4" s="107">
        <f>SUM(B4:Z4)</f>
        <v>-13149.900000000001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64.38</v>
      </c>
      <c r="C7" s="113">
        <v>60.24</v>
      </c>
      <c r="D7" s="113">
        <v>60.24</v>
      </c>
      <c r="E7" s="113">
        <v>60.24</v>
      </c>
      <c r="F7" s="113">
        <v>60.24</v>
      </c>
      <c r="G7" s="113">
        <v>60.24</v>
      </c>
      <c r="H7" s="113">
        <v>71.680000000000007</v>
      </c>
      <c r="I7" s="113">
        <v>80.11</v>
      </c>
      <c r="J7" s="113">
        <v>84.92</v>
      </c>
      <c r="K7" s="113">
        <v>76</v>
      </c>
      <c r="L7" s="113">
        <v>76.180000000000007</v>
      </c>
      <c r="M7" s="113">
        <v>74.150000000000006</v>
      </c>
      <c r="N7" s="113">
        <v>69.88</v>
      </c>
      <c r="O7" s="113">
        <v>66.94</v>
      </c>
      <c r="P7" s="113">
        <v>66.73</v>
      </c>
      <c r="Q7" s="113">
        <v>66.75</v>
      </c>
      <c r="R7" s="113">
        <v>69.88</v>
      </c>
      <c r="S7" s="113">
        <v>80.959999999999994</v>
      </c>
      <c r="T7" s="113">
        <v>77</v>
      </c>
      <c r="U7" s="113">
        <v>77.95</v>
      </c>
      <c r="V7" s="113">
        <v>81.2</v>
      </c>
      <c r="W7" s="113">
        <v>77.87</v>
      </c>
      <c r="X7" s="113">
        <v>77.98</v>
      </c>
      <c r="Y7" s="113">
        <v>75.58</v>
      </c>
      <c r="Z7" s="114"/>
      <c r="AA7" s="115">
        <v>71.555833333333339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615</v>
      </c>
      <c r="C13" s="125">
        <v>615</v>
      </c>
      <c r="D13" s="125">
        <v>615</v>
      </c>
      <c r="E13" s="125">
        <v>615</v>
      </c>
      <c r="F13" s="125">
        <v>615</v>
      </c>
      <c r="G13" s="125">
        <v>550.4</v>
      </c>
      <c r="H13" s="125">
        <v>338.8</v>
      </c>
      <c r="I13" s="125">
        <v>263.2</v>
      </c>
      <c r="J13" s="125">
        <v>280.2</v>
      </c>
      <c r="K13" s="125">
        <v>470.8</v>
      </c>
      <c r="L13" s="125">
        <v>569.6</v>
      </c>
      <c r="M13" s="125">
        <v>563.6</v>
      </c>
      <c r="N13" s="125">
        <v>547</v>
      </c>
      <c r="O13" s="125">
        <v>598.4</v>
      </c>
      <c r="P13" s="125">
        <v>465.1</v>
      </c>
      <c r="Q13" s="125">
        <v>507.8</v>
      </c>
      <c r="R13" s="125">
        <v>615</v>
      </c>
      <c r="S13" s="125">
        <v>615</v>
      </c>
      <c r="T13" s="125">
        <v>615</v>
      </c>
      <c r="U13" s="125">
        <v>615</v>
      </c>
      <c r="V13" s="125">
        <v>615</v>
      </c>
      <c r="W13" s="125">
        <v>615</v>
      </c>
      <c r="X13" s="125">
        <v>615</v>
      </c>
      <c r="Y13" s="126">
        <v>615</v>
      </c>
      <c r="Z13" s="127"/>
      <c r="AA13" s="128">
        <f t="shared" si="0"/>
        <v>13149.900000000001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615</v>
      </c>
      <c r="C16" s="131">
        <f t="shared" ref="C16:Z16" si="1">IF(LEN(C$2)&gt;0,SUM(C11:C15),"")</f>
        <v>615</v>
      </c>
      <c r="D16" s="131">
        <f t="shared" si="1"/>
        <v>615</v>
      </c>
      <c r="E16" s="131">
        <f t="shared" si="1"/>
        <v>615</v>
      </c>
      <c r="F16" s="131">
        <f t="shared" si="1"/>
        <v>615</v>
      </c>
      <c r="G16" s="131">
        <f t="shared" si="1"/>
        <v>550.4</v>
      </c>
      <c r="H16" s="131">
        <f t="shared" si="1"/>
        <v>338.8</v>
      </c>
      <c r="I16" s="131">
        <f t="shared" si="1"/>
        <v>263.2</v>
      </c>
      <c r="J16" s="131">
        <f t="shared" si="1"/>
        <v>280.2</v>
      </c>
      <c r="K16" s="131">
        <f t="shared" si="1"/>
        <v>470.8</v>
      </c>
      <c r="L16" s="131">
        <f t="shared" si="1"/>
        <v>569.6</v>
      </c>
      <c r="M16" s="131">
        <f t="shared" si="1"/>
        <v>563.6</v>
      </c>
      <c r="N16" s="131">
        <f t="shared" si="1"/>
        <v>547</v>
      </c>
      <c r="O16" s="131">
        <f t="shared" si="1"/>
        <v>598.4</v>
      </c>
      <c r="P16" s="131">
        <f t="shared" si="1"/>
        <v>465.1</v>
      </c>
      <c r="Q16" s="131">
        <f t="shared" si="1"/>
        <v>507.8</v>
      </c>
      <c r="R16" s="131">
        <f t="shared" si="1"/>
        <v>615</v>
      </c>
      <c r="S16" s="131">
        <f t="shared" si="1"/>
        <v>615</v>
      </c>
      <c r="T16" s="131">
        <f t="shared" si="1"/>
        <v>615</v>
      </c>
      <c r="U16" s="131">
        <f t="shared" si="1"/>
        <v>615</v>
      </c>
      <c r="V16" s="131">
        <f t="shared" si="1"/>
        <v>615</v>
      </c>
      <c r="W16" s="131">
        <f t="shared" si="1"/>
        <v>615</v>
      </c>
      <c r="X16" s="131">
        <f t="shared" si="1"/>
        <v>615</v>
      </c>
      <c r="Y16" s="131">
        <f t="shared" si="1"/>
        <v>615</v>
      </c>
      <c r="Z16" s="132" t="str">
        <f t="shared" si="1"/>
        <v/>
      </c>
      <c r="AA16" s="85">
        <f t="shared" si="0"/>
        <v>13149.900000000001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2021-05-27T11:31:01Z</dcterms:created>
  <dcterms:modified xsi:type="dcterms:W3CDTF">2021-05-27T11:31:02Z</dcterms:modified>
</cp:coreProperties>
</file>