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[1]SPOT_Orders_OverView_01!$A$47:$A$80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<sst xmlns="http://schemas.openxmlformats.org/spreadsheetml/2006/main" count="109" uniqueCount="48">
  <si>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26/05/2021 14:06:32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</si>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</sst>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391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501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391</c:v>
                </c:pt>
                <c:pt idx="23">
                  <c:v>346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2351.096</c:v>
                </c:pt>
                <c:pt idx="1">
                  <c:v>2020.866</c:v>
                </c:pt>
                <c:pt idx="2">
                  <c:v>1718.9</c:v>
                </c:pt>
                <c:pt idx="3">
                  <c:v>1781.9</c:v>
                </c:pt>
                <c:pt idx="4">
                  <c:v>1781.9</c:v>
                </c:pt>
                <c:pt idx="5">
                  <c:v>2288.5970000000002</c:v>
                </c:pt>
                <c:pt idx="6">
                  <c:v>2795.9589999999998</c:v>
                </c:pt>
                <c:pt idx="7">
                  <c:v>2791.8360000000002</c:v>
                </c:pt>
                <c:pt idx="8">
                  <c:v>2863.4459999999999</c:v>
                </c:pt>
                <c:pt idx="9">
                  <c:v>2826.0770000000002</c:v>
                </c:pt>
                <c:pt idx="10">
                  <c:v>2796.1639999999998</c:v>
                </c:pt>
                <c:pt idx="11">
                  <c:v>2762.8440000000001</c:v>
                </c:pt>
                <c:pt idx="12">
                  <c:v>2742.7959999999998</c:v>
                </c:pt>
                <c:pt idx="13">
                  <c:v>2671.3609999999999</c:v>
                </c:pt>
                <c:pt idx="14">
                  <c:v>2663.5299999999997</c:v>
                </c:pt>
                <c:pt idx="15">
                  <c:v>2716.2889999999998</c:v>
                </c:pt>
                <c:pt idx="16">
                  <c:v>2776.0430000000001</c:v>
                </c:pt>
                <c:pt idx="17">
                  <c:v>2959.098</c:v>
                </c:pt>
                <c:pt idx="18">
                  <c:v>2961.741</c:v>
                </c:pt>
                <c:pt idx="19">
                  <c:v>2982.7619999999997</c:v>
                </c:pt>
                <c:pt idx="20">
                  <c:v>3006.9250000000002</c:v>
                </c:pt>
                <c:pt idx="21">
                  <c:v>2996.4369999999999</c:v>
                </c:pt>
                <c:pt idx="22">
                  <c:v>2950.922</c:v>
                </c:pt>
                <c:pt idx="23">
                  <c:v>2956.203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1253.5999999999999</c:v>
                </c:pt>
                <c:pt idx="1">
                  <c:v>1358.2</c:v>
                </c:pt>
                <c:pt idx="2">
                  <c:v>1464.1</c:v>
                </c:pt>
                <c:pt idx="3">
                  <c:v>1324.9</c:v>
                </c:pt>
                <c:pt idx="4">
                  <c:v>1336</c:v>
                </c:pt>
                <c:pt idx="5">
                  <c:v>868</c:v>
                </c:pt>
                <c:pt idx="6">
                  <c:v>873</c:v>
                </c:pt>
                <c:pt idx="7">
                  <c:v>652</c:v>
                </c:pt>
                <c:pt idx="8">
                  <c:v>716</c:v>
                </c:pt>
                <c:pt idx="9">
                  <c:v>722.83699999999999</c:v>
                </c:pt>
                <c:pt idx="10">
                  <c:v>732</c:v>
                </c:pt>
                <c:pt idx="11">
                  <c:v>733.77800000000002</c:v>
                </c:pt>
                <c:pt idx="12">
                  <c:v>700.8</c:v>
                </c:pt>
                <c:pt idx="13">
                  <c:v>602.29999999999995</c:v>
                </c:pt>
                <c:pt idx="14">
                  <c:v>536.1</c:v>
                </c:pt>
                <c:pt idx="15">
                  <c:v>610.4</c:v>
                </c:pt>
                <c:pt idx="16">
                  <c:v>953.5</c:v>
                </c:pt>
                <c:pt idx="17">
                  <c:v>1234.2</c:v>
                </c:pt>
                <c:pt idx="18">
                  <c:v>1099.9000000000001</c:v>
                </c:pt>
                <c:pt idx="19">
                  <c:v>904.5</c:v>
                </c:pt>
                <c:pt idx="20">
                  <c:v>994.5</c:v>
                </c:pt>
                <c:pt idx="21">
                  <c:v>847.9</c:v>
                </c:pt>
                <c:pt idx="22">
                  <c:v>959.1</c:v>
                </c:pt>
                <c:pt idx="23">
                  <c:v>983.9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803.78399999999999</c:v>
                </c:pt>
                <c:pt idx="1">
                  <c:v>858.09800000000007</c:v>
                </c:pt>
                <c:pt idx="2">
                  <c:v>942.93900000000008</c:v>
                </c:pt>
                <c:pt idx="3">
                  <c:v>1015.174</c:v>
                </c:pt>
                <c:pt idx="4">
                  <c:v>1081.7460000000001</c:v>
                </c:pt>
                <c:pt idx="5">
                  <c:v>1179.6660000000002</c:v>
                </c:pt>
                <c:pt idx="6">
                  <c:v>1435.8970000000004</c:v>
                </c:pt>
                <c:pt idx="7">
                  <c:v>1907.8300000000006</c:v>
                </c:pt>
                <c:pt idx="8">
                  <c:v>2414.232</c:v>
                </c:pt>
                <c:pt idx="9">
                  <c:v>2830.1220000000008</c:v>
                </c:pt>
                <c:pt idx="10">
                  <c:v>3092.4270000000006</c:v>
                </c:pt>
                <c:pt idx="11">
                  <c:v>3235.6410000000005</c:v>
                </c:pt>
                <c:pt idx="12">
                  <c:v>3282.5790000000002</c:v>
                </c:pt>
                <c:pt idx="13">
                  <c:v>3216.5830000000005</c:v>
                </c:pt>
                <c:pt idx="14">
                  <c:v>2991.684999999999</c:v>
                </c:pt>
                <c:pt idx="15">
                  <c:v>2607.2199999999989</c:v>
                </c:pt>
                <c:pt idx="16">
                  <c:v>2100.400000000001</c:v>
                </c:pt>
                <c:pt idx="17">
                  <c:v>1524.5440000000003</c:v>
                </c:pt>
                <c:pt idx="18">
                  <c:v>1026.5899999999997</c:v>
                </c:pt>
                <c:pt idx="19">
                  <c:v>835.49300000000039</c:v>
                </c:pt>
                <c:pt idx="20">
                  <c:v>834.46099999999979</c:v>
                </c:pt>
                <c:pt idx="21">
                  <c:v>838.72699999999986</c:v>
                </c:pt>
                <c:pt idx="22">
                  <c:v>845.255</c:v>
                </c:pt>
                <c:pt idx="23">
                  <c:v>847.7339999999997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</c:v>
                </c:pt>
                <c:pt idx="1">
                  <c:v>37</c:v>
                </c:pt>
                <c:pt idx="2">
                  <c:v>37</c:v>
                </c:pt>
                <c:pt idx="3">
                  <c:v>37</c:v>
                </c:pt>
                <c:pt idx="4">
                  <c:v>38</c:v>
                </c:pt>
                <c:pt idx="5">
                  <c:v>113</c:v>
                </c:pt>
                <c:pt idx="6">
                  <c:v>153</c:v>
                </c:pt>
                <c:pt idx="7">
                  <c:v>896</c:v>
                </c:pt>
                <c:pt idx="8">
                  <c:v>870</c:v>
                </c:pt>
                <c:pt idx="9">
                  <c:v>591</c:v>
                </c:pt>
                <c:pt idx="10">
                  <c:v>206</c:v>
                </c:pt>
                <c:pt idx="11">
                  <c:v>101</c:v>
                </c:pt>
                <c:pt idx="12">
                  <c:v>156</c:v>
                </c:pt>
                <c:pt idx="13">
                  <c:v>93</c:v>
                </c:pt>
                <c:pt idx="14">
                  <c:v>93</c:v>
                </c:pt>
                <c:pt idx="15">
                  <c:v>93</c:v>
                </c:pt>
                <c:pt idx="16">
                  <c:v>87</c:v>
                </c:pt>
                <c:pt idx="17">
                  <c:v>86</c:v>
                </c:pt>
                <c:pt idx="18">
                  <c:v>681.55799999999999</c:v>
                </c:pt>
                <c:pt idx="19">
                  <c:v>1202.7719999999999</c:v>
                </c:pt>
                <c:pt idx="20">
                  <c:v>1202.0139999999999</c:v>
                </c:pt>
                <c:pt idx="21">
                  <c:v>862</c:v>
                </c:pt>
                <c:pt idx="22">
                  <c:v>537</c:v>
                </c:pt>
                <c:pt idx="23">
                  <c:v>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2026736"/>
        <c:axId val="4520271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4791.4470000000019</c:v>
                </c:pt>
                <c:pt idx="1">
                  <c:v>4620.116</c:v>
                </c:pt>
                <c:pt idx="2">
                  <c:v>4508.9359999999988</c:v>
                </c:pt>
                <c:pt idx="3">
                  <c:v>4505.0169999999989</c:v>
                </c:pt>
                <c:pt idx="4">
                  <c:v>4583.6350000000002</c:v>
                </c:pt>
                <c:pt idx="5">
                  <c:v>4795.2490000000016</c:v>
                </c:pt>
                <c:pt idx="6">
                  <c:v>5603.8220000000001</c:v>
                </c:pt>
                <c:pt idx="7">
                  <c:v>6593.6549999999997</c:v>
                </c:pt>
                <c:pt idx="8">
                  <c:v>7209.6679999999988</c:v>
                </c:pt>
                <c:pt idx="9">
                  <c:v>7316.0210000000006</c:v>
                </c:pt>
                <c:pt idx="10">
                  <c:v>7217.6390000000001</c:v>
                </c:pt>
                <c:pt idx="11">
                  <c:v>7179.2619999999997</c:v>
                </c:pt>
                <c:pt idx="12">
                  <c:v>7228.2249999999995</c:v>
                </c:pt>
                <c:pt idx="13">
                  <c:v>6929.2819999999992</c:v>
                </c:pt>
                <c:pt idx="14">
                  <c:v>6630.284999999998</c:v>
                </c:pt>
                <c:pt idx="15">
                  <c:v>6372.9490000000005</c:v>
                </c:pt>
                <c:pt idx="16">
                  <c:v>6262.9510000000018</c:v>
                </c:pt>
                <c:pt idx="17">
                  <c:v>6304.8280000000004</c:v>
                </c:pt>
                <c:pt idx="18">
                  <c:v>6270.7999999999993</c:v>
                </c:pt>
                <c:pt idx="19">
                  <c:v>6426.5640000000021</c:v>
                </c:pt>
                <c:pt idx="20">
                  <c:v>6538.8749999999991</c:v>
                </c:pt>
                <c:pt idx="21">
                  <c:v>6046.0560000000005</c:v>
                </c:pt>
                <c:pt idx="22">
                  <c:v>5683.2720000000008</c:v>
                </c:pt>
                <c:pt idx="23">
                  <c:v>5170.7940000000008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026736"/>
        <c:axId val="4520271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64.930000000000007</c:v>
                </c:pt>
                <c:pt idx="1">
                  <c:v>59.88</c:v>
                </c:pt>
                <c:pt idx="2">
                  <c:v>58.03</c:v>
                </c:pt>
                <c:pt idx="3">
                  <c:v>54.62</c:v>
                </c:pt>
                <c:pt idx="4">
                  <c:v>55.94</c:v>
                </c:pt>
                <c:pt idx="5">
                  <c:v>61.08</c:v>
                </c:pt>
                <c:pt idx="6">
                  <c:v>80.510000000000005</c:v>
                </c:pt>
                <c:pt idx="7">
                  <c:v>80.510000000000005</c:v>
                </c:pt>
                <c:pt idx="8">
                  <c:v>86.97</c:v>
                </c:pt>
                <c:pt idx="9">
                  <c:v>84.61</c:v>
                </c:pt>
                <c:pt idx="10">
                  <c:v>92.09</c:v>
                </c:pt>
                <c:pt idx="11">
                  <c:v>89.77</c:v>
                </c:pt>
                <c:pt idx="12">
                  <c:v>84.88</c:v>
                </c:pt>
                <c:pt idx="13">
                  <c:v>77.14</c:v>
                </c:pt>
                <c:pt idx="14">
                  <c:v>76.2</c:v>
                </c:pt>
                <c:pt idx="15">
                  <c:v>81.73</c:v>
                </c:pt>
                <c:pt idx="16">
                  <c:v>89.06</c:v>
                </c:pt>
                <c:pt idx="17">
                  <c:v>94.97</c:v>
                </c:pt>
                <c:pt idx="18">
                  <c:v>95.03</c:v>
                </c:pt>
                <c:pt idx="19">
                  <c:v>100.47</c:v>
                </c:pt>
                <c:pt idx="20">
                  <c:v>104.13</c:v>
                </c:pt>
                <c:pt idx="21">
                  <c:v>97.85</c:v>
                </c:pt>
                <c:pt idx="22">
                  <c:v>93.29</c:v>
                </c:pt>
                <c:pt idx="23">
                  <c:v>86.33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596112"/>
        <c:axId val="452027520"/>
      </c:lineChart>
      <c:catAx>
        <c:axId val="452026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027128"/>
        <c:crosses val="autoZero"/>
        <c:auto val="1"/>
        <c:lblAlgn val="ctr"/>
        <c:lblOffset val="100"/>
        <c:noMultiLvlLbl val="0"/>
      </c:catAx>
      <c:valAx>
        <c:axId val="452027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026736"/>
        <c:crosses val="autoZero"/>
        <c:crossBetween val="between"/>
      </c:valAx>
      <c:valAx>
        <c:axId val="452027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596112"/>
        <c:crosses val="max"/>
        <c:crossBetween val="between"/>
      </c:valAx>
      <c:catAx>
        <c:axId val="3055961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2027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44343</v>
          </cell>
        </row>
        <row r="5">
          <cell r="C5" t="str">
            <v>DAM</v>
          </cell>
        </row>
        <row r="26">
          <cell r="C26">
            <v>9169</v>
          </cell>
        </row>
        <row r="27">
          <cell r="C27">
            <v>63163.692000000054</v>
          </cell>
        </row>
        <row r="28">
          <cell r="C28">
            <v>8246.344000000001</v>
          </cell>
        </row>
        <row r="29">
          <cell r="C29">
            <v>22461.515000000003</v>
          </cell>
        </row>
        <row r="30">
          <cell r="C30">
            <v>41748.826999999997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20061.631000000001</v>
          </cell>
        </row>
        <row r="39">
          <cell r="C39">
            <v>30534.690999999999</v>
          </cell>
        </row>
        <row r="40">
          <cell r="C40">
            <v>87535.495999999985</v>
          </cell>
        </row>
        <row r="41">
          <cell r="C41">
            <v>0</v>
          </cell>
        </row>
        <row r="42">
          <cell r="C42">
            <v>3656.0299999999997</v>
          </cell>
        </row>
        <row r="43">
          <cell r="C43">
            <v>3001.5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64.930000000000007</v>
          </cell>
          <cell r="C7">
            <v>59.88</v>
          </cell>
          <cell r="D7">
            <v>58.03</v>
          </cell>
          <cell r="E7">
            <v>54.62</v>
          </cell>
          <cell r="F7">
            <v>55.94</v>
          </cell>
          <cell r="G7">
            <v>61.08</v>
          </cell>
          <cell r="H7">
            <v>80.510000000000005</v>
          </cell>
          <cell r="I7">
            <v>80.510000000000005</v>
          </cell>
          <cell r="J7">
            <v>86.97</v>
          </cell>
          <cell r="K7">
            <v>84.61</v>
          </cell>
          <cell r="L7">
            <v>92.09</v>
          </cell>
          <cell r="M7">
            <v>89.77</v>
          </cell>
          <cell r="N7">
            <v>84.88</v>
          </cell>
          <cell r="O7">
            <v>77.14</v>
          </cell>
          <cell r="P7">
            <v>76.2</v>
          </cell>
          <cell r="Q7">
            <v>81.73</v>
          </cell>
          <cell r="R7">
            <v>89.06</v>
          </cell>
          <cell r="S7">
            <v>94.97</v>
          </cell>
          <cell r="T7">
            <v>95.03</v>
          </cell>
          <cell r="U7">
            <v>100.47</v>
          </cell>
          <cell r="V7">
            <v>104.13</v>
          </cell>
          <cell r="W7">
            <v>97.85</v>
          </cell>
          <cell r="X7">
            <v>93.29</v>
          </cell>
          <cell r="Y7">
            <v>86.33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64.930000000000007</v>
          </cell>
          <cell r="C7">
            <v>59.88</v>
          </cell>
          <cell r="D7">
            <v>58.03</v>
          </cell>
          <cell r="E7">
            <v>54.62</v>
          </cell>
          <cell r="F7">
            <v>55.94</v>
          </cell>
          <cell r="G7">
            <v>61.08</v>
          </cell>
          <cell r="H7">
            <v>80.510000000000005</v>
          </cell>
          <cell r="I7">
            <v>80.510000000000005</v>
          </cell>
          <cell r="J7">
            <v>86.97</v>
          </cell>
          <cell r="K7">
            <v>84.61</v>
          </cell>
          <cell r="L7">
            <v>92.09</v>
          </cell>
          <cell r="M7">
            <v>89.77</v>
          </cell>
          <cell r="N7">
            <v>84.88</v>
          </cell>
          <cell r="O7">
            <v>77.14</v>
          </cell>
          <cell r="P7">
            <v>76.2</v>
          </cell>
          <cell r="Q7">
            <v>81.73</v>
          </cell>
          <cell r="R7">
            <v>89.06</v>
          </cell>
          <cell r="S7">
            <v>94.97</v>
          </cell>
          <cell r="T7">
            <v>95.03</v>
          </cell>
          <cell r="U7">
            <v>100.47</v>
          </cell>
          <cell r="V7">
            <v>104.13</v>
          </cell>
          <cell r="W7">
            <v>97.85</v>
          </cell>
          <cell r="X7">
            <v>93.29</v>
          </cell>
          <cell r="Y7">
            <v>86.33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240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240</v>
          </cell>
          <cell r="T20">
            <v>240</v>
          </cell>
          <cell r="U20">
            <v>240</v>
          </cell>
          <cell r="V20">
            <v>240</v>
          </cell>
          <cell r="W20">
            <v>240</v>
          </cell>
          <cell r="X20">
            <v>240</v>
          </cell>
          <cell r="Y20">
            <v>195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151</v>
          </cell>
          <cell r="Y21">
            <v>151</v>
          </cell>
        </row>
        <row r="23">
          <cell r="B23">
            <v>407</v>
          </cell>
          <cell r="C23">
            <v>410</v>
          </cell>
          <cell r="D23">
            <v>250</v>
          </cell>
          <cell r="E23">
            <v>250</v>
          </cell>
          <cell r="F23">
            <v>250</v>
          </cell>
          <cell r="G23">
            <v>412</v>
          </cell>
          <cell r="H23">
            <v>410</v>
          </cell>
          <cell r="I23">
            <v>407</v>
          </cell>
          <cell r="J23">
            <v>405</v>
          </cell>
          <cell r="K23">
            <v>400</v>
          </cell>
          <cell r="L23">
            <v>398</v>
          </cell>
          <cell r="M23">
            <v>395</v>
          </cell>
          <cell r="N23">
            <v>395</v>
          </cell>
          <cell r="O23">
            <v>395</v>
          </cell>
          <cell r="P23">
            <v>395</v>
          </cell>
          <cell r="Q23">
            <v>392</v>
          </cell>
          <cell r="R23">
            <v>392</v>
          </cell>
          <cell r="S23">
            <v>390</v>
          </cell>
          <cell r="T23">
            <v>392</v>
          </cell>
          <cell r="U23">
            <v>398</v>
          </cell>
          <cell r="V23">
            <v>402</v>
          </cell>
          <cell r="W23">
            <v>405</v>
          </cell>
          <cell r="X23">
            <v>407</v>
          </cell>
          <cell r="Y23">
            <v>408</v>
          </cell>
        </row>
        <row r="24">
          <cell r="B24">
            <v>250</v>
          </cell>
          <cell r="C24">
            <v>163</v>
          </cell>
          <cell r="D24">
            <v>100</v>
          </cell>
          <cell r="E24">
            <v>163</v>
          </cell>
          <cell r="F24">
            <v>163</v>
          </cell>
          <cell r="G24">
            <v>250</v>
          </cell>
          <cell r="H24">
            <v>516</v>
          </cell>
          <cell r="I24">
            <v>514</v>
          </cell>
          <cell r="J24">
            <v>511</v>
          </cell>
          <cell r="K24">
            <v>508</v>
          </cell>
          <cell r="L24">
            <v>506</v>
          </cell>
          <cell r="M24">
            <v>506</v>
          </cell>
          <cell r="N24">
            <v>508</v>
          </cell>
          <cell r="O24">
            <v>508</v>
          </cell>
          <cell r="P24">
            <v>508</v>
          </cell>
          <cell r="Q24">
            <v>510</v>
          </cell>
          <cell r="R24">
            <v>514</v>
          </cell>
          <cell r="S24">
            <v>514</v>
          </cell>
          <cell r="T24">
            <v>514</v>
          </cell>
          <cell r="U24">
            <v>516</v>
          </cell>
          <cell r="V24">
            <v>519</v>
          </cell>
          <cell r="W24">
            <v>519</v>
          </cell>
          <cell r="X24">
            <v>519</v>
          </cell>
          <cell r="Y24">
            <v>521</v>
          </cell>
        </row>
        <row r="25">
          <cell r="B25">
            <v>361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293.697</v>
          </cell>
          <cell r="H25">
            <v>360</v>
          </cell>
          <cell r="I25">
            <v>359</v>
          </cell>
          <cell r="J25">
            <v>358</v>
          </cell>
          <cell r="K25">
            <v>357</v>
          </cell>
          <cell r="L25">
            <v>356</v>
          </cell>
          <cell r="M25">
            <v>356</v>
          </cell>
          <cell r="N25">
            <v>357</v>
          </cell>
          <cell r="O25">
            <v>357</v>
          </cell>
          <cell r="P25">
            <v>357</v>
          </cell>
          <cell r="Q25">
            <v>358</v>
          </cell>
          <cell r="R25">
            <v>359</v>
          </cell>
          <cell r="S25">
            <v>359</v>
          </cell>
          <cell r="T25">
            <v>359</v>
          </cell>
          <cell r="U25">
            <v>360</v>
          </cell>
          <cell r="V25">
            <v>361</v>
          </cell>
          <cell r="W25">
            <v>361</v>
          </cell>
          <cell r="X25">
            <v>361</v>
          </cell>
          <cell r="Y25">
            <v>362</v>
          </cell>
        </row>
        <row r="27">
          <cell r="B27">
            <v>550</v>
          </cell>
          <cell r="C27">
            <v>414.96600000000001</v>
          </cell>
          <cell r="D27">
            <v>336</v>
          </cell>
          <cell r="E27">
            <v>336</v>
          </cell>
          <cell r="F27">
            <v>336</v>
          </cell>
          <cell r="G27">
            <v>550</v>
          </cell>
          <cell r="H27">
            <v>650</v>
          </cell>
          <cell r="I27">
            <v>650</v>
          </cell>
          <cell r="J27">
            <v>650</v>
          </cell>
          <cell r="K27">
            <v>650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650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650</v>
          </cell>
        </row>
        <row r="32">
          <cell r="B32">
            <v>220</v>
          </cell>
          <cell r="C32">
            <v>220</v>
          </cell>
          <cell r="D32">
            <v>220</v>
          </cell>
          <cell r="E32">
            <v>220</v>
          </cell>
          <cell r="F32">
            <v>220</v>
          </cell>
          <cell r="G32">
            <v>220</v>
          </cell>
          <cell r="H32">
            <v>220</v>
          </cell>
          <cell r="I32">
            <v>220</v>
          </cell>
          <cell r="J32">
            <v>220</v>
          </cell>
          <cell r="K32">
            <v>220</v>
          </cell>
          <cell r="L32">
            <v>220</v>
          </cell>
          <cell r="M32">
            <v>220</v>
          </cell>
          <cell r="N32">
            <v>220</v>
          </cell>
          <cell r="O32">
            <v>220</v>
          </cell>
          <cell r="P32">
            <v>220</v>
          </cell>
          <cell r="Q32">
            <v>220</v>
          </cell>
          <cell r="R32">
            <v>220</v>
          </cell>
          <cell r="S32">
            <v>220</v>
          </cell>
          <cell r="T32">
            <v>220</v>
          </cell>
          <cell r="U32">
            <v>220</v>
          </cell>
          <cell r="V32">
            <v>220</v>
          </cell>
          <cell r="W32">
            <v>220</v>
          </cell>
          <cell r="X32">
            <v>220</v>
          </cell>
          <cell r="Y32">
            <v>250</v>
          </cell>
        </row>
        <row r="33">
          <cell r="B33">
            <v>230</v>
          </cell>
          <cell r="C33">
            <v>230</v>
          </cell>
          <cell r="D33">
            <v>230</v>
          </cell>
          <cell r="E33">
            <v>230</v>
          </cell>
          <cell r="F33">
            <v>230</v>
          </cell>
          <cell r="G33">
            <v>230</v>
          </cell>
          <cell r="H33">
            <v>300.05900000000003</v>
          </cell>
          <cell r="I33">
            <v>300.04399999999998</v>
          </cell>
          <cell r="J33">
            <v>328.13900000000001</v>
          </cell>
          <cell r="K33">
            <v>317.86900000000003</v>
          </cell>
          <cell r="L33">
            <v>350.07799999999997</v>
          </cell>
          <cell r="M33">
            <v>333.08</v>
          </cell>
          <cell r="N33">
            <v>343.25099999999998</v>
          </cell>
          <cell r="O33">
            <v>307.59699999999998</v>
          </cell>
          <cell r="P33">
            <v>299.81799999999998</v>
          </cell>
          <cell r="Q33">
            <v>338.12900000000002</v>
          </cell>
          <cell r="R33">
            <v>343.07100000000003</v>
          </cell>
          <cell r="S33">
            <v>342.28100000000001</v>
          </cell>
          <cell r="T33">
            <v>342.33</v>
          </cell>
          <cell r="U33">
            <v>346.51499999999999</v>
          </cell>
          <cell r="V33">
            <v>356.33</v>
          </cell>
          <cell r="W33">
            <v>351.50299999999999</v>
          </cell>
          <cell r="X33">
            <v>347.99099999999999</v>
          </cell>
          <cell r="Y33">
            <v>348.88099999999997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205.196</v>
          </cell>
          <cell r="C35">
            <v>205</v>
          </cell>
          <cell r="D35">
            <v>205</v>
          </cell>
          <cell r="E35">
            <v>205</v>
          </cell>
          <cell r="F35">
            <v>205</v>
          </cell>
          <cell r="G35">
            <v>205</v>
          </cell>
          <cell r="H35">
            <v>212</v>
          </cell>
          <cell r="I35">
            <v>213.892</v>
          </cell>
          <cell r="J35">
            <v>263.40699999999998</v>
          </cell>
          <cell r="K35">
            <v>245.30799999999999</v>
          </cell>
          <cell r="L35">
            <v>288.18599999999998</v>
          </cell>
          <cell r="M35">
            <v>274.86399999999998</v>
          </cell>
          <cell r="N35">
            <v>241.64500000000001</v>
          </cell>
          <cell r="O35">
            <v>205.864</v>
          </cell>
          <cell r="P35">
            <v>205.81200000000001</v>
          </cell>
          <cell r="Q35">
            <v>220.26</v>
          </cell>
          <cell r="R35">
            <v>270.072</v>
          </cell>
          <cell r="S35">
            <v>355.91699999999997</v>
          </cell>
          <cell r="T35">
            <v>356.51100000000002</v>
          </cell>
          <cell r="U35">
            <v>364.34699999999998</v>
          </cell>
          <cell r="V35">
            <v>370.69499999999999</v>
          </cell>
          <cell r="W35">
            <v>362.03399999999999</v>
          </cell>
          <cell r="X35">
            <v>318.03100000000001</v>
          </cell>
          <cell r="Y35">
            <v>288.42200000000003</v>
          </cell>
        </row>
        <row r="38">
          <cell r="I38">
            <v>180</v>
          </cell>
          <cell r="J38">
            <v>180</v>
          </cell>
          <cell r="K38">
            <v>150</v>
          </cell>
          <cell r="T38">
            <v>180</v>
          </cell>
          <cell r="U38">
            <v>180</v>
          </cell>
          <cell r="V38">
            <v>185</v>
          </cell>
          <cell r="W38">
            <v>180</v>
          </cell>
          <cell r="X38">
            <v>100</v>
          </cell>
        </row>
        <row r="39">
          <cell r="I39">
            <v>80</v>
          </cell>
          <cell r="J39">
            <v>80</v>
          </cell>
          <cell r="K39">
            <v>70</v>
          </cell>
          <cell r="T39">
            <v>70</v>
          </cell>
          <cell r="U39">
            <v>140</v>
          </cell>
          <cell r="V39">
            <v>150</v>
          </cell>
          <cell r="W39">
            <v>140</v>
          </cell>
          <cell r="X39">
            <v>80</v>
          </cell>
        </row>
        <row r="40">
          <cell r="I40">
            <v>50</v>
          </cell>
          <cell r="J40">
            <v>50</v>
          </cell>
          <cell r="U40">
            <v>50</v>
          </cell>
          <cell r="V40">
            <v>50</v>
          </cell>
        </row>
        <row r="41">
          <cell r="I41">
            <v>70</v>
          </cell>
          <cell r="J41">
            <v>70</v>
          </cell>
          <cell r="K41">
            <v>70</v>
          </cell>
          <cell r="U41">
            <v>70</v>
          </cell>
          <cell r="V41">
            <v>70</v>
          </cell>
          <cell r="W41">
            <v>70</v>
          </cell>
          <cell r="X41">
            <v>70</v>
          </cell>
        </row>
        <row r="42">
          <cell r="I42">
            <v>225</v>
          </cell>
          <cell r="J42">
            <v>219</v>
          </cell>
          <cell r="K42">
            <v>115</v>
          </cell>
          <cell r="L42">
            <v>105</v>
          </cell>
          <cell r="T42">
            <v>115</v>
          </cell>
          <cell r="U42">
            <v>220</v>
          </cell>
          <cell r="V42">
            <v>230</v>
          </cell>
          <cell r="W42">
            <v>115</v>
          </cell>
          <cell r="X42">
            <v>115</v>
          </cell>
        </row>
        <row r="43">
          <cell r="I43">
            <v>100</v>
          </cell>
          <cell r="J43">
            <v>100</v>
          </cell>
          <cell r="K43">
            <v>99</v>
          </cell>
          <cell r="U43">
            <v>100</v>
          </cell>
          <cell r="V43">
            <v>100</v>
          </cell>
          <cell r="W43">
            <v>100</v>
          </cell>
          <cell r="X43">
            <v>80</v>
          </cell>
        </row>
        <row r="44">
          <cell r="J44">
            <v>49</v>
          </cell>
          <cell r="K44">
            <v>49</v>
          </cell>
          <cell r="L44">
            <v>49</v>
          </cell>
          <cell r="M44">
            <v>49</v>
          </cell>
          <cell r="N44">
            <v>49</v>
          </cell>
          <cell r="R44">
            <v>49</v>
          </cell>
          <cell r="S44">
            <v>49</v>
          </cell>
          <cell r="T44">
            <v>49</v>
          </cell>
          <cell r="U44">
            <v>49</v>
          </cell>
          <cell r="V44">
            <v>50</v>
          </cell>
        </row>
        <row r="45">
          <cell r="U45">
            <v>19.771999999999998</v>
          </cell>
        </row>
        <row r="46">
          <cell r="T46">
            <v>126</v>
          </cell>
          <cell r="U46">
            <v>126</v>
          </cell>
          <cell r="V46">
            <v>126</v>
          </cell>
          <cell r="W46">
            <v>105</v>
          </cell>
        </row>
        <row r="47">
          <cell r="T47">
            <v>49.558</v>
          </cell>
          <cell r="U47">
            <v>126</v>
          </cell>
          <cell r="V47">
            <v>89.013999999999996</v>
          </cell>
        </row>
        <row r="48">
          <cell r="G48">
            <v>45</v>
          </cell>
          <cell r="H48">
            <v>55</v>
          </cell>
          <cell r="I48">
            <v>55</v>
          </cell>
          <cell r="J48">
            <v>55</v>
          </cell>
          <cell r="N48">
            <v>55</v>
          </cell>
          <cell r="O48">
            <v>55</v>
          </cell>
          <cell r="P48">
            <v>55</v>
          </cell>
          <cell r="Q48">
            <v>55</v>
          </cell>
          <cell r="T48">
            <v>55</v>
          </cell>
          <cell r="U48">
            <v>55</v>
          </cell>
          <cell r="V48">
            <v>55</v>
          </cell>
          <cell r="W48">
            <v>55</v>
          </cell>
          <cell r="X48">
            <v>55</v>
          </cell>
        </row>
        <row r="52">
          <cell r="G52">
            <v>30</v>
          </cell>
          <cell r="H52">
            <v>60</v>
          </cell>
          <cell r="I52">
            <v>60</v>
          </cell>
          <cell r="U52">
            <v>30</v>
          </cell>
          <cell r="V52">
            <v>60</v>
          </cell>
          <cell r="W52">
            <v>60</v>
          </cell>
        </row>
        <row r="53">
          <cell r="B53">
            <v>37</v>
          </cell>
          <cell r="C53">
            <v>37</v>
          </cell>
          <cell r="D53">
            <v>37</v>
          </cell>
          <cell r="E53">
            <v>37</v>
          </cell>
          <cell r="F53">
            <v>38</v>
          </cell>
          <cell r="G53">
            <v>38</v>
          </cell>
          <cell r="H53">
            <v>38</v>
          </cell>
          <cell r="I53">
            <v>76</v>
          </cell>
          <cell r="J53">
            <v>67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37</v>
          </cell>
          <cell r="T53">
            <v>37</v>
          </cell>
          <cell r="U53">
            <v>37</v>
          </cell>
          <cell r="V53">
            <v>37</v>
          </cell>
          <cell r="W53">
            <v>37</v>
          </cell>
          <cell r="X53">
            <v>37</v>
          </cell>
          <cell r="Y53">
            <v>37</v>
          </cell>
        </row>
        <row r="55">
          <cell r="L55">
            <v>14</v>
          </cell>
          <cell r="M55">
            <v>14</v>
          </cell>
          <cell r="N55">
            <v>14</v>
          </cell>
        </row>
        <row r="57">
          <cell r="B57">
            <v>803.78399999999999</v>
          </cell>
          <cell r="C57">
            <v>858.09800000000007</v>
          </cell>
          <cell r="D57">
            <v>942.93900000000008</v>
          </cell>
          <cell r="E57">
            <v>1015.174</v>
          </cell>
          <cell r="F57">
            <v>1081.7460000000001</v>
          </cell>
          <cell r="G57">
            <v>1179.6660000000002</v>
          </cell>
          <cell r="H57">
            <v>1435.8970000000004</v>
          </cell>
          <cell r="I57">
            <v>1907.8300000000006</v>
          </cell>
          <cell r="J57">
            <v>2414.232</v>
          </cell>
          <cell r="K57">
            <v>2830.1220000000008</v>
          </cell>
          <cell r="L57">
            <v>3092.4270000000006</v>
          </cell>
          <cell r="M57">
            <v>3235.6410000000005</v>
          </cell>
          <cell r="N57">
            <v>3282.5790000000002</v>
          </cell>
          <cell r="O57">
            <v>3216.5830000000005</v>
          </cell>
          <cell r="P57">
            <v>2991.684999999999</v>
          </cell>
          <cell r="Q57">
            <v>2607.2199999999989</v>
          </cell>
          <cell r="R57">
            <v>2100.400000000001</v>
          </cell>
          <cell r="S57">
            <v>1524.5440000000003</v>
          </cell>
          <cell r="T57">
            <v>1026.5899999999997</v>
          </cell>
          <cell r="U57">
            <v>835.49300000000039</v>
          </cell>
          <cell r="V57">
            <v>834.46099999999979</v>
          </cell>
          <cell r="W57">
            <v>838.72699999999986</v>
          </cell>
          <cell r="X57">
            <v>845.255</v>
          </cell>
          <cell r="Y57">
            <v>847.7339999999997</v>
          </cell>
        </row>
        <row r="70">
          <cell r="B70">
            <v>323</v>
          </cell>
          <cell r="C70">
            <v>286</v>
          </cell>
          <cell r="D70">
            <v>344</v>
          </cell>
          <cell r="E70">
            <v>320</v>
          </cell>
          <cell r="F70">
            <v>364</v>
          </cell>
          <cell r="G70">
            <v>310</v>
          </cell>
          <cell r="H70">
            <v>400</v>
          </cell>
          <cell r="I70">
            <v>336</v>
          </cell>
          <cell r="J70">
            <v>346</v>
          </cell>
          <cell r="K70">
            <v>354.83699999999999</v>
          </cell>
          <cell r="L70">
            <v>344</v>
          </cell>
          <cell r="M70">
            <v>322.678</v>
          </cell>
          <cell r="N70">
            <v>259</v>
          </cell>
          <cell r="O70">
            <v>238</v>
          </cell>
          <cell r="P70">
            <v>213</v>
          </cell>
          <cell r="Q70">
            <v>204</v>
          </cell>
          <cell r="R70">
            <v>274</v>
          </cell>
          <cell r="S70">
            <v>353</v>
          </cell>
          <cell r="T70">
            <v>395</v>
          </cell>
          <cell r="U70">
            <v>395</v>
          </cell>
          <cell r="V70">
            <v>400</v>
          </cell>
          <cell r="W70">
            <v>400</v>
          </cell>
          <cell r="X70">
            <v>390</v>
          </cell>
          <cell r="Y70">
            <v>354</v>
          </cell>
        </row>
        <row r="71">
          <cell r="B71">
            <v>462</v>
          </cell>
          <cell r="C71">
            <v>472</v>
          </cell>
          <cell r="D71">
            <v>477</v>
          </cell>
          <cell r="E71">
            <v>448</v>
          </cell>
          <cell r="F71">
            <v>475</v>
          </cell>
          <cell r="G71">
            <v>423</v>
          </cell>
          <cell r="H71">
            <v>338</v>
          </cell>
          <cell r="I71">
            <v>181</v>
          </cell>
          <cell r="J71">
            <v>235</v>
          </cell>
          <cell r="K71">
            <v>233</v>
          </cell>
          <cell r="L71">
            <v>253</v>
          </cell>
          <cell r="M71">
            <v>256</v>
          </cell>
          <cell r="N71">
            <v>235</v>
          </cell>
          <cell r="O71">
            <v>169</v>
          </cell>
          <cell r="P71">
            <v>149</v>
          </cell>
          <cell r="Q71">
            <v>160</v>
          </cell>
          <cell r="R71">
            <v>189</v>
          </cell>
          <cell r="S71">
            <v>275</v>
          </cell>
          <cell r="T71">
            <v>192</v>
          </cell>
          <cell r="U71">
            <v>226</v>
          </cell>
          <cell r="V71">
            <v>275</v>
          </cell>
          <cell r="W71">
            <v>284</v>
          </cell>
          <cell r="X71">
            <v>302</v>
          </cell>
          <cell r="Y71">
            <v>331</v>
          </cell>
        </row>
        <row r="72">
          <cell r="B72">
            <v>418.6</v>
          </cell>
          <cell r="C72">
            <v>550.20000000000005</v>
          </cell>
          <cell r="D72">
            <v>593.1</v>
          </cell>
          <cell r="E72">
            <v>506.9</v>
          </cell>
          <cell r="F72">
            <v>447</v>
          </cell>
          <cell r="G72">
            <v>85</v>
          </cell>
          <cell r="H72">
            <v>85</v>
          </cell>
          <cell r="I72">
            <v>85</v>
          </cell>
          <cell r="J72">
            <v>85</v>
          </cell>
          <cell r="K72">
            <v>85</v>
          </cell>
          <cell r="L72">
            <v>85</v>
          </cell>
          <cell r="M72">
            <v>105.1</v>
          </cell>
          <cell r="N72">
            <v>156.80000000000001</v>
          </cell>
          <cell r="O72">
            <v>145.30000000000001</v>
          </cell>
          <cell r="P72">
            <v>124.1</v>
          </cell>
          <cell r="Q72">
            <v>196.4</v>
          </cell>
          <cell r="R72">
            <v>440.5</v>
          </cell>
          <cell r="S72">
            <v>556.20000000000005</v>
          </cell>
          <cell r="T72">
            <v>462.9</v>
          </cell>
          <cell r="U72">
            <v>233.5</v>
          </cell>
          <cell r="V72">
            <v>269.5</v>
          </cell>
          <cell r="W72">
            <v>113.9</v>
          </cell>
          <cell r="X72">
            <v>217.1</v>
          </cell>
          <cell r="Y72">
            <v>248.9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910.88099999999997</v>
          </cell>
          <cell r="C62">
            <v>915.03899999999999</v>
          </cell>
          <cell r="D62">
            <v>920.04600000000005</v>
          </cell>
          <cell r="E62">
            <v>917.04200000000003</v>
          </cell>
          <cell r="F62">
            <v>903.04399999999998</v>
          </cell>
          <cell r="G62">
            <v>895.04100000000005</v>
          </cell>
          <cell r="H62">
            <v>886.26700000000005</v>
          </cell>
          <cell r="I62">
            <v>907.71400000000006</v>
          </cell>
          <cell r="J62">
            <v>872.48500000000001</v>
          </cell>
          <cell r="K62">
            <v>841.48500000000001</v>
          </cell>
          <cell r="L62">
            <v>780.48599999999999</v>
          </cell>
          <cell r="M62">
            <v>756.48699999999997</v>
          </cell>
          <cell r="N62">
            <v>760.62</v>
          </cell>
          <cell r="O62">
            <v>763.61599999999999</v>
          </cell>
          <cell r="P62">
            <v>749.61900000000003</v>
          </cell>
          <cell r="Q62">
            <v>752.61900000000003</v>
          </cell>
          <cell r="R62">
            <v>765.47299999999996</v>
          </cell>
          <cell r="S62">
            <v>780.30799999999999</v>
          </cell>
          <cell r="T62">
            <v>789.89499999999998</v>
          </cell>
          <cell r="U62">
            <v>792.44600000000003</v>
          </cell>
          <cell r="V62">
            <v>790.44499999999994</v>
          </cell>
          <cell r="W62">
            <v>773.44799999999998</v>
          </cell>
          <cell r="X62">
            <v>907.447</v>
          </cell>
          <cell r="Y62">
            <v>929.678</v>
          </cell>
        </row>
        <row r="63">
          <cell r="B63">
            <v>996.63300000000004</v>
          </cell>
          <cell r="C63">
            <v>969.37800000000016</v>
          </cell>
          <cell r="D63">
            <v>956.07</v>
          </cell>
          <cell r="E63">
            <v>957.33900000000006</v>
          </cell>
          <cell r="F63">
            <v>988.25400000000002</v>
          </cell>
          <cell r="G63">
            <v>1084.596</v>
          </cell>
          <cell r="H63">
            <v>1251.183</v>
          </cell>
          <cell r="I63">
            <v>1389.9109999999996</v>
          </cell>
          <cell r="J63">
            <v>1473.6409999999998</v>
          </cell>
          <cell r="K63">
            <v>1518.2650000000001</v>
          </cell>
          <cell r="L63">
            <v>1551.5779999999997</v>
          </cell>
          <cell r="M63">
            <v>1576.2430000000002</v>
          </cell>
          <cell r="N63">
            <v>1577.4979999999998</v>
          </cell>
          <cell r="O63">
            <v>1535.2690000000002</v>
          </cell>
          <cell r="P63">
            <v>1468.6779999999997</v>
          </cell>
          <cell r="Q63">
            <v>1409.5259999999998</v>
          </cell>
          <cell r="R63">
            <v>1361.62</v>
          </cell>
          <cell r="S63">
            <v>1336.5589999999997</v>
          </cell>
          <cell r="T63">
            <v>1303.0250000000003</v>
          </cell>
          <cell r="U63">
            <v>1289.8270000000002</v>
          </cell>
          <cell r="V63">
            <v>1253.5</v>
          </cell>
          <cell r="W63">
            <v>1157.7140000000002</v>
          </cell>
          <cell r="X63">
            <v>1091.316</v>
          </cell>
          <cell r="Y63">
            <v>1037.0680000000002</v>
          </cell>
        </row>
        <row r="64">
          <cell r="B64">
            <v>2729.4330000000004</v>
          </cell>
          <cell r="C64">
            <v>2605.1989999999996</v>
          </cell>
          <cell r="D64">
            <v>2504.8200000000006</v>
          </cell>
          <cell r="E64">
            <v>2453.636</v>
          </cell>
          <cell r="F64">
            <v>2513.8369999999995</v>
          </cell>
          <cell r="G64">
            <v>2618.7120000000009</v>
          </cell>
          <cell r="H64">
            <v>3044.0719999999997</v>
          </cell>
          <cell r="I64">
            <v>3524.2999999999997</v>
          </cell>
          <cell r="J64">
            <v>3956.2419999999997</v>
          </cell>
          <cell r="K64">
            <v>4257.8710000000001</v>
          </cell>
          <cell r="L64">
            <v>4507.6749999999993</v>
          </cell>
          <cell r="M64">
            <v>4655.5319999999992</v>
          </cell>
          <cell r="N64">
            <v>4679.6069999999991</v>
          </cell>
          <cell r="O64">
            <v>4458.3969999999999</v>
          </cell>
          <cell r="P64">
            <v>4230.9880000000012</v>
          </cell>
          <cell r="Q64">
            <v>4043.3040000000001</v>
          </cell>
          <cell r="R64">
            <v>3979.8580000000006</v>
          </cell>
          <cell r="S64">
            <v>4016.9610000000002</v>
          </cell>
          <cell r="T64">
            <v>3968.38</v>
          </cell>
          <cell r="U64">
            <v>4094.7910000000002</v>
          </cell>
          <cell r="V64">
            <v>4244.9299999999994</v>
          </cell>
          <cell r="W64">
            <v>3876.3939999999998</v>
          </cell>
          <cell r="X64">
            <v>3497.009</v>
          </cell>
          <cell r="Y64">
            <v>3073.5479999999998</v>
          </cell>
        </row>
        <row r="66">
          <cell r="B66">
            <v>114.5</v>
          </cell>
          <cell r="C66">
            <v>110.5</v>
          </cell>
          <cell r="D66">
            <v>108</v>
          </cell>
          <cell r="E66">
            <v>107</v>
          </cell>
          <cell r="F66">
            <v>108.5</v>
          </cell>
          <cell r="G66">
            <v>112</v>
          </cell>
          <cell r="H66">
            <v>120</v>
          </cell>
          <cell r="I66">
            <v>124</v>
          </cell>
          <cell r="J66">
            <v>124</v>
          </cell>
          <cell r="K66">
            <v>122.5</v>
          </cell>
          <cell r="L66">
            <v>121</v>
          </cell>
          <cell r="M66">
            <v>121</v>
          </cell>
          <cell r="N66">
            <v>120.5</v>
          </cell>
          <cell r="O66">
            <v>117</v>
          </cell>
          <cell r="P66">
            <v>114</v>
          </cell>
          <cell r="Q66">
            <v>117.5</v>
          </cell>
          <cell r="R66">
            <v>126</v>
          </cell>
          <cell r="S66">
            <v>141</v>
          </cell>
          <cell r="T66">
            <v>149.5</v>
          </cell>
          <cell r="U66">
            <v>156.5</v>
          </cell>
          <cell r="V66">
            <v>157</v>
          </cell>
          <cell r="W66">
            <v>145.5</v>
          </cell>
          <cell r="X66">
            <v>137.5</v>
          </cell>
          <cell r="Y66">
            <v>126.5</v>
          </cell>
        </row>
        <row r="70">
          <cell r="B70">
            <v>40</v>
          </cell>
          <cell r="C70">
            <v>20</v>
          </cell>
          <cell r="D70">
            <v>20</v>
          </cell>
          <cell r="E70">
            <v>20</v>
          </cell>
          <cell r="F70">
            <v>20</v>
          </cell>
          <cell r="G70">
            <v>20</v>
          </cell>
          <cell r="I70">
            <v>11</v>
          </cell>
          <cell r="J70">
            <v>30</v>
          </cell>
          <cell r="K70">
            <v>30</v>
          </cell>
          <cell r="L70">
            <v>30</v>
          </cell>
          <cell r="M70">
            <v>30</v>
          </cell>
          <cell r="N70">
            <v>50</v>
          </cell>
          <cell r="O70">
            <v>50</v>
          </cell>
          <cell r="P70">
            <v>63</v>
          </cell>
          <cell r="Q70">
            <v>50</v>
          </cell>
          <cell r="R70">
            <v>30</v>
          </cell>
          <cell r="S70">
            <v>30</v>
          </cell>
          <cell r="T70">
            <v>5</v>
          </cell>
          <cell r="U70">
            <v>11</v>
          </cell>
          <cell r="V70">
            <v>30</v>
          </cell>
          <cell r="W70">
            <v>30</v>
          </cell>
          <cell r="Y70">
            <v>4</v>
          </cell>
        </row>
        <row r="71">
          <cell r="E71">
            <v>50</v>
          </cell>
          <cell r="F71">
            <v>50</v>
          </cell>
          <cell r="G71">
            <v>50</v>
          </cell>
          <cell r="H71">
            <v>87</v>
          </cell>
          <cell r="I71">
            <v>170.53</v>
          </cell>
          <cell r="J71">
            <v>177</v>
          </cell>
          <cell r="K71">
            <v>173</v>
          </cell>
          <cell r="L71">
            <v>40</v>
          </cell>
          <cell r="M71">
            <v>40</v>
          </cell>
          <cell r="N71">
            <v>40</v>
          </cell>
          <cell r="O71">
            <v>5</v>
          </cell>
          <cell r="P71">
            <v>4</v>
          </cell>
          <cell r="T71">
            <v>55</v>
          </cell>
          <cell r="U71">
            <v>82</v>
          </cell>
          <cell r="V71">
            <v>63</v>
          </cell>
          <cell r="W71">
            <v>63</v>
          </cell>
          <cell r="X71">
            <v>50</v>
          </cell>
        </row>
        <row r="72">
          <cell r="G72">
            <v>14.9</v>
          </cell>
          <cell r="H72">
            <v>215.3</v>
          </cell>
          <cell r="I72">
            <v>466.2</v>
          </cell>
          <cell r="J72">
            <v>576.29999999999995</v>
          </cell>
          <cell r="K72">
            <v>372.9</v>
          </cell>
          <cell r="L72">
            <v>186.9</v>
          </cell>
        </row>
      </sheetData>
      <sheetData sheetId="18">
        <row r="7">
          <cell r="B7">
            <v>64.930000000000007</v>
          </cell>
          <cell r="C7">
            <v>59.88</v>
          </cell>
          <cell r="D7">
            <v>58.03</v>
          </cell>
          <cell r="E7">
            <v>54.62</v>
          </cell>
          <cell r="F7">
            <v>55.94</v>
          </cell>
          <cell r="G7">
            <v>61.08</v>
          </cell>
          <cell r="H7">
            <v>80.510000000000005</v>
          </cell>
          <cell r="I7">
            <v>80.510000000000005</v>
          </cell>
          <cell r="J7">
            <v>86.97</v>
          </cell>
          <cell r="K7">
            <v>84.61</v>
          </cell>
          <cell r="L7">
            <v>92.09</v>
          </cell>
          <cell r="M7">
            <v>89.77</v>
          </cell>
          <cell r="N7">
            <v>84.88</v>
          </cell>
          <cell r="O7">
            <v>77.14</v>
          </cell>
          <cell r="P7">
            <v>76.2</v>
          </cell>
          <cell r="Q7">
            <v>81.73</v>
          </cell>
          <cell r="R7">
            <v>89.06</v>
          </cell>
          <cell r="S7">
            <v>94.97</v>
          </cell>
          <cell r="T7">
            <v>95.03</v>
          </cell>
          <cell r="U7">
            <v>100.47</v>
          </cell>
          <cell r="V7">
            <v>104.13</v>
          </cell>
          <cell r="W7">
            <v>97.85</v>
          </cell>
          <cell r="X7">
            <v>93.29</v>
          </cell>
          <cell r="Y7">
            <v>86.33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ALPIQ_ENERGY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DANSKECOM</v>
          </cell>
        </row>
        <row r="52">
          <cell r="A52" t="str">
            <v>DUFERCO_HELLAS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44341</v>
          </cell>
        </row>
        <row r="4">
          <cell r="B4">
            <v>44341</v>
          </cell>
        </row>
        <row r="5">
          <cell r="B5">
            <v>44341</v>
          </cell>
        </row>
        <row r="6">
          <cell r="B6">
            <v>44341</v>
          </cell>
        </row>
        <row r="7">
          <cell r="B7">
            <v>44341</v>
          </cell>
        </row>
        <row r="8">
          <cell r="B8">
            <v>44341</v>
          </cell>
        </row>
        <row r="9">
          <cell r="B9">
            <v>44341</v>
          </cell>
        </row>
        <row r="10">
          <cell r="B10">
            <v>44341</v>
          </cell>
        </row>
        <row r="11">
          <cell r="B11">
            <v>44341</v>
          </cell>
        </row>
        <row r="12">
          <cell r="B12">
            <v>44341</v>
          </cell>
        </row>
        <row r="13">
          <cell r="B13">
            <v>44341</v>
          </cell>
        </row>
        <row r="14">
          <cell r="B14">
            <v>44341</v>
          </cell>
        </row>
        <row r="15">
          <cell r="B15">
            <v>44341</v>
          </cell>
        </row>
        <row r="16">
          <cell r="B16">
            <v>44341</v>
          </cell>
        </row>
      </sheetData>
      <sheetData sheetId="41">
        <row r="2">
          <cell r="C2">
            <v>44344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829.23850000000004</v>
          </cell>
          <cell r="J12">
            <v>829.23800000000006</v>
          </cell>
          <cell r="K12">
            <v>829.23800000000006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224.6129</v>
          </cell>
          <cell r="J27">
            <v>224.613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4791.4800000000014</v>
      </c>
      <c r="C4" s="18">
        <v>4620.1639999999998</v>
      </c>
      <c r="D4" s="18">
        <v>4508.9390000000003</v>
      </c>
      <c r="E4" s="18">
        <v>4504.9739999999993</v>
      </c>
      <c r="F4" s="18">
        <v>4583.6460000000006</v>
      </c>
      <c r="G4" s="18">
        <v>4795.2629999999981</v>
      </c>
      <c r="H4" s="18">
        <v>5603.8560000000007</v>
      </c>
      <c r="I4" s="18">
        <v>6593.6659999999993</v>
      </c>
      <c r="J4" s="18">
        <v>7209.6779999999999</v>
      </c>
      <c r="K4" s="18">
        <v>7316.0360000000001</v>
      </c>
      <c r="L4" s="18">
        <v>7217.5910000000013</v>
      </c>
      <c r="M4" s="18">
        <v>7179.262999999999</v>
      </c>
      <c r="N4" s="18">
        <v>7228.1750000000002</v>
      </c>
      <c r="O4" s="18">
        <v>6929.2439999999979</v>
      </c>
      <c r="P4" s="18">
        <v>6630.3150000000014</v>
      </c>
      <c r="Q4" s="18">
        <v>6372.9090000000006</v>
      </c>
      <c r="R4" s="18">
        <v>6262.943000000002</v>
      </c>
      <c r="S4" s="18">
        <v>6304.8419999999996</v>
      </c>
      <c r="T4" s="18">
        <v>6270.7889999999998</v>
      </c>
      <c r="U4" s="18">
        <v>6426.527</v>
      </c>
      <c r="V4" s="18">
        <v>6538.8999999999987</v>
      </c>
      <c r="W4" s="18">
        <v>6046.0640000000012</v>
      </c>
      <c r="X4" s="18">
        <v>5683.277</v>
      </c>
      <c r="Y4" s="18">
        <v>5170.8369999999986</v>
      </c>
      <c r="Z4" s="19"/>
      <c r="AA4" s="20">
        <f>SUM(B4:Z4)</f>
        <v>144789.378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64.930000000000007</v>
      </c>
      <c r="C7" s="28">
        <v>59.88</v>
      </c>
      <c r="D7" s="28">
        <v>58.03</v>
      </c>
      <c r="E7" s="28">
        <v>54.62</v>
      </c>
      <c r="F7" s="28">
        <v>55.94</v>
      </c>
      <c r="G7" s="28">
        <v>61.08</v>
      </c>
      <c r="H7" s="28">
        <v>80.510000000000005</v>
      </c>
      <c r="I7" s="28">
        <v>80.510000000000005</v>
      </c>
      <c r="J7" s="28">
        <v>86.97</v>
      </c>
      <c r="K7" s="28">
        <v>84.61</v>
      </c>
      <c r="L7" s="28">
        <v>92.09</v>
      </c>
      <c r="M7" s="28">
        <v>89.77</v>
      </c>
      <c r="N7" s="28">
        <v>84.88</v>
      </c>
      <c r="O7" s="28">
        <v>77.14</v>
      </c>
      <c r="P7" s="28">
        <v>76.2</v>
      </c>
      <c r="Q7" s="28">
        <v>81.73</v>
      </c>
      <c r="R7" s="28">
        <v>89.06</v>
      </c>
      <c r="S7" s="28">
        <v>94.97</v>
      </c>
      <c r="T7" s="28">
        <v>95.03</v>
      </c>
      <c r="U7" s="28">
        <v>100.47</v>
      </c>
      <c r="V7" s="28">
        <v>104.13</v>
      </c>
      <c r="W7" s="28">
        <v>97.85</v>
      </c>
      <c r="X7" s="28">
        <v>93.29</v>
      </c>
      <c r="Y7" s="28">
        <v>86.33</v>
      </c>
      <c r="Z7" s="29"/>
      <c r="AA7" s="30">
        <f>IF(SUM(GR_MAINLAND_MCP_SUM_SELL)&lt;&gt;0,AVERAGEIF(GR_MAINLAND_MCP_SUM_SELL,"&lt;&gt;"""),"")</f>
        <v>81.250833333333333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391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501</v>
      </c>
      <c r="T10" s="42">
        <v>501</v>
      </c>
      <c r="U10" s="42">
        <v>501</v>
      </c>
      <c r="V10" s="42">
        <v>501</v>
      </c>
      <c r="W10" s="42">
        <v>501</v>
      </c>
      <c r="X10" s="42">
        <v>391</v>
      </c>
      <c r="Y10" s="42">
        <v>346</v>
      </c>
      <c r="Z10" s="43"/>
      <c r="AA10" s="44">
        <f>SUM(B10:Z10)</f>
        <v>9169</v>
      </c>
    </row>
    <row r="11" spans="1:27" ht="24.95" customHeight="1" x14ac:dyDescent="0.2">
      <c r="A11" s="45" t="s">
        <v>7</v>
      </c>
      <c r="B11" s="46">
        <v>2351.096</v>
      </c>
      <c r="C11" s="47">
        <v>2020.866</v>
      </c>
      <c r="D11" s="47">
        <v>1718.9</v>
      </c>
      <c r="E11" s="47">
        <v>1781.9</v>
      </c>
      <c r="F11" s="47">
        <v>1781.9</v>
      </c>
      <c r="G11" s="47">
        <v>2288.5970000000002</v>
      </c>
      <c r="H11" s="47">
        <v>2795.9589999999998</v>
      </c>
      <c r="I11" s="47">
        <v>2791.8360000000002</v>
      </c>
      <c r="J11" s="47">
        <v>2863.4459999999999</v>
      </c>
      <c r="K11" s="47">
        <v>2826.0770000000002</v>
      </c>
      <c r="L11" s="47">
        <v>2796.1639999999998</v>
      </c>
      <c r="M11" s="47">
        <v>2762.8440000000001</v>
      </c>
      <c r="N11" s="47">
        <v>2742.7959999999998</v>
      </c>
      <c r="O11" s="47">
        <v>2671.3609999999999</v>
      </c>
      <c r="P11" s="47">
        <v>2663.5299999999997</v>
      </c>
      <c r="Q11" s="47">
        <v>2716.2889999999998</v>
      </c>
      <c r="R11" s="47">
        <v>2776.0430000000001</v>
      </c>
      <c r="S11" s="47">
        <v>2959.098</v>
      </c>
      <c r="T11" s="47">
        <v>2961.741</v>
      </c>
      <c r="U11" s="47">
        <v>2982.7619999999997</v>
      </c>
      <c r="V11" s="47">
        <v>3006.9250000000002</v>
      </c>
      <c r="W11" s="47">
        <v>2996.4369999999999</v>
      </c>
      <c r="X11" s="47">
        <v>2950.922</v>
      </c>
      <c r="Y11" s="47">
        <v>2956.203</v>
      </c>
      <c r="Z11" s="48"/>
      <c r="AA11" s="49">
        <f>SUM(B11:Z11)</f>
        <v>63163.691999999995</v>
      </c>
    </row>
    <row r="12" spans="1:27" ht="24.95" customHeight="1" x14ac:dyDescent="0.2">
      <c r="A12" s="45" t="s">
        <v>8</v>
      </c>
      <c r="B12" s="46">
        <v>37</v>
      </c>
      <c r="C12" s="47">
        <v>37</v>
      </c>
      <c r="D12" s="47">
        <v>37</v>
      </c>
      <c r="E12" s="47">
        <v>37</v>
      </c>
      <c r="F12" s="47">
        <v>38</v>
      </c>
      <c r="G12" s="47">
        <v>113</v>
      </c>
      <c r="H12" s="47">
        <v>153</v>
      </c>
      <c r="I12" s="47">
        <v>896</v>
      </c>
      <c r="J12" s="47">
        <v>870</v>
      </c>
      <c r="K12" s="47">
        <v>591</v>
      </c>
      <c r="L12" s="47">
        <v>206</v>
      </c>
      <c r="M12" s="47">
        <v>101</v>
      </c>
      <c r="N12" s="47">
        <v>156</v>
      </c>
      <c r="O12" s="47">
        <v>93</v>
      </c>
      <c r="P12" s="47">
        <v>93</v>
      </c>
      <c r="Q12" s="47">
        <v>93</v>
      </c>
      <c r="R12" s="47">
        <v>87</v>
      </c>
      <c r="S12" s="47">
        <v>86</v>
      </c>
      <c r="T12" s="47">
        <v>681.55799999999999</v>
      </c>
      <c r="U12" s="47">
        <v>1202.7719999999999</v>
      </c>
      <c r="V12" s="47">
        <v>1202.0139999999999</v>
      </c>
      <c r="W12" s="47">
        <v>862</v>
      </c>
      <c r="X12" s="47">
        <v>537</v>
      </c>
      <c r="Y12" s="47">
        <v>37</v>
      </c>
      <c r="Z12" s="48"/>
      <c r="AA12" s="49">
        <f>SUM(B12:Z12)</f>
        <v>8246.344000000001</v>
      </c>
    </row>
    <row r="13" spans="1:27" ht="24.95" customHeight="1" x14ac:dyDescent="0.2">
      <c r="A13" s="50" t="s">
        <v>9</v>
      </c>
      <c r="B13" s="51">
        <v>803.78399999999999</v>
      </c>
      <c r="C13" s="52">
        <v>858.09800000000007</v>
      </c>
      <c r="D13" s="52">
        <v>942.93900000000008</v>
      </c>
      <c r="E13" s="52">
        <v>1015.174</v>
      </c>
      <c r="F13" s="52">
        <v>1081.7460000000001</v>
      </c>
      <c r="G13" s="52">
        <v>1179.6660000000002</v>
      </c>
      <c r="H13" s="52">
        <v>1435.8970000000004</v>
      </c>
      <c r="I13" s="52">
        <v>1907.8300000000006</v>
      </c>
      <c r="J13" s="52">
        <v>2414.232</v>
      </c>
      <c r="K13" s="52">
        <v>2830.1220000000008</v>
      </c>
      <c r="L13" s="52">
        <v>3092.4270000000006</v>
      </c>
      <c r="M13" s="52">
        <v>3235.6410000000005</v>
      </c>
      <c r="N13" s="52">
        <v>3282.5790000000002</v>
      </c>
      <c r="O13" s="52">
        <v>3216.5830000000005</v>
      </c>
      <c r="P13" s="52">
        <v>2991.684999999999</v>
      </c>
      <c r="Q13" s="52">
        <v>2607.2199999999989</v>
      </c>
      <c r="R13" s="52">
        <v>2100.400000000001</v>
      </c>
      <c r="S13" s="52">
        <v>1524.5440000000003</v>
      </c>
      <c r="T13" s="52">
        <v>1026.5899999999997</v>
      </c>
      <c r="U13" s="52">
        <v>835.49300000000039</v>
      </c>
      <c r="V13" s="52">
        <v>834.46099999999979</v>
      </c>
      <c r="W13" s="52">
        <v>838.72699999999986</v>
      </c>
      <c r="X13" s="52">
        <v>845.255</v>
      </c>
      <c r="Y13" s="52">
        <v>847.7339999999997</v>
      </c>
      <c r="Z13" s="53"/>
      <c r="AA13" s="54">
        <f>SUM(B13:Z13)</f>
        <v>41748.826999999997</v>
      </c>
    </row>
    <row r="14" spans="1:27" ht="30" customHeight="1" thickBot="1" x14ac:dyDescent="0.25">
      <c r="A14" s="55" t="s">
        <v>10</v>
      </c>
      <c r="B14" s="56">
        <f>IF(LEN(B$2)&gt;0,SUM(B10:B13),"")</f>
        <v>3537.88</v>
      </c>
      <c r="C14" s="57">
        <f t="shared" ref="C14:Z14" si="0">IF(LEN(C$2)&gt;0,SUM(C10:C13),"")</f>
        <v>3261.9639999999999</v>
      </c>
      <c r="D14" s="57">
        <f t="shared" si="0"/>
        <v>3044.8389999999999</v>
      </c>
      <c r="E14" s="57">
        <f t="shared" si="0"/>
        <v>3180.0740000000001</v>
      </c>
      <c r="F14" s="57">
        <f t="shared" si="0"/>
        <v>3247.6460000000002</v>
      </c>
      <c r="G14" s="57">
        <f t="shared" si="0"/>
        <v>3927.2630000000004</v>
      </c>
      <c r="H14" s="57">
        <f t="shared" si="0"/>
        <v>4730.8559999999998</v>
      </c>
      <c r="I14" s="57">
        <f t="shared" si="0"/>
        <v>5941.6660000000011</v>
      </c>
      <c r="J14" s="57">
        <f t="shared" si="0"/>
        <v>6493.6779999999999</v>
      </c>
      <c r="K14" s="57">
        <f t="shared" si="0"/>
        <v>6593.1990000000005</v>
      </c>
      <c r="L14" s="57">
        <f t="shared" si="0"/>
        <v>6485.5910000000003</v>
      </c>
      <c r="M14" s="57">
        <f t="shared" si="0"/>
        <v>6445.4850000000006</v>
      </c>
      <c r="N14" s="57">
        <f t="shared" si="0"/>
        <v>6527.375</v>
      </c>
      <c r="O14" s="57">
        <f t="shared" si="0"/>
        <v>6326.9440000000004</v>
      </c>
      <c r="P14" s="57">
        <f t="shared" si="0"/>
        <v>6094.2149999999983</v>
      </c>
      <c r="Q14" s="57">
        <f t="shared" si="0"/>
        <v>5762.5089999999982</v>
      </c>
      <c r="R14" s="57">
        <f t="shared" si="0"/>
        <v>5309.4430000000011</v>
      </c>
      <c r="S14" s="57">
        <f t="shared" si="0"/>
        <v>5070.6419999999998</v>
      </c>
      <c r="T14" s="57">
        <f t="shared" si="0"/>
        <v>5170.8889999999992</v>
      </c>
      <c r="U14" s="57">
        <f t="shared" si="0"/>
        <v>5522.027</v>
      </c>
      <c r="V14" s="57">
        <f t="shared" si="0"/>
        <v>5544.4</v>
      </c>
      <c r="W14" s="57">
        <f t="shared" si="0"/>
        <v>5198.1639999999998</v>
      </c>
      <c r="X14" s="57">
        <f t="shared" si="0"/>
        <v>4724.1769999999997</v>
      </c>
      <c r="Y14" s="57">
        <f t="shared" si="0"/>
        <v>4186.9369999999999</v>
      </c>
      <c r="Z14" s="58" t="str">
        <f t="shared" si="0"/>
        <v/>
      </c>
      <c r="AA14" s="59">
        <f>SUM(AA9:AA13)</f>
        <v>122327.86299999998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1018.9</v>
      </c>
      <c r="C25" s="67">
        <v>1060.9000000000001</v>
      </c>
      <c r="D25" s="67">
        <v>1118.9000000000001</v>
      </c>
      <c r="E25" s="67">
        <v>1174.9000000000001</v>
      </c>
      <c r="F25" s="67">
        <v>1216.9000000000001</v>
      </c>
      <c r="G25" s="67">
        <v>1319.9</v>
      </c>
      <c r="H25" s="67">
        <v>1655.9</v>
      </c>
      <c r="I25" s="67">
        <v>2707.9</v>
      </c>
      <c r="J25" s="67">
        <v>3117.9</v>
      </c>
      <c r="K25" s="67">
        <v>3250.9</v>
      </c>
      <c r="L25" s="67">
        <v>3076.9</v>
      </c>
      <c r="M25" s="67">
        <v>3083.9</v>
      </c>
      <c r="N25" s="67">
        <v>3101.9</v>
      </c>
      <c r="O25" s="67">
        <v>2989.9</v>
      </c>
      <c r="P25" s="67">
        <v>2769.9</v>
      </c>
      <c r="Q25" s="67">
        <v>2455.9</v>
      </c>
      <c r="R25" s="67">
        <v>2133.9</v>
      </c>
      <c r="S25" s="67">
        <v>1687.9</v>
      </c>
      <c r="T25" s="67">
        <v>1766.9</v>
      </c>
      <c r="U25" s="67">
        <v>2043.9</v>
      </c>
      <c r="V25" s="67">
        <v>2087.9</v>
      </c>
      <c r="W25" s="67">
        <v>1868.9</v>
      </c>
      <c r="X25" s="67">
        <v>1467.9</v>
      </c>
      <c r="Y25" s="67">
        <v>1042.9000000000001</v>
      </c>
      <c r="Z25" s="68"/>
      <c r="AA25" s="69">
        <f>SUM(B25:Z25)</f>
        <v>49221.60000000002</v>
      </c>
    </row>
    <row r="26" spans="1:27" ht="24.95" customHeight="1" x14ac:dyDescent="0.2">
      <c r="A26" s="70" t="s">
        <v>20</v>
      </c>
      <c r="B26" s="71">
        <v>1351.98</v>
      </c>
      <c r="C26" s="72">
        <v>1094.0640000000001</v>
      </c>
      <c r="D26" s="72">
        <v>944.93899999999996</v>
      </c>
      <c r="E26" s="72">
        <v>908.17399999999998</v>
      </c>
      <c r="F26" s="72">
        <v>1004.746</v>
      </c>
      <c r="G26" s="72">
        <v>1388.3630000000001</v>
      </c>
      <c r="H26" s="72">
        <v>1840.9559999999999</v>
      </c>
      <c r="I26" s="72">
        <v>1778.7660000000001</v>
      </c>
      <c r="J26" s="72">
        <v>1984.778</v>
      </c>
      <c r="K26" s="72">
        <v>1958.136</v>
      </c>
      <c r="L26" s="72">
        <v>2101.6909999999998</v>
      </c>
      <c r="M26" s="72">
        <v>2036.2629999999999</v>
      </c>
      <c r="N26" s="72">
        <v>2015.4749999999999</v>
      </c>
      <c r="O26" s="72">
        <v>1840.0440000000001</v>
      </c>
      <c r="P26" s="72">
        <v>1782.3150000000001</v>
      </c>
      <c r="Q26" s="72">
        <v>1766.6089999999999</v>
      </c>
      <c r="R26" s="72">
        <v>1734.5429999999999</v>
      </c>
      <c r="S26" s="72">
        <v>2041.742</v>
      </c>
      <c r="T26" s="72">
        <v>1933.989</v>
      </c>
      <c r="U26" s="72">
        <v>2042.127</v>
      </c>
      <c r="V26" s="72">
        <v>2074.5</v>
      </c>
      <c r="W26" s="72">
        <v>1956.2639999999999</v>
      </c>
      <c r="X26" s="72">
        <v>1926.277</v>
      </c>
      <c r="Y26" s="72">
        <v>1777.037</v>
      </c>
      <c r="Z26" s="73"/>
      <c r="AA26" s="74">
        <f>SUM(B26:Z26)</f>
        <v>41283.777999999998</v>
      </c>
    </row>
    <row r="27" spans="1:27" ht="24.95" customHeight="1" x14ac:dyDescent="0.2">
      <c r="A27" s="77" t="s">
        <v>21</v>
      </c>
      <c r="B27" s="75">
        <v>2087</v>
      </c>
      <c r="C27" s="76">
        <v>2000</v>
      </c>
      <c r="D27" s="76">
        <v>1937</v>
      </c>
      <c r="E27" s="76">
        <v>2000</v>
      </c>
      <c r="F27" s="76">
        <v>2000</v>
      </c>
      <c r="G27" s="76">
        <v>2087</v>
      </c>
      <c r="H27" s="76">
        <v>2107</v>
      </c>
      <c r="I27" s="76">
        <v>2107</v>
      </c>
      <c r="J27" s="76">
        <v>2107</v>
      </c>
      <c r="K27" s="76">
        <v>2107</v>
      </c>
      <c r="L27" s="76">
        <v>2039</v>
      </c>
      <c r="M27" s="76">
        <v>2039</v>
      </c>
      <c r="N27" s="76">
        <v>2039</v>
      </c>
      <c r="O27" s="76">
        <v>2039</v>
      </c>
      <c r="P27" s="76">
        <v>2039</v>
      </c>
      <c r="Q27" s="76">
        <v>2039</v>
      </c>
      <c r="R27" s="76">
        <v>2039</v>
      </c>
      <c r="S27" s="76">
        <v>2104</v>
      </c>
      <c r="T27" s="76">
        <v>2192</v>
      </c>
      <c r="U27" s="76">
        <v>2192</v>
      </c>
      <c r="V27" s="76">
        <v>2192</v>
      </c>
      <c r="W27" s="76">
        <v>2192</v>
      </c>
      <c r="X27" s="76">
        <v>2157</v>
      </c>
      <c r="Y27" s="76">
        <v>2187</v>
      </c>
      <c r="Z27" s="78"/>
      <c r="AA27" s="79">
        <f>SUM(B27:Z27)</f>
        <v>50028</v>
      </c>
    </row>
    <row r="28" spans="1:27" ht="30" customHeight="1" thickBot="1" x14ac:dyDescent="0.25">
      <c r="A28" s="55" t="s">
        <v>22</v>
      </c>
      <c r="B28" s="56">
        <f>IF(LEN(B$2)&gt;0,SUM(B25:B27),"")</f>
        <v>4457.88</v>
      </c>
      <c r="C28" s="57">
        <f t="shared" ref="C28:Z28" si="2">IF(LEN(C$2)&gt;0,SUM(C25:C27),"")</f>
        <v>4154.9639999999999</v>
      </c>
      <c r="D28" s="57">
        <f t="shared" si="2"/>
        <v>4000.8389999999999</v>
      </c>
      <c r="E28" s="57">
        <f t="shared" si="2"/>
        <v>4083.0740000000001</v>
      </c>
      <c r="F28" s="57">
        <f t="shared" si="2"/>
        <v>4221.6460000000006</v>
      </c>
      <c r="G28" s="57">
        <f t="shared" si="2"/>
        <v>4795.2629999999999</v>
      </c>
      <c r="H28" s="57">
        <f t="shared" si="2"/>
        <v>5603.8559999999998</v>
      </c>
      <c r="I28" s="57">
        <f t="shared" si="2"/>
        <v>6593.6660000000002</v>
      </c>
      <c r="J28" s="57">
        <f t="shared" si="2"/>
        <v>7209.6779999999999</v>
      </c>
      <c r="K28" s="57">
        <f t="shared" si="2"/>
        <v>7316.0360000000001</v>
      </c>
      <c r="L28" s="57">
        <f t="shared" si="2"/>
        <v>7217.5910000000003</v>
      </c>
      <c r="M28" s="57">
        <f t="shared" si="2"/>
        <v>7159.1630000000005</v>
      </c>
      <c r="N28" s="57">
        <f t="shared" si="2"/>
        <v>7156.375</v>
      </c>
      <c r="O28" s="57">
        <f t="shared" si="2"/>
        <v>6868.9440000000004</v>
      </c>
      <c r="P28" s="57">
        <f t="shared" si="2"/>
        <v>6591.2150000000001</v>
      </c>
      <c r="Q28" s="57">
        <f t="shared" si="2"/>
        <v>6261.509</v>
      </c>
      <c r="R28" s="57">
        <f t="shared" si="2"/>
        <v>5907.4430000000002</v>
      </c>
      <c r="S28" s="57">
        <f t="shared" si="2"/>
        <v>5833.6419999999998</v>
      </c>
      <c r="T28" s="57">
        <f t="shared" si="2"/>
        <v>5892.8890000000001</v>
      </c>
      <c r="U28" s="57">
        <f t="shared" si="2"/>
        <v>6278.027</v>
      </c>
      <c r="V28" s="57">
        <f t="shared" si="2"/>
        <v>6354.4</v>
      </c>
      <c r="W28" s="57">
        <f t="shared" si="2"/>
        <v>6017.1639999999998</v>
      </c>
      <c r="X28" s="57">
        <f t="shared" si="2"/>
        <v>5551.1769999999997</v>
      </c>
      <c r="Y28" s="57">
        <f t="shared" si="2"/>
        <v>5006.9369999999999</v>
      </c>
      <c r="Z28" s="58" t="str">
        <f t="shared" si="2"/>
        <v/>
      </c>
      <c r="AA28" s="59">
        <f>SUM(AA25:AA27)</f>
        <v>140533.37800000003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323</v>
      </c>
      <c r="C31" s="90">
        <v>286</v>
      </c>
      <c r="D31" s="90">
        <v>344</v>
      </c>
      <c r="E31" s="90">
        <v>320</v>
      </c>
      <c r="F31" s="90">
        <v>364</v>
      </c>
      <c r="G31" s="90">
        <v>310</v>
      </c>
      <c r="H31" s="90">
        <v>400</v>
      </c>
      <c r="I31" s="90">
        <v>336</v>
      </c>
      <c r="J31" s="90">
        <v>346</v>
      </c>
      <c r="K31" s="90">
        <v>354.83699999999999</v>
      </c>
      <c r="L31" s="90">
        <v>344</v>
      </c>
      <c r="M31" s="90">
        <v>322.678</v>
      </c>
      <c r="N31" s="90">
        <v>259</v>
      </c>
      <c r="O31" s="90">
        <v>238</v>
      </c>
      <c r="P31" s="90">
        <v>213</v>
      </c>
      <c r="Q31" s="90">
        <v>204</v>
      </c>
      <c r="R31" s="90">
        <v>274</v>
      </c>
      <c r="S31" s="90">
        <v>353</v>
      </c>
      <c r="T31" s="90">
        <v>395</v>
      </c>
      <c r="U31" s="90">
        <v>395</v>
      </c>
      <c r="V31" s="90">
        <v>400</v>
      </c>
      <c r="W31" s="90">
        <v>400</v>
      </c>
      <c r="X31" s="90">
        <v>390</v>
      </c>
      <c r="Y31" s="90">
        <v>354</v>
      </c>
      <c r="Z31" s="91"/>
      <c r="AA31" s="69">
        <f t="shared" ref="AA31:AA36" si="3">SUM(B31:Z31)</f>
        <v>7925.5149999999994</v>
      </c>
    </row>
    <row r="32" spans="1:27" ht="24.95" customHeight="1" x14ac:dyDescent="0.2">
      <c r="A32" s="92" t="s">
        <v>25</v>
      </c>
      <c r="B32" s="93">
        <v>462</v>
      </c>
      <c r="C32" s="94">
        <v>472</v>
      </c>
      <c r="D32" s="94">
        <v>477</v>
      </c>
      <c r="E32" s="94">
        <v>448</v>
      </c>
      <c r="F32" s="94">
        <v>475</v>
      </c>
      <c r="G32" s="94">
        <v>423</v>
      </c>
      <c r="H32" s="94">
        <v>338</v>
      </c>
      <c r="I32" s="94">
        <v>181</v>
      </c>
      <c r="J32" s="94">
        <v>235</v>
      </c>
      <c r="K32" s="94">
        <v>233</v>
      </c>
      <c r="L32" s="94">
        <v>253</v>
      </c>
      <c r="M32" s="94">
        <v>256</v>
      </c>
      <c r="N32" s="94">
        <v>235</v>
      </c>
      <c r="O32" s="94">
        <v>169</v>
      </c>
      <c r="P32" s="94">
        <v>149</v>
      </c>
      <c r="Q32" s="94">
        <v>160</v>
      </c>
      <c r="R32" s="94">
        <v>189</v>
      </c>
      <c r="S32" s="94">
        <v>275</v>
      </c>
      <c r="T32" s="94">
        <v>192</v>
      </c>
      <c r="U32" s="94">
        <v>226</v>
      </c>
      <c r="V32" s="94">
        <v>275</v>
      </c>
      <c r="W32" s="94">
        <v>284</v>
      </c>
      <c r="X32" s="94">
        <v>302</v>
      </c>
      <c r="Y32" s="94">
        <v>331</v>
      </c>
      <c r="Z32" s="95"/>
      <c r="AA32" s="74">
        <f t="shared" si="3"/>
        <v>7040</v>
      </c>
    </row>
    <row r="33" spans="1:27" ht="24.95" customHeight="1" x14ac:dyDescent="0.2">
      <c r="A33" s="92" t="s">
        <v>26</v>
      </c>
      <c r="B33" s="93">
        <v>418.6</v>
      </c>
      <c r="C33" s="94">
        <v>550.20000000000005</v>
      </c>
      <c r="D33" s="94">
        <v>593.1</v>
      </c>
      <c r="E33" s="94">
        <v>506.9</v>
      </c>
      <c r="F33" s="94">
        <v>447</v>
      </c>
      <c r="G33" s="94">
        <v>85</v>
      </c>
      <c r="H33" s="94">
        <v>85</v>
      </c>
      <c r="I33" s="94">
        <v>85</v>
      </c>
      <c r="J33" s="94">
        <v>85</v>
      </c>
      <c r="K33" s="94">
        <v>85</v>
      </c>
      <c r="L33" s="94">
        <v>85</v>
      </c>
      <c r="M33" s="94">
        <v>105.1</v>
      </c>
      <c r="N33" s="94">
        <v>156.80000000000001</v>
      </c>
      <c r="O33" s="94">
        <v>145.30000000000001</v>
      </c>
      <c r="P33" s="94">
        <v>124.1</v>
      </c>
      <c r="Q33" s="94">
        <v>196.4</v>
      </c>
      <c r="R33" s="94">
        <v>440.5</v>
      </c>
      <c r="S33" s="94">
        <v>556.20000000000005</v>
      </c>
      <c r="T33" s="94">
        <v>462.9</v>
      </c>
      <c r="U33" s="94">
        <v>233.5</v>
      </c>
      <c r="V33" s="94">
        <v>269.5</v>
      </c>
      <c r="W33" s="94">
        <v>113.9</v>
      </c>
      <c r="X33" s="94">
        <v>217.1</v>
      </c>
      <c r="Y33" s="94">
        <v>248.9</v>
      </c>
      <c r="Z33" s="95"/>
      <c r="AA33" s="74">
        <f t="shared" si="3"/>
        <v>6295.9999999999991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1253.5999999999999</v>
      </c>
      <c r="C36" s="83">
        <f t="shared" ref="C36:Z36" si="4">IF(LEN(C$2)&gt;0,SUM(C31:C35),"")</f>
        <v>1358.2</v>
      </c>
      <c r="D36" s="83">
        <f t="shared" si="4"/>
        <v>1464.1</v>
      </c>
      <c r="E36" s="83">
        <f t="shared" si="4"/>
        <v>1324.9</v>
      </c>
      <c r="F36" s="83">
        <f t="shared" si="4"/>
        <v>1336</v>
      </c>
      <c r="G36" s="83">
        <f t="shared" si="4"/>
        <v>868</v>
      </c>
      <c r="H36" s="83">
        <f t="shared" si="4"/>
        <v>873</v>
      </c>
      <c r="I36" s="83">
        <f t="shared" si="4"/>
        <v>652</v>
      </c>
      <c r="J36" s="83">
        <f t="shared" si="4"/>
        <v>716</v>
      </c>
      <c r="K36" s="83">
        <f t="shared" si="4"/>
        <v>722.83699999999999</v>
      </c>
      <c r="L36" s="83">
        <f t="shared" si="4"/>
        <v>732</v>
      </c>
      <c r="M36" s="83">
        <f t="shared" si="4"/>
        <v>733.77800000000002</v>
      </c>
      <c r="N36" s="83">
        <f t="shared" si="4"/>
        <v>700.8</v>
      </c>
      <c r="O36" s="83">
        <f t="shared" si="4"/>
        <v>602.29999999999995</v>
      </c>
      <c r="P36" s="83">
        <f t="shared" si="4"/>
        <v>536.1</v>
      </c>
      <c r="Q36" s="83">
        <f t="shared" si="4"/>
        <v>610.4</v>
      </c>
      <c r="R36" s="83">
        <f t="shared" si="4"/>
        <v>953.5</v>
      </c>
      <c r="S36" s="83">
        <f t="shared" si="4"/>
        <v>1234.2</v>
      </c>
      <c r="T36" s="83">
        <f t="shared" si="4"/>
        <v>1099.9000000000001</v>
      </c>
      <c r="U36" s="83">
        <f t="shared" si="4"/>
        <v>904.5</v>
      </c>
      <c r="V36" s="83">
        <f t="shared" si="4"/>
        <v>994.5</v>
      </c>
      <c r="W36" s="83">
        <f t="shared" si="4"/>
        <v>847.9</v>
      </c>
      <c r="X36" s="83">
        <f t="shared" si="4"/>
        <v>959.1</v>
      </c>
      <c r="Y36" s="83">
        <f t="shared" si="4"/>
        <v>983.9</v>
      </c>
      <c r="Z36" s="84" t="str">
        <f t="shared" si="4"/>
        <v/>
      </c>
      <c r="AA36" s="85">
        <f t="shared" si="3"/>
        <v>22461.514999999999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333.6</v>
      </c>
      <c r="C41" s="94">
        <v>465.2</v>
      </c>
      <c r="D41" s="94">
        <v>508.1</v>
      </c>
      <c r="E41" s="94">
        <v>421.9</v>
      </c>
      <c r="F41" s="94">
        <v>362</v>
      </c>
      <c r="G41" s="94"/>
      <c r="H41" s="94"/>
      <c r="I41" s="94"/>
      <c r="J41" s="94"/>
      <c r="K41" s="94"/>
      <c r="L41" s="94"/>
      <c r="M41" s="94">
        <v>20.100000000000001</v>
      </c>
      <c r="N41" s="94">
        <v>71.8</v>
      </c>
      <c r="O41" s="94">
        <v>60.3</v>
      </c>
      <c r="P41" s="94">
        <v>39.1</v>
      </c>
      <c r="Q41" s="94">
        <v>111.4</v>
      </c>
      <c r="R41" s="94">
        <v>355.5</v>
      </c>
      <c r="S41" s="94">
        <v>471.2</v>
      </c>
      <c r="T41" s="94">
        <v>377.9</v>
      </c>
      <c r="U41" s="94">
        <v>148.5</v>
      </c>
      <c r="V41" s="94">
        <v>184.5</v>
      </c>
      <c r="W41" s="94">
        <v>28.9</v>
      </c>
      <c r="X41" s="94">
        <v>132.1</v>
      </c>
      <c r="Y41" s="94">
        <v>163.9</v>
      </c>
      <c r="Z41" s="95"/>
      <c r="AA41" s="74">
        <f t="shared" si="5"/>
        <v>4256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333.6</v>
      </c>
      <c r="C44" s="83">
        <f t="shared" ref="C44:Z44" si="6">IF(LEN(C$2)&gt;0,SUM(C39:C43),"")</f>
        <v>465.2</v>
      </c>
      <c r="D44" s="83">
        <f t="shared" si="6"/>
        <v>508.1</v>
      </c>
      <c r="E44" s="83">
        <f t="shared" si="6"/>
        <v>421.9</v>
      </c>
      <c r="F44" s="83">
        <f t="shared" si="6"/>
        <v>362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20.100000000000001</v>
      </c>
      <c r="N44" s="83">
        <f t="shared" si="6"/>
        <v>71.8</v>
      </c>
      <c r="O44" s="83">
        <f t="shared" si="6"/>
        <v>60.3</v>
      </c>
      <c r="P44" s="83">
        <f t="shared" si="6"/>
        <v>39.1</v>
      </c>
      <c r="Q44" s="83">
        <f t="shared" si="6"/>
        <v>111.4</v>
      </c>
      <c r="R44" s="83">
        <f t="shared" si="6"/>
        <v>355.5</v>
      </c>
      <c r="S44" s="83">
        <f t="shared" si="6"/>
        <v>471.2</v>
      </c>
      <c r="T44" s="83">
        <f t="shared" si="6"/>
        <v>377.9</v>
      </c>
      <c r="U44" s="83">
        <f t="shared" si="6"/>
        <v>148.5</v>
      </c>
      <c r="V44" s="83">
        <f t="shared" si="6"/>
        <v>184.5</v>
      </c>
      <c r="W44" s="83">
        <f t="shared" si="6"/>
        <v>28.9</v>
      </c>
      <c r="X44" s="83">
        <f t="shared" si="6"/>
        <v>132.1</v>
      </c>
      <c r="Y44" s="83">
        <f t="shared" si="6"/>
        <v>163.9</v>
      </c>
      <c r="Z44" s="84" t="str">
        <f t="shared" si="6"/>
        <v/>
      </c>
      <c r="AA44" s="85">
        <f t="shared" si="5"/>
        <v>4256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4791.4799999999996</v>
      </c>
      <c r="C47" s="83">
        <f t="shared" ref="C47:Z47" si="8">IF(LEN(C$2)&gt;0,C14+C22+C36,"")</f>
        <v>4620.1639999999998</v>
      </c>
      <c r="D47" s="83">
        <f t="shared" si="8"/>
        <v>4508.9390000000003</v>
      </c>
      <c r="E47" s="83">
        <f t="shared" si="8"/>
        <v>4504.9740000000002</v>
      </c>
      <c r="F47" s="83">
        <f t="shared" si="8"/>
        <v>4583.6460000000006</v>
      </c>
      <c r="G47" s="83">
        <f t="shared" si="8"/>
        <v>4795.2630000000008</v>
      </c>
      <c r="H47" s="83">
        <f t="shared" si="8"/>
        <v>5603.8559999999998</v>
      </c>
      <c r="I47" s="83">
        <f t="shared" si="8"/>
        <v>6593.6660000000011</v>
      </c>
      <c r="J47" s="83">
        <f t="shared" si="8"/>
        <v>7209.6779999999999</v>
      </c>
      <c r="K47" s="83">
        <f t="shared" si="8"/>
        <v>7316.0360000000001</v>
      </c>
      <c r="L47" s="83">
        <f t="shared" si="8"/>
        <v>7217.5910000000003</v>
      </c>
      <c r="M47" s="83">
        <f t="shared" si="8"/>
        <v>7179.2630000000008</v>
      </c>
      <c r="N47" s="83">
        <f t="shared" si="8"/>
        <v>7228.1750000000002</v>
      </c>
      <c r="O47" s="83">
        <f t="shared" si="8"/>
        <v>6929.2440000000006</v>
      </c>
      <c r="P47" s="83">
        <f t="shared" si="8"/>
        <v>6630.3149999999987</v>
      </c>
      <c r="Q47" s="83">
        <f t="shared" si="8"/>
        <v>6372.9089999999978</v>
      </c>
      <c r="R47" s="83">
        <f t="shared" si="8"/>
        <v>6262.9430000000011</v>
      </c>
      <c r="S47" s="83">
        <f t="shared" si="8"/>
        <v>6304.8419999999996</v>
      </c>
      <c r="T47" s="83">
        <f t="shared" si="8"/>
        <v>6270.7889999999989</v>
      </c>
      <c r="U47" s="83">
        <f t="shared" si="8"/>
        <v>6426.527</v>
      </c>
      <c r="V47" s="83">
        <f t="shared" si="8"/>
        <v>6538.9</v>
      </c>
      <c r="W47" s="83">
        <f t="shared" si="8"/>
        <v>6046.0639999999994</v>
      </c>
      <c r="X47" s="83">
        <f t="shared" si="8"/>
        <v>5683.277</v>
      </c>
      <c r="Y47" s="83">
        <f t="shared" si="8"/>
        <v>5170.8369999999995</v>
      </c>
      <c r="Z47" s="84" t="str">
        <f t="shared" si="8"/>
        <v/>
      </c>
      <c r="AA47" s="100">
        <f>SUM(B47:Z47)</f>
        <v>144789.37800000003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4791.4470000000019</v>
      </c>
      <c r="C4" s="18">
        <v>4620.116</v>
      </c>
      <c r="D4" s="18">
        <v>4508.9359999999988</v>
      </c>
      <c r="E4" s="18">
        <v>4505.0169999999989</v>
      </c>
      <c r="F4" s="18">
        <v>4583.6350000000002</v>
      </c>
      <c r="G4" s="18">
        <v>4795.2490000000016</v>
      </c>
      <c r="H4" s="18">
        <v>5603.8220000000001</v>
      </c>
      <c r="I4" s="18">
        <v>6593.6549999999997</v>
      </c>
      <c r="J4" s="18">
        <v>7209.6679999999988</v>
      </c>
      <c r="K4" s="18">
        <v>7316.0210000000006</v>
      </c>
      <c r="L4" s="18">
        <v>7217.6390000000001</v>
      </c>
      <c r="M4" s="18">
        <v>7179.2619999999997</v>
      </c>
      <c r="N4" s="18">
        <v>7228.2249999999995</v>
      </c>
      <c r="O4" s="18">
        <v>6929.2819999999992</v>
      </c>
      <c r="P4" s="18">
        <v>6630.284999999998</v>
      </c>
      <c r="Q4" s="18">
        <v>6372.9490000000005</v>
      </c>
      <c r="R4" s="18">
        <v>6262.9510000000018</v>
      </c>
      <c r="S4" s="18">
        <v>6304.8280000000004</v>
      </c>
      <c r="T4" s="18">
        <v>6270.7999999999993</v>
      </c>
      <c r="U4" s="18">
        <v>6426.5640000000021</v>
      </c>
      <c r="V4" s="18">
        <v>6538.8749999999991</v>
      </c>
      <c r="W4" s="18">
        <v>6046.0560000000005</v>
      </c>
      <c r="X4" s="18">
        <v>5683.2720000000008</v>
      </c>
      <c r="Y4" s="18">
        <v>5170.7940000000008</v>
      </c>
      <c r="Z4" s="19"/>
      <c r="AA4" s="20">
        <f>SUM(B4:Z4)</f>
        <v>144789.348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64.930000000000007</v>
      </c>
      <c r="C7" s="28">
        <v>59.88</v>
      </c>
      <c r="D7" s="28">
        <v>58.03</v>
      </c>
      <c r="E7" s="28">
        <v>54.62</v>
      </c>
      <c r="F7" s="28">
        <v>55.94</v>
      </c>
      <c r="G7" s="28">
        <v>61.08</v>
      </c>
      <c r="H7" s="28">
        <v>80.510000000000005</v>
      </c>
      <c r="I7" s="28">
        <v>80.510000000000005</v>
      </c>
      <c r="J7" s="28">
        <v>86.97</v>
      </c>
      <c r="K7" s="28">
        <v>84.61</v>
      </c>
      <c r="L7" s="28">
        <v>92.09</v>
      </c>
      <c r="M7" s="28">
        <v>89.77</v>
      </c>
      <c r="N7" s="28">
        <v>84.88</v>
      </c>
      <c r="O7" s="28">
        <v>77.14</v>
      </c>
      <c r="P7" s="28">
        <v>76.2</v>
      </c>
      <c r="Q7" s="28">
        <v>81.73</v>
      </c>
      <c r="R7" s="28">
        <v>89.06</v>
      </c>
      <c r="S7" s="28">
        <v>94.97</v>
      </c>
      <c r="T7" s="28">
        <v>95.03</v>
      </c>
      <c r="U7" s="28">
        <v>100.47</v>
      </c>
      <c r="V7" s="28">
        <v>104.13</v>
      </c>
      <c r="W7" s="28">
        <v>97.85</v>
      </c>
      <c r="X7" s="28">
        <v>93.29</v>
      </c>
      <c r="Y7" s="28">
        <v>86.33</v>
      </c>
      <c r="Z7" s="29"/>
      <c r="AA7" s="30">
        <v>81.250833333333333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910.88099999999997</v>
      </c>
      <c r="C17" s="67">
        <v>915.03899999999999</v>
      </c>
      <c r="D17" s="67">
        <v>920.04600000000005</v>
      </c>
      <c r="E17" s="67">
        <v>917.04200000000003</v>
      </c>
      <c r="F17" s="67">
        <v>903.04399999999998</v>
      </c>
      <c r="G17" s="67">
        <v>895.04100000000005</v>
      </c>
      <c r="H17" s="67">
        <v>886.26700000000005</v>
      </c>
      <c r="I17" s="67">
        <v>907.71400000000006</v>
      </c>
      <c r="J17" s="67">
        <v>872.48500000000001</v>
      </c>
      <c r="K17" s="67">
        <v>841.48500000000001</v>
      </c>
      <c r="L17" s="67">
        <v>780.48599999999999</v>
      </c>
      <c r="M17" s="67">
        <v>756.48699999999997</v>
      </c>
      <c r="N17" s="67">
        <v>760.62</v>
      </c>
      <c r="O17" s="67">
        <v>763.61599999999999</v>
      </c>
      <c r="P17" s="67">
        <v>749.61900000000003</v>
      </c>
      <c r="Q17" s="67">
        <v>752.61900000000003</v>
      </c>
      <c r="R17" s="67">
        <v>765.47299999999996</v>
      </c>
      <c r="S17" s="67">
        <v>780.30799999999999</v>
      </c>
      <c r="T17" s="67">
        <v>789.89499999999998</v>
      </c>
      <c r="U17" s="67">
        <v>792.44600000000003</v>
      </c>
      <c r="V17" s="67">
        <v>790.44499999999994</v>
      </c>
      <c r="W17" s="67">
        <v>773.44799999999998</v>
      </c>
      <c r="X17" s="67">
        <v>907.447</v>
      </c>
      <c r="Y17" s="67">
        <v>929.678</v>
      </c>
      <c r="Z17" s="68"/>
      <c r="AA17" s="69">
        <f>SUM(B17:Z17)</f>
        <v>20061.631000000001</v>
      </c>
    </row>
    <row r="18" spans="1:27" ht="24.95" customHeight="1" x14ac:dyDescent="0.2">
      <c r="A18" s="70" t="s">
        <v>13</v>
      </c>
      <c r="B18" s="71">
        <v>996.63300000000004</v>
      </c>
      <c r="C18" s="72">
        <v>969.37800000000016</v>
      </c>
      <c r="D18" s="72">
        <v>956.07</v>
      </c>
      <c r="E18" s="72">
        <v>957.33900000000006</v>
      </c>
      <c r="F18" s="72">
        <v>988.25400000000002</v>
      </c>
      <c r="G18" s="72">
        <v>1084.596</v>
      </c>
      <c r="H18" s="72">
        <v>1251.183</v>
      </c>
      <c r="I18" s="72">
        <v>1389.9109999999996</v>
      </c>
      <c r="J18" s="72">
        <v>1473.6409999999998</v>
      </c>
      <c r="K18" s="72">
        <v>1518.2650000000001</v>
      </c>
      <c r="L18" s="72">
        <v>1551.5779999999997</v>
      </c>
      <c r="M18" s="72">
        <v>1576.2430000000002</v>
      </c>
      <c r="N18" s="72">
        <v>1577.4979999999998</v>
      </c>
      <c r="O18" s="72">
        <v>1535.2690000000002</v>
      </c>
      <c r="P18" s="72">
        <v>1468.6779999999997</v>
      </c>
      <c r="Q18" s="72">
        <v>1409.5259999999998</v>
      </c>
      <c r="R18" s="72">
        <v>1361.62</v>
      </c>
      <c r="S18" s="72">
        <v>1336.5589999999997</v>
      </c>
      <c r="T18" s="72">
        <v>1303.0250000000003</v>
      </c>
      <c r="U18" s="72">
        <v>1289.8270000000002</v>
      </c>
      <c r="V18" s="72">
        <v>1253.5</v>
      </c>
      <c r="W18" s="72">
        <v>1157.7140000000002</v>
      </c>
      <c r="X18" s="72">
        <v>1091.316</v>
      </c>
      <c r="Y18" s="72">
        <v>1037.0680000000002</v>
      </c>
      <c r="Z18" s="73"/>
      <c r="AA18" s="74">
        <f>SUM(B18:Z18)</f>
        <v>30534.690999999999</v>
      </c>
    </row>
    <row r="19" spans="1:27" ht="24.95" customHeight="1" x14ac:dyDescent="0.2">
      <c r="A19" s="70" t="s">
        <v>14</v>
      </c>
      <c r="B19" s="75">
        <v>2729.4330000000004</v>
      </c>
      <c r="C19" s="76">
        <v>2605.1989999999996</v>
      </c>
      <c r="D19" s="76">
        <v>2504.8200000000006</v>
      </c>
      <c r="E19" s="76">
        <v>2453.636</v>
      </c>
      <c r="F19" s="76">
        <v>2513.8369999999995</v>
      </c>
      <c r="G19" s="76">
        <v>2618.7120000000009</v>
      </c>
      <c r="H19" s="76">
        <v>3044.0719999999997</v>
      </c>
      <c r="I19" s="76">
        <v>3524.2999999999997</v>
      </c>
      <c r="J19" s="76">
        <v>3956.2419999999997</v>
      </c>
      <c r="K19" s="76">
        <v>4257.8710000000001</v>
      </c>
      <c r="L19" s="76">
        <v>4507.6749999999993</v>
      </c>
      <c r="M19" s="76">
        <v>4655.5319999999992</v>
      </c>
      <c r="N19" s="76">
        <v>4679.6069999999991</v>
      </c>
      <c r="O19" s="76">
        <v>4458.3969999999999</v>
      </c>
      <c r="P19" s="76">
        <v>4230.9880000000012</v>
      </c>
      <c r="Q19" s="76">
        <v>4043.3040000000001</v>
      </c>
      <c r="R19" s="76">
        <v>3979.8580000000006</v>
      </c>
      <c r="S19" s="76">
        <v>4016.9610000000002</v>
      </c>
      <c r="T19" s="76">
        <v>3968.38</v>
      </c>
      <c r="U19" s="76">
        <v>4094.7910000000002</v>
      </c>
      <c r="V19" s="76">
        <v>4244.9299999999994</v>
      </c>
      <c r="W19" s="76">
        <v>3876.3939999999998</v>
      </c>
      <c r="X19" s="76">
        <v>3497.009</v>
      </c>
      <c r="Y19" s="76">
        <v>3073.5479999999998</v>
      </c>
      <c r="Z19" s="73"/>
      <c r="AA19" s="74">
        <f>SUM(B19:Z19)</f>
        <v>87535.495999999985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114.5</v>
      </c>
      <c r="C21" s="72">
        <v>110.5</v>
      </c>
      <c r="D21" s="72">
        <v>108</v>
      </c>
      <c r="E21" s="72">
        <v>107</v>
      </c>
      <c r="F21" s="72">
        <v>108.5</v>
      </c>
      <c r="G21" s="72">
        <v>112</v>
      </c>
      <c r="H21" s="72">
        <v>120</v>
      </c>
      <c r="I21" s="72">
        <v>124</v>
      </c>
      <c r="J21" s="72">
        <v>124</v>
      </c>
      <c r="K21" s="72">
        <v>122.5</v>
      </c>
      <c r="L21" s="72">
        <v>121</v>
      </c>
      <c r="M21" s="72">
        <v>121</v>
      </c>
      <c r="N21" s="72">
        <v>120.5</v>
      </c>
      <c r="O21" s="72">
        <v>117</v>
      </c>
      <c r="P21" s="72">
        <v>114</v>
      </c>
      <c r="Q21" s="72">
        <v>117.5</v>
      </c>
      <c r="R21" s="72">
        <v>126</v>
      </c>
      <c r="S21" s="72">
        <v>141</v>
      </c>
      <c r="T21" s="72">
        <v>149.5</v>
      </c>
      <c r="U21" s="72">
        <v>156.5</v>
      </c>
      <c r="V21" s="72">
        <v>157</v>
      </c>
      <c r="W21" s="72">
        <v>145.5</v>
      </c>
      <c r="X21" s="72">
        <v>137.5</v>
      </c>
      <c r="Y21" s="72">
        <v>126.5</v>
      </c>
      <c r="Z21" s="72"/>
      <c r="AA21" s="74">
        <f>SUM(B21:Z21)</f>
        <v>3001.5</v>
      </c>
    </row>
    <row r="22" spans="1:27" ht="30" customHeight="1" thickBot="1" x14ac:dyDescent="0.25">
      <c r="A22" s="81" t="s">
        <v>17</v>
      </c>
      <c r="B22" s="82">
        <f t="shared" ref="B22:AA22" si="1">SUM(B17:B21)</f>
        <v>4751.4470000000001</v>
      </c>
      <c r="C22" s="83">
        <f t="shared" si="1"/>
        <v>4600.116</v>
      </c>
      <c r="D22" s="83">
        <f t="shared" si="1"/>
        <v>4488.9360000000006</v>
      </c>
      <c r="E22" s="83">
        <f t="shared" si="1"/>
        <v>4435.0169999999998</v>
      </c>
      <c r="F22" s="83">
        <f t="shared" si="1"/>
        <v>4513.6349999999993</v>
      </c>
      <c r="G22" s="83">
        <f t="shared" si="1"/>
        <v>4710.3490000000011</v>
      </c>
      <c r="H22" s="83">
        <f t="shared" si="1"/>
        <v>5301.521999999999</v>
      </c>
      <c r="I22" s="83">
        <f t="shared" si="1"/>
        <v>5945.9249999999993</v>
      </c>
      <c r="J22" s="83">
        <f t="shared" si="1"/>
        <v>6426.3679999999995</v>
      </c>
      <c r="K22" s="83">
        <f t="shared" si="1"/>
        <v>6740.1210000000001</v>
      </c>
      <c r="L22" s="83">
        <f t="shared" si="1"/>
        <v>6960.7389999999996</v>
      </c>
      <c r="M22" s="83">
        <f t="shared" si="1"/>
        <v>7109.2619999999988</v>
      </c>
      <c r="N22" s="83">
        <f t="shared" si="1"/>
        <v>7138.2249999999985</v>
      </c>
      <c r="O22" s="83">
        <f t="shared" si="1"/>
        <v>6874.2820000000002</v>
      </c>
      <c r="P22" s="83">
        <f t="shared" si="1"/>
        <v>6563.2850000000008</v>
      </c>
      <c r="Q22" s="83">
        <f t="shared" si="1"/>
        <v>6322.9490000000005</v>
      </c>
      <c r="R22" s="83">
        <f t="shared" si="1"/>
        <v>6232.9510000000009</v>
      </c>
      <c r="S22" s="83">
        <f t="shared" si="1"/>
        <v>6274.8279999999995</v>
      </c>
      <c r="T22" s="83">
        <f t="shared" si="1"/>
        <v>6210.8</v>
      </c>
      <c r="U22" s="83">
        <f t="shared" si="1"/>
        <v>6333.5640000000003</v>
      </c>
      <c r="V22" s="83">
        <f t="shared" si="1"/>
        <v>6445.8749999999991</v>
      </c>
      <c r="W22" s="83">
        <f t="shared" si="1"/>
        <v>5953.0560000000005</v>
      </c>
      <c r="X22" s="83">
        <f t="shared" si="1"/>
        <v>5633.2719999999999</v>
      </c>
      <c r="Y22" s="83">
        <f t="shared" si="1"/>
        <v>5166.7939999999999</v>
      </c>
      <c r="Z22" s="84">
        <f t="shared" si="1"/>
        <v>0</v>
      </c>
      <c r="AA22" s="85">
        <f t="shared" si="1"/>
        <v>141133.31799999997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134.5</v>
      </c>
      <c r="C25" s="67">
        <v>130.5</v>
      </c>
      <c r="D25" s="67">
        <v>128</v>
      </c>
      <c r="E25" s="67">
        <v>127</v>
      </c>
      <c r="F25" s="67">
        <v>128.5</v>
      </c>
      <c r="G25" s="67">
        <v>132</v>
      </c>
      <c r="H25" s="67">
        <v>120</v>
      </c>
      <c r="I25" s="67">
        <v>124</v>
      </c>
      <c r="J25" s="67">
        <v>124</v>
      </c>
      <c r="K25" s="67">
        <v>122.5</v>
      </c>
      <c r="L25" s="67">
        <v>121</v>
      </c>
      <c r="M25" s="67">
        <v>121</v>
      </c>
      <c r="N25" s="67">
        <v>120.5</v>
      </c>
      <c r="O25" s="67">
        <v>117</v>
      </c>
      <c r="P25" s="67">
        <v>114</v>
      </c>
      <c r="Q25" s="67">
        <v>117.5</v>
      </c>
      <c r="R25" s="67">
        <v>126</v>
      </c>
      <c r="S25" s="67">
        <v>141</v>
      </c>
      <c r="T25" s="67">
        <v>149.5</v>
      </c>
      <c r="U25" s="67">
        <v>156.5</v>
      </c>
      <c r="V25" s="67">
        <v>157</v>
      </c>
      <c r="W25" s="67">
        <v>145.5</v>
      </c>
      <c r="X25" s="67">
        <v>137.5</v>
      </c>
      <c r="Y25" s="67">
        <v>126.5</v>
      </c>
      <c r="Z25" s="68"/>
      <c r="AA25" s="69">
        <f>SUM(B25:Z25)</f>
        <v>3121.5</v>
      </c>
    </row>
    <row r="26" spans="1:27" ht="24.95" customHeight="1" x14ac:dyDescent="0.2">
      <c r="A26" s="70" t="s">
        <v>20</v>
      </c>
      <c r="B26" s="71">
        <v>4656.9470000000001</v>
      </c>
      <c r="C26" s="72">
        <v>4489.616</v>
      </c>
      <c r="D26" s="72">
        <v>4380.9359999999997</v>
      </c>
      <c r="E26" s="72">
        <v>4378.0169999999998</v>
      </c>
      <c r="F26" s="72">
        <v>4455.1350000000002</v>
      </c>
      <c r="G26" s="72">
        <v>4648.3490000000002</v>
      </c>
      <c r="H26" s="72">
        <v>5268.5219999999999</v>
      </c>
      <c r="I26" s="72">
        <v>6003.4549999999999</v>
      </c>
      <c r="J26" s="72">
        <v>6509.3680000000004</v>
      </c>
      <c r="K26" s="72">
        <v>6820.6210000000001</v>
      </c>
      <c r="L26" s="72">
        <v>6909.7389999999996</v>
      </c>
      <c r="M26" s="72">
        <v>7058.2619999999997</v>
      </c>
      <c r="N26" s="72">
        <v>7107.7250000000004</v>
      </c>
      <c r="O26" s="72">
        <v>6812.2820000000002</v>
      </c>
      <c r="P26" s="72">
        <v>6516.2849999999999</v>
      </c>
      <c r="Q26" s="72">
        <v>6255.4489999999996</v>
      </c>
      <c r="R26" s="72">
        <v>6136.951</v>
      </c>
      <c r="S26" s="72">
        <v>6163.8280000000004</v>
      </c>
      <c r="T26" s="72">
        <v>6121.3</v>
      </c>
      <c r="U26" s="72">
        <v>6270.0640000000003</v>
      </c>
      <c r="V26" s="72">
        <v>6381.875</v>
      </c>
      <c r="W26" s="72">
        <v>5900.5559999999996</v>
      </c>
      <c r="X26" s="72">
        <v>5545.7719999999999</v>
      </c>
      <c r="Y26" s="72">
        <v>5044.2939999999999</v>
      </c>
      <c r="Z26" s="73"/>
      <c r="AA26" s="74">
        <f>SUM(B26:Z26)</f>
        <v>139835.348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4791.4470000000001</v>
      </c>
      <c r="C28" s="57">
        <f t="shared" si="2"/>
        <v>4620.116</v>
      </c>
      <c r="D28" s="57">
        <f t="shared" si="2"/>
        <v>4508.9359999999997</v>
      </c>
      <c r="E28" s="57">
        <f t="shared" si="2"/>
        <v>4505.0169999999998</v>
      </c>
      <c r="F28" s="57">
        <f t="shared" si="2"/>
        <v>4583.6350000000002</v>
      </c>
      <c r="G28" s="57">
        <f t="shared" si="2"/>
        <v>4780.3490000000002</v>
      </c>
      <c r="H28" s="57">
        <f t="shared" si="2"/>
        <v>5388.5219999999999</v>
      </c>
      <c r="I28" s="57">
        <f t="shared" si="2"/>
        <v>6127.4549999999999</v>
      </c>
      <c r="J28" s="57">
        <f t="shared" si="2"/>
        <v>6633.3680000000004</v>
      </c>
      <c r="K28" s="57">
        <f t="shared" si="2"/>
        <v>6943.1210000000001</v>
      </c>
      <c r="L28" s="57">
        <f t="shared" si="2"/>
        <v>7030.7389999999996</v>
      </c>
      <c r="M28" s="57">
        <f t="shared" si="2"/>
        <v>7179.2619999999997</v>
      </c>
      <c r="N28" s="57">
        <f t="shared" si="2"/>
        <v>7228.2250000000004</v>
      </c>
      <c r="O28" s="57">
        <f t="shared" si="2"/>
        <v>6929.2820000000002</v>
      </c>
      <c r="P28" s="57">
        <f t="shared" si="2"/>
        <v>6630.2849999999999</v>
      </c>
      <c r="Q28" s="57">
        <f t="shared" si="2"/>
        <v>6372.9489999999996</v>
      </c>
      <c r="R28" s="57">
        <f t="shared" si="2"/>
        <v>6262.951</v>
      </c>
      <c r="S28" s="57">
        <f t="shared" si="2"/>
        <v>6304.8280000000004</v>
      </c>
      <c r="T28" s="57">
        <f t="shared" si="2"/>
        <v>6270.8</v>
      </c>
      <c r="U28" s="57">
        <f t="shared" si="2"/>
        <v>6426.5640000000003</v>
      </c>
      <c r="V28" s="57">
        <f t="shared" si="2"/>
        <v>6538.875</v>
      </c>
      <c r="W28" s="57">
        <f t="shared" si="2"/>
        <v>6046.0559999999996</v>
      </c>
      <c r="X28" s="57">
        <f t="shared" si="2"/>
        <v>5683.2719999999999</v>
      </c>
      <c r="Y28" s="57">
        <f t="shared" si="2"/>
        <v>5170.7939999999999</v>
      </c>
      <c r="Z28" s="58">
        <f t="shared" si="2"/>
        <v>0</v>
      </c>
      <c r="AA28" s="59">
        <f t="shared" si="2"/>
        <v>142956.848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40</v>
      </c>
      <c r="C31" s="90">
        <v>20</v>
      </c>
      <c r="D31" s="90">
        <v>20</v>
      </c>
      <c r="E31" s="90">
        <v>20</v>
      </c>
      <c r="F31" s="90">
        <v>20</v>
      </c>
      <c r="G31" s="90">
        <v>20</v>
      </c>
      <c r="H31" s="90"/>
      <c r="I31" s="90">
        <v>11</v>
      </c>
      <c r="J31" s="90">
        <v>30</v>
      </c>
      <c r="K31" s="90">
        <v>30</v>
      </c>
      <c r="L31" s="90">
        <v>30</v>
      </c>
      <c r="M31" s="90">
        <v>30</v>
      </c>
      <c r="N31" s="90">
        <v>50</v>
      </c>
      <c r="O31" s="90">
        <v>50</v>
      </c>
      <c r="P31" s="90">
        <v>63</v>
      </c>
      <c r="Q31" s="90">
        <v>50</v>
      </c>
      <c r="R31" s="90">
        <v>30</v>
      </c>
      <c r="S31" s="90">
        <v>30</v>
      </c>
      <c r="T31" s="90">
        <v>5</v>
      </c>
      <c r="U31" s="90">
        <v>11</v>
      </c>
      <c r="V31" s="90">
        <v>30</v>
      </c>
      <c r="W31" s="90">
        <v>30</v>
      </c>
      <c r="X31" s="90"/>
      <c r="Y31" s="90">
        <v>4</v>
      </c>
      <c r="Z31" s="91"/>
      <c r="AA31" s="69">
        <f t="shared" ref="AA31:AA36" si="3">SUM(B31:Z31)</f>
        <v>624</v>
      </c>
    </row>
    <row r="32" spans="1:27" ht="24.95" customHeight="1" x14ac:dyDescent="0.2">
      <c r="A32" s="92" t="s">
        <v>37</v>
      </c>
      <c r="B32" s="93"/>
      <c r="C32" s="94"/>
      <c r="D32" s="94"/>
      <c r="E32" s="94">
        <v>50</v>
      </c>
      <c r="F32" s="94">
        <v>50</v>
      </c>
      <c r="G32" s="94">
        <v>50</v>
      </c>
      <c r="H32" s="94">
        <v>87</v>
      </c>
      <c r="I32" s="94">
        <v>170.53</v>
      </c>
      <c r="J32" s="94">
        <v>177</v>
      </c>
      <c r="K32" s="94">
        <v>173</v>
      </c>
      <c r="L32" s="94">
        <v>40</v>
      </c>
      <c r="M32" s="94">
        <v>40</v>
      </c>
      <c r="N32" s="94">
        <v>40</v>
      </c>
      <c r="O32" s="94">
        <v>5</v>
      </c>
      <c r="P32" s="94">
        <v>4</v>
      </c>
      <c r="Q32" s="94"/>
      <c r="R32" s="94"/>
      <c r="S32" s="94"/>
      <c r="T32" s="94">
        <v>55</v>
      </c>
      <c r="U32" s="94">
        <v>82</v>
      </c>
      <c r="V32" s="94">
        <v>63</v>
      </c>
      <c r="W32" s="94">
        <v>63</v>
      </c>
      <c r="X32" s="94">
        <v>50</v>
      </c>
      <c r="Y32" s="94"/>
      <c r="Z32" s="95"/>
      <c r="AA32" s="74">
        <f t="shared" si="3"/>
        <v>1199.53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>
        <v>14.9</v>
      </c>
      <c r="H33" s="94">
        <v>215.3</v>
      </c>
      <c r="I33" s="94">
        <v>466.2</v>
      </c>
      <c r="J33" s="94">
        <v>576.29999999999995</v>
      </c>
      <c r="K33" s="94">
        <v>372.9</v>
      </c>
      <c r="L33" s="94">
        <v>186.9</v>
      </c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1832.5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40</v>
      </c>
      <c r="C36" s="83">
        <f t="shared" ref="C36:Z36" si="4">SUM(C31:C35)</f>
        <v>20</v>
      </c>
      <c r="D36" s="83">
        <f t="shared" si="4"/>
        <v>20</v>
      </c>
      <c r="E36" s="83">
        <f t="shared" si="4"/>
        <v>70</v>
      </c>
      <c r="F36" s="83">
        <f t="shared" si="4"/>
        <v>70</v>
      </c>
      <c r="G36" s="83">
        <f t="shared" si="4"/>
        <v>84.9</v>
      </c>
      <c r="H36" s="83">
        <f t="shared" si="4"/>
        <v>302.3</v>
      </c>
      <c r="I36" s="83">
        <f t="shared" si="4"/>
        <v>647.73</v>
      </c>
      <c r="J36" s="83">
        <f t="shared" si="4"/>
        <v>783.3</v>
      </c>
      <c r="K36" s="83">
        <f t="shared" si="4"/>
        <v>575.9</v>
      </c>
      <c r="L36" s="83">
        <f t="shared" si="4"/>
        <v>256.89999999999998</v>
      </c>
      <c r="M36" s="83">
        <f t="shared" si="4"/>
        <v>70</v>
      </c>
      <c r="N36" s="83">
        <f t="shared" si="4"/>
        <v>90</v>
      </c>
      <c r="O36" s="83">
        <f t="shared" si="4"/>
        <v>55</v>
      </c>
      <c r="P36" s="83">
        <f t="shared" si="4"/>
        <v>67</v>
      </c>
      <c r="Q36" s="83">
        <f t="shared" si="4"/>
        <v>50</v>
      </c>
      <c r="R36" s="83">
        <f t="shared" si="4"/>
        <v>30</v>
      </c>
      <c r="S36" s="83">
        <f t="shared" si="4"/>
        <v>30</v>
      </c>
      <c r="T36" s="83">
        <f t="shared" si="4"/>
        <v>60</v>
      </c>
      <c r="U36" s="83">
        <f t="shared" si="4"/>
        <v>93</v>
      </c>
      <c r="V36" s="83">
        <f t="shared" si="4"/>
        <v>93</v>
      </c>
      <c r="W36" s="83">
        <f t="shared" si="4"/>
        <v>93</v>
      </c>
      <c r="X36" s="83">
        <f t="shared" si="4"/>
        <v>50</v>
      </c>
      <c r="Y36" s="83">
        <f t="shared" si="4"/>
        <v>4</v>
      </c>
      <c r="Z36" s="84">
        <f t="shared" si="4"/>
        <v>0</v>
      </c>
      <c r="AA36" s="85">
        <f t="shared" si="3"/>
        <v>3656.03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>
        <v>14.9</v>
      </c>
      <c r="H41" s="94">
        <v>215.3</v>
      </c>
      <c r="I41" s="94">
        <v>466.2</v>
      </c>
      <c r="J41" s="94">
        <v>576.29999999999995</v>
      </c>
      <c r="K41" s="94">
        <v>372.9</v>
      </c>
      <c r="L41" s="94">
        <v>186.9</v>
      </c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1832.5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14.9</v>
      </c>
      <c r="H44" s="83">
        <f t="shared" si="6"/>
        <v>215.3</v>
      </c>
      <c r="I44" s="83">
        <f t="shared" si="6"/>
        <v>466.2</v>
      </c>
      <c r="J44" s="83">
        <f t="shared" si="6"/>
        <v>576.29999999999995</v>
      </c>
      <c r="K44" s="83">
        <f t="shared" si="6"/>
        <v>372.9</v>
      </c>
      <c r="L44" s="83">
        <f t="shared" si="6"/>
        <v>186.9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1832.5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4791.4470000000001</v>
      </c>
      <c r="C47" s="83">
        <f t="shared" ref="C47:Z47" si="8">SUM(C10:C13)+C22+C36</f>
        <v>4620.116</v>
      </c>
      <c r="D47" s="83">
        <f t="shared" si="8"/>
        <v>4508.9360000000006</v>
      </c>
      <c r="E47" s="83">
        <f t="shared" si="8"/>
        <v>4505.0169999999998</v>
      </c>
      <c r="F47" s="83">
        <f t="shared" si="8"/>
        <v>4583.6349999999993</v>
      </c>
      <c r="G47" s="83">
        <f t="shared" si="8"/>
        <v>4795.2490000000007</v>
      </c>
      <c r="H47" s="83">
        <f t="shared" si="8"/>
        <v>5603.8219999999992</v>
      </c>
      <c r="I47" s="83">
        <f t="shared" si="8"/>
        <v>6593.6549999999988</v>
      </c>
      <c r="J47" s="83">
        <f t="shared" si="8"/>
        <v>7209.6679999999997</v>
      </c>
      <c r="K47" s="83">
        <f t="shared" si="8"/>
        <v>7316.0209999999997</v>
      </c>
      <c r="L47" s="83">
        <f t="shared" si="8"/>
        <v>7217.6389999999992</v>
      </c>
      <c r="M47" s="83">
        <f t="shared" si="8"/>
        <v>7179.2619999999988</v>
      </c>
      <c r="N47" s="83">
        <f t="shared" si="8"/>
        <v>7228.2249999999985</v>
      </c>
      <c r="O47" s="83">
        <f t="shared" si="8"/>
        <v>6929.2820000000002</v>
      </c>
      <c r="P47" s="83">
        <f t="shared" si="8"/>
        <v>6630.2850000000008</v>
      </c>
      <c r="Q47" s="83">
        <f t="shared" si="8"/>
        <v>6372.9490000000005</v>
      </c>
      <c r="R47" s="83">
        <f t="shared" si="8"/>
        <v>6262.9510000000009</v>
      </c>
      <c r="S47" s="83">
        <f t="shared" si="8"/>
        <v>6304.8279999999995</v>
      </c>
      <c r="T47" s="83">
        <f t="shared" si="8"/>
        <v>6270.8</v>
      </c>
      <c r="U47" s="83">
        <f t="shared" si="8"/>
        <v>6426.5640000000003</v>
      </c>
      <c r="V47" s="83">
        <f t="shared" si="8"/>
        <v>6538.8749999999991</v>
      </c>
      <c r="W47" s="83">
        <f t="shared" si="8"/>
        <v>6046.0560000000005</v>
      </c>
      <c r="X47" s="83">
        <f t="shared" si="8"/>
        <v>5683.2719999999999</v>
      </c>
      <c r="Y47" s="83">
        <f t="shared" si="8"/>
        <v>5170.7939999999999</v>
      </c>
      <c r="Z47" s="84">
        <f t="shared" si="8"/>
        <v>0</v>
      </c>
      <c r="AA47" s="100">
        <f>SUM(B47:Z47)</f>
        <v>144789.34799999997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-333.6</v>
      </c>
      <c r="C4" s="18">
        <v>-465.2</v>
      </c>
      <c r="D4" s="18">
        <v>-508.1</v>
      </c>
      <c r="E4" s="18">
        <v>-421.9</v>
      </c>
      <c r="F4" s="18">
        <v>-362</v>
      </c>
      <c r="G4" s="18">
        <v>14.9</v>
      </c>
      <c r="H4" s="18">
        <v>215.3</v>
      </c>
      <c r="I4" s="18">
        <v>466.2</v>
      </c>
      <c r="J4" s="18">
        <v>576.29999999999995</v>
      </c>
      <c r="K4" s="18">
        <v>372.9</v>
      </c>
      <c r="L4" s="18">
        <v>186.9</v>
      </c>
      <c r="M4" s="18">
        <v>-20.100000000000001</v>
      </c>
      <c r="N4" s="18">
        <v>-71.8</v>
      </c>
      <c r="O4" s="18">
        <v>-60.3</v>
      </c>
      <c r="P4" s="18">
        <v>-39.1</v>
      </c>
      <c r="Q4" s="18">
        <v>-111.4</v>
      </c>
      <c r="R4" s="18">
        <v>-355.5</v>
      </c>
      <c r="S4" s="18">
        <v>-471.2</v>
      </c>
      <c r="T4" s="18">
        <v>-377.9</v>
      </c>
      <c r="U4" s="18">
        <v>-148.5</v>
      </c>
      <c r="V4" s="18">
        <v>-184.5</v>
      </c>
      <c r="W4" s="18">
        <v>-28.9</v>
      </c>
      <c r="X4" s="18">
        <v>-132.1</v>
      </c>
      <c r="Y4" s="18">
        <v>-163.9</v>
      </c>
      <c r="Z4" s="19"/>
      <c r="AA4" s="107">
        <f>SUM(B4:Z4)</f>
        <v>-2423.5000000000005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64.930000000000007</v>
      </c>
      <c r="C7" s="113">
        <v>59.88</v>
      </c>
      <c r="D7" s="113">
        <v>58.03</v>
      </c>
      <c r="E7" s="113">
        <v>54.62</v>
      </c>
      <c r="F7" s="113">
        <v>55.94</v>
      </c>
      <c r="G7" s="113">
        <v>61.08</v>
      </c>
      <c r="H7" s="113">
        <v>80.510000000000005</v>
      </c>
      <c r="I7" s="113">
        <v>80.510000000000005</v>
      </c>
      <c r="J7" s="113">
        <v>86.97</v>
      </c>
      <c r="K7" s="113">
        <v>84.61</v>
      </c>
      <c r="L7" s="113">
        <v>92.09</v>
      </c>
      <c r="M7" s="113">
        <v>89.77</v>
      </c>
      <c r="N7" s="113">
        <v>84.88</v>
      </c>
      <c r="O7" s="113">
        <v>77.14</v>
      </c>
      <c r="P7" s="113">
        <v>76.2</v>
      </c>
      <c r="Q7" s="113">
        <v>81.73</v>
      </c>
      <c r="R7" s="113">
        <v>89.06</v>
      </c>
      <c r="S7" s="113">
        <v>94.97</v>
      </c>
      <c r="T7" s="113">
        <v>95.03</v>
      </c>
      <c r="U7" s="113">
        <v>100.47</v>
      </c>
      <c r="V7" s="113">
        <v>104.13</v>
      </c>
      <c r="W7" s="113">
        <v>97.85</v>
      </c>
      <c r="X7" s="113">
        <v>93.29</v>
      </c>
      <c r="Y7" s="113">
        <v>86.33</v>
      </c>
      <c r="Z7" s="114"/>
      <c r="AA7" s="115">
        <v>81.250833333333333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333.6</v>
      </c>
      <c r="C13" s="125">
        <v>465.2</v>
      </c>
      <c r="D13" s="125">
        <v>508.1</v>
      </c>
      <c r="E13" s="125">
        <v>421.9</v>
      </c>
      <c r="F13" s="125">
        <v>362</v>
      </c>
      <c r="G13" s="125"/>
      <c r="H13" s="125"/>
      <c r="I13" s="125"/>
      <c r="J13" s="125"/>
      <c r="K13" s="125"/>
      <c r="L13" s="125"/>
      <c r="M13" s="125">
        <v>20.100000000000001</v>
      </c>
      <c r="N13" s="125">
        <v>71.8</v>
      </c>
      <c r="O13" s="125">
        <v>60.3</v>
      </c>
      <c r="P13" s="125">
        <v>39.1</v>
      </c>
      <c r="Q13" s="125">
        <v>111.4</v>
      </c>
      <c r="R13" s="125">
        <v>355.5</v>
      </c>
      <c r="S13" s="125">
        <v>471.2</v>
      </c>
      <c r="T13" s="125">
        <v>377.9</v>
      </c>
      <c r="U13" s="125">
        <v>148.5</v>
      </c>
      <c r="V13" s="125">
        <v>184.5</v>
      </c>
      <c r="W13" s="125">
        <v>28.9</v>
      </c>
      <c r="X13" s="125">
        <v>132.1</v>
      </c>
      <c r="Y13" s="126">
        <v>163.9</v>
      </c>
      <c r="Z13" s="127"/>
      <c r="AA13" s="128">
        <f t="shared" si="0"/>
        <v>4256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333.6</v>
      </c>
      <c r="C16" s="131">
        <f t="shared" ref="C16:Z16" si="1">IF(LEN(C$2)&gt;0,SUM(C11:C15),"")</f>
        <v>465.2</v>
      </c>
      <c r="D16" s="131">
        <f t="shared" si="1"/>
        <v>508.1</v>
      </c>
      <c r="E16" s="131">
        <f t="shared" si="1"/>
        <v>421.9</v>
      </c>
      <c r="F16" s="131">
        <f t="shared" si="1"/>
        <v>362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20.100000000000001</v>
      </c>
      <c r="N16" s="131">
        <f t="shared" si="1"/>
        <v>71.8</v>
      </c>
      <c r="O16" s="131">
        <f t="shared" si="1"/>
        <v>60.3</v>
      </c>
      <c r="P16" s="131">
        <f t="shared" si="1"/>
        <v>39.1</v>
      </c>
      <c r="Q16" s="131">
        <f t="shared" si="1"/>
        <v>111.4</v>
      </c>
      <c r="R16" s="131">
        <f t="shared" si="1"/>
        <v>355.5</v>
      </c>
      <c r="S16" s="131">
        <f t="shared" si="1"/>
        <v>471.2</v>
      </c>
      <c r="T16" s="131">
        <f t="shared" si="1"/>
        <v>377.9</v>
      </c>
      <c r="U16" s="131">
        <f t="shared" si="1"/>
        <v>148.5</v>
      </c>
      <c r="V16" s="131">
        <f t="shared" si="1"/>
        <v>184.5</v>
      </c>
      <c r="W16" s="131">
        <f t="shared" si="1"/>
        <v>28.9</v>
      </c>
      <c r="X16" s="131">
        <f t="shared" si="1"/>
        <v>132.1</v>
      </c>
      <c r="Y16" s="131">
        <f t="shared" si="1"/>
        <v>163.9</v>
      </c>
      <c r="Z16" s="132" t="str">
        <f t="shared" si="1"/>
        <v/>
      </c>
      <c r="AA16" s="85">
        <f t="shared" si="0"/>
        <v>4256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>
        <v>14.9</v>
      </c>
      <c r="H21" s="125">
        <v>215.3</v>
      </c>
      <c r="I21" s="125">
        <v>466.2</v>
      </c>
      <c r="J21" s="125">
        <v>576.29999999999995</v>
      </c>
      <c r="K21" s="125">
        <v>372.9</v>
      </c>
      <c r="L21" s="125">
        <v>186.9</v>
      </c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1832.5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14.9</v>
      </c>
      <c r="H24" s="131">
        <f t="shared" si="3"/>
        <v>215.3</v>
      </c>
      <c r="I24" s="131">
        <f t="shared" si="3"/>
        <v>466.2</v>
      </c>
      <c r="J24" s="131">
        <f t="shared" si="3"/>
        <v>576.29999999999995</v>
      </c>
      <c r="K24" s="131">
        <f t="shared" si="3"/>
        <v>372.9</v>
      </c>
      <c r="L24" s="131">
        <f t="shared" si="3"/>
        <v>186.9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1832.5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2021-05-26T11:06:32Z</dcterms:created>
  <dcterms:modified xsi:type="dcterms:W3CDTF">2021-05-26T11:06:32Z</dcterms:modified>
</cp:coreProperties>
</file>