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[1]SPOT_Orders_OverView_01!$A$47:$A$80</definedName>
    <definedName name="MKT_OVW_PARTICIPANTS_S">[1]SPOT_Orders_OverView_01!$A$5:$A$43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<sst xmlns="http://schemas.openxmlformats.org/spreadsheetml/2006/main" count="109" uniqueCount="48">
  <si>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25/05/2021 14:11:02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</si>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</sst>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546</c:v>
                </c:pt>
                <c:pt idx="8">
                  <c:v>637.98900000000003</c:v>
                </c:pt>
                <c:pt idx="9">
                  <c:v>501.74900000000002</c:v>
                </c:pt>
                <c:pt idx="10">
                  <c:v>546</c:v>
                </c:pt>
                <c:pt idx="11">
                  <c:v>501</c:v>
                </c:pt>
                <c:pt idx="12">
                  <c:v>501</c:v>
                </c:pt>
                <c:pt idx="13">
                  <c:v>501</c:v>
                </c:pt>
                <c:pt idx="14">
                  <c:v>501</c:v>
                </c:pt>
                <c:pt idx="15">
                  <c:v>501</c:v>
                </c:pt>
                <c:pt idx="16">
                  <c:v>501</c:v>
                </c:pt>
                <c:pt idx="17">
                  <c:v>656</c:v>
                </c:pt>
                <c:pt idx="18">
                  <c:v>549.55399999999997</c:v>
                </c:pt>
                <c:pt idx="19">
                  <c:v>648.76400000000001</c:v>
                </c:pt>
                <c:pt idx="20">
                  <c:v>656</c:v>
                </c:pt>
                <c:pt idx="21">
                  <c:v>595.71699999999998</c:v>
                </c:pt>
                <c:pt idx="22">
                  <c:v>501</c:v>
                </c:pt>
                <c:pt idx="23">
                  <c:v>501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2607.9</c:v>
                </c:pt>
                <c:pt idx="1">
                  <c:v>2338.9</c:v>
                </c:pt>
                <c:pt idx="2">
                  <c:v>2307.7160000000003</c:v>
                </c:pt>
                <c:pt idx="3">
                  <c:v>2231.9</c:v>
                </c:pt>
                <c:pt idx="4">
                  <c:v>2328.8000000000002</c:v>
                </c:pt>
                <c:pt idx="5">
                  <c:v>2342.9</c:v>
                </c:pt>
                <c:pt idx="6">
                  <c:v>2846.3159999999998</c:v>
                </c:pt>
                <c:pt idx="7">
                  <c:v>2892.192</c:v>
                </c:pt>
                <c:pt idx="8">
                  <c:v>2897.172</c:v>
                </c:pt>
                <c:pt idx="9">
                  <c:v>2869.68</c:v>
                </c:pt>
                <c:pt idx="10">
                  <c:v>2770.9929999999999</c:v>
                </c:pt>
                <c:pt idx="11">
                  <c:v>2738.5140000000001</c:v>
                </c:pt>
                <c:pt idx="12">
                  <c:v>2721.1030000000001</c:v>
                </c:pt>
                <c:pt idx="13">
                  <c:v>2664.8049999999998</c:v>
                </c:pt>
                <c:pt idx="14">
                  <c:v>2667.183</c:v>
                </c:pt>
                <c:pt idx="15">
                  <c:v>2717.2709999999997</c:v>
                </c:pt>
                <c:pt idx="16">
                  <c:v>2740.4560000000001</c:v>
                </c:pt>
                <c:pt idx="17">
                  <c:v>2890.134</c:v>
                </c:pt>
                <c:pt idx="18">
                  <c:v>2890.4679999999998</c:v>
                </c:pt>
                <c:pt idx="19">
                  <c:v>2915.9009999999998</c:v>
                </c:pt>
                <c:pt idx="20">
                  <c:v>2940.2290000000003</c:v>
                </c:pt>
                <c:pt idx="21">
                  <c:v>2931.8440000000001</c:v>
                </c:pt>
                <c:pt idx="22">
                  <c:v>2913.94</c:v>
                </c:pt>
                <c:pt idx="23">
                  <c:v>3018.3820000000001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1034.2</c:v>
                </c:pt>
                <c:pt idx="1">
                  <c:v>1208.2</c:v>
                </c:pt>
                <c:pt idx="2">
                  <c:v>1307.8</c:v>
                </c:pt>
                <c:pt idx="3">
                  <c:v>1382.2</c:v>
                </c:pt>
                <c:pt idx="4">
                  <c:v>1200.5</c:v>
                </c:pt>
                <c:pt idx="5">
                  <c:v>985.8</c:v>
                </c:pt>
                <c:pt idx="6">
                  <c:v>865</c:v>
                </c:pt>
                <c:pt idx="7">
                  <c:v>731</c:v>
                </c:pt>
                <c:pt idx="8">
                  <c:v>648</c:v>
                </c:pt>
                <c:pt idx="9">
                  <c:v>659</c:v>
                </c:pt>
                <c:pt idx="10">
                  <c:v>777</c:v>
                </c:pt>
                <c:pt idx="11">
                  <c:v>812.8</c:v>
                </c:pt>
                <c:pt idx="12">
                  <c:v>758.57100000000003</c:v>
                </c:pt>
                <c:pt idx="13">
                  <c:v>636.69399999999996</c:v>
                </c:pt>
                <c:pt idx="14">
                  <c:v>591</c:v>
                </c:pt>
                <c:pt idx="15">
                  <c:v>656.29600000000005</c:v>
                </c:pt>
                <c:pt idx="16">
                  <c:v>927.2</c:v>
                </c:pt>
                <c:pt idx="17">
                  <c:v>1166.0999999999999</c:v>
                </c:pt>
                <c:pt idx="18">
                  <c:v>1178.8</c:v>
                </c:pt>
                <c:pt idx="19">
                  <c:v>979.7</c:v>
                </c:pt>
                <c:pt idx="20">
                  <c:v>929.9</c:v>
                </c:pt>
                <c:pt idx="21">
                  <c:v>937.8</c:v>
                </c:pt>
                <c:pt idx="22">
                  <c:v>963.2</c:v>
                </c:pt>
                <c:pt idx="23">
                  <c:v>878.7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547.62</c:v>
                </c:pt>
                <c:pt idx="1">
                  <c:v>560.178</c:v>
                </c:pt>
                <c:pt idx="2">
                  <c:v>586.55200000000013</c:v>
                </c:pt>
                <c:pt idx="3">
                  <c:v>616.82300000000009</c:v>
                </c:pt>
                <c:pt idx="4">
                  <c:v>647.59300000000007</c:v>
                </c:pt>
                <c:pt idx="5">
                  <c:v>740.13800000000015</c:v>
                </c:pt>
                <c:pt idx="6">
                  <c:v>1059.7689999999998</c:v>
                </c:pt>
                <c:pt idx="7">
                  <c:v>1566.2330000000002</c:v>
                </c:pt>
                <c:pt idx="8">
                  <c:v>2081.348</c:v>
                </c:pt>
                <c:pt idx="9">
                  <c:v>2509.3990000000003</c:v>
                </c:pt>
                <c:pt idx="10">
                  <c:v>2816.364</c:v>
                </c:pt>
                <c:pt idx="11">
                  <c:v>2991.6120000000001</c:v>
                </c:pt>
                <c:pt idx="12">
                  <c:v>3084.163</c:v>
                </c:pt>
                <c:pt idx="13">
                  <c:v>3046.4050000000007</c:v>
                </c:pt>
                <c:pt idx="14">
                  <c:v>2828.0519999999997</c:v>
                </c:pt>
                <c:pt idx="15">
                  <c:v>2482.0349999999999</c:v>
                </c:pt>
                <c:pt idx="16">
                  <c:v>2041.6549999999995</c:v>
                </c:pt>
                <c:pt idx="17">
                  <c:v>1497.8430000000001</c:v>
                </c:pt>
                <c:pt idx="18">
                  <c:v>968.15599999999995</c:v>
                </c:pt>
                <c:pt idx="19">
                  <c:v>708.83699999999999</c:v>
                </c:pt>
                <c:pt idx="20">
                  <c:v>690.39499999999998</c:v>
                </c:pt>
                <c:pt idx="21">
                  <c:v>714.88800000000003</c:v>
                </c:pt>
                <c:pt idx="22">
                  <c:v>737.83299999999997</c:v>
                </c:pt>
                <c:pt idx="23">
                  <c:v>757.8159999999998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</c:v>
                </c:pt>
                <c:pt idx="1">
                  <c:v>37</c:v>
                </c:pt>
                <c:pt idx="2">
                  <c:v>37</c:v>
                </c:pt>
                <c:pt idx="3">
                  <c:v>37</c:v>
                </c:pt>
                <c:pt idx="4">
                  <c:v>38</c:v>
                </c:pt>
                <c:pt idx="5">
                  <c:v>123</c:v>
                </c:pt>
                <c:pt idx="6">
                  <c:v>153</c:v>
                </c:pt>
                <c:pt idx="7">
                  <c:v>858</c:v>
                </c:pt>
                <c:pt idx="8">
                  <c:v>841</c:v>
                </c:pt>
                <c:pt idx="9">
                  <c:v>591</c:v>
                </c:pt>
                <c:pt idx="10">
                  <c:v>206</c:v>
                </c:pt>
                <c:pt idx="11">
                  <c:v>101</c:v>
                </c:pt>
                <c:pt idx="12">
                  <c:v>156</c:v>
                </c:pt>
                <c:pt idx="13">
                  <c:v>93</c:v>
                </c:pt>
                <c:pt idx="14">
                  <c:v>93</c:v>
                </c:pt>
                <c:pt idx="15">
                  <c:v>83</c:v>
                </c:pt>
                <c:pt idx="16">
                  <c:v>87</c:v>
                </c:pt>
                <c:pt idx="17">
                  <c:v>86</c:v>
                </c:pt>
                <c:pt idx="18">
                  <c:v>556</c:v>
                </c:pt>
                <c:pt idx="19">
                  <c:v>1086</c:v>
                </c:pt>
                <c:pt idx="20">
                  <c:v>1297</c:v>
                </c:pt>
                <c:pt idx="21">
                  <c:v>862</c:v>
                </c:pt>
                <c:pt idx="22">
                  <c:v>537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3668984"/>
        <c:axId val="3336693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4727.7399999999989</c:v>
                </c:pt>
                <c:pt idx="1">
                  <c:v>4645.255000000001</c:v>
                </c:pt>
                <c:pt idx="2">
                  <c:v>4740.1009999999997</c:v>
                </c:pt>
                <c:pt idx="3">
                  <c:v>4768.915</c:v>
                </c:pt>
                <c:pt idx="4">
                  <c:v>4715.9410000000007</c:v>
                </c:pt>
                <c:pt idx="5">
                  <c:v>4692.8350000000009</c:v>
                </c:pt>
                <c:pt idx="6">
                  <c:v>5425.0639999999994</c:v>
                </c:pt>
                <c:pt idx="7">
                  <c:v>6593.4529999999986</c:v>
                </c:pt>
                <c:pt idx="8">
                  <c:v>7105.5389999999989</c:v>
                </c:pt>
                <c:pt idx="9">
                  <c:v>7130.7839999999978</c:v>
                </c:pt>
                <c:pt idx="10">
                  <c:v>7116.367000000002</c:v>
                </c:pt>
                <c:pt idx="11">
                  <c:v>7144.9510000000009</c:v>
                </c:pt>
                <c:pt idx="12">
                  <c:v>7220.8309999999983</c:v>
                </c:pt>
                <c:pt idx="13">
                  <c:v>6941.8909999999996</c:v>
                </c:pt>
                <c:pt idx="14">
                  <c:v>6680.201</c:v>
                </c:pt>
                <c:pt idx="15">
                  <c:v>6439.5920000000006</c:v>
                </c:pt>
                <c:pt idx="16">
                  <c:v>6297.3409999999994</c:v>
                </c:pt>
                <c:pt idx="17">
                  <c:v>6296.0369999999984</c:v>
                </c:pt>
                <c:pt idx="18">
                  <c:v>6142.9979999999996</c:v>
                </c:pt>
                <c:pt idx="19">
                  <c:v>6339.1990000000005</c:v>
                </c:pt>
                <c:pt idx="20">
                  <c:v>6513.5460000000012</c:v>
                </c:pt>
                <c:pt idx="21">
                  <c:v>6042.2210000000005</c:v>
                </c:pt>
                <c:pt idx="22">
                  <c:v>5652.9719999999998</c:v>
                </c:pt>
                <c:pt idx="23">
                  <c:v>5192.9120000000003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668984"/>
        <c:axId val="3336693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72.13</c:v>
                </c:pt>
                <c:pt idx="1">
                  <c:v>62</c:v>
                </c:pt>
                <c:pt idx="2">
                  <c:v>61.23</c:v>
                </c:pt>
                <c:pt idx="3">
                  <c:v>61.2</c:v>
                </c:pt>
                <c:pt idx="4">
                  <c:v>61.23</c:v>
                </c:pt>
                <c:pt idx="5">
                  <c:v>66.87</c:v>
                </c:pt>
                <c:pt idx="6">
                  <c:v>85.91</c:v>
                </c:pt>
                <c:pt idx="7">
                  <c:v>91.08</c:v>
                </c:pt>
                <c:pt idx="8">
                  <c:v>94.34</c:v>
                </c:pt>
                <c:pt idx="9">
                  <c:v>90.61</c:v>
                </c:pt>
                <c:pt idx="10">
                  <c:v>92.46</c:v>
                </c:pt>
                <c:pt idx="11">
                  <c:v>87.43</c:v>
                </c:pt>
                <c:pt idx="12">
                  <c:v>83.88</c:v>
                </c:pt>
                <c:pt idx="13">
                  <c:v>76.7</c:v>
                </c:pt>
                <c:pt idx="14">
                  <c:v>75.739999999999995</c:v>
                </c:pt>
                <c:pt idx="15">
                  <c:v>82.31</c:v>
                </c:pt>
                <c:pt idx="16">
                  <c:v>86.92</c:v>
                </c:pt>
                <c:pt idx="17">
                  <c:v>94.5</c:v>
                </c:pt>
                <c:pt idx="18">
                  <c:v>94.34</c:v>
                </c:pt>
                <c:pt idx="19">
                  <c:v>94.34</c:v>
                </c:pt>
                <c:pt idx="20">
                  <c:v>96.77</c:v>
                </c:pt>
                <c:pt idx="21">
                  <c:v>94.34</c:v>
                </c:pt>
                <c:pt idx="22">
                  <c:v>88.73</c:v>
                </c:pt>
                <c:pt idx="23">
                  <c:v>82.94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670160"/>
        <c:axId val="333669768"/>
      </c:lineChart>
      <c:catAx>
        <c:axId val="3336689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669376"/>
        <c:crosses val="autoZero"/>
        <c:auto val="1"/>
        <c:lblAlgn val="ctr"/>
        <c:lblOffset val="100"/>
        <c:noMultiLvlLbl val="0"/>
      </c:catAx>
      <c:valAx>
        <c:axId val="33366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668984"/>
        <c:crosses val="autoZero"/>
        <c:crossBetween val="between"/>
      </c:valAx>
      <c:valAx>
        <c:axId val="3336697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670160"/>
        <c:crosses val="max"/>
        <c:crossBetween val="between"/>
      </c:valAx>
      <c:catAx>
        <c:axId val="3336701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6697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44342</v>
          </cell>
        </row>
        <row r="5">
          <cell r="C5" t="str">
            <v>DAM</v>
          </cell>
        </row>
        <row r="26">
          <cell r="C26">
            <v>12852.772999999999</v>
          </cell>
        </row>
        <row r="27">
          <cell r="C27">
            <v>65184.699000000022</v>
          </cell>
        </row>
        <row r="28">
          <cell r="C28">
            <v>8032</v>
          </cell>
        </row>
        <row r="29">
          <cell r="C29">
            <v>22215.461000000003</v>
          </cell>
        </row>
        <row r="30">
          <cell r="C30">
            <v>36281.706999999995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19984.027999999998</v>
          </cell>
        </row>
        <row r="39">
          <cell r="C39">
            <v>30489.606999999996</v>
          </cell>
        </row>
        <row r="40">
          <cell r="C40">
            <v>86446.676999999996</v>
          </cell>
        </row>
        <row r="41">
          <cell r="C41">
            <v>870.37400000000002</v>
          </cell>
        </row>
        <row r="42">
          <cell r="C42">
            <v>3528</v>
          </cell>
        </row>
        <row r="43">
          <cell r="C43">
            <v>3248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72.13</v>
          </cell>
          <cell r="C7">
            <v>62</v>
          </cell>
          <cell r="D7">
            <v>61.23</v>
          </cell>
          <cell r="E7">
            <v>61.2</v>
          </cell>
          <cell r="F7">
            <v>61.23</v>
          </cell>
          <cell r="G7">
            <v>66.87</v>
          </cell>
          <cell r="H7">
            <v>85.91</v>
          </cell>
          <cell r="I7">
            <v>91.08</v>
          </cell>
          <cell r="J7">
            <v>94.34</v>
          </cell>
          <cell r="K7">
            <v>90.61</v>
          </cell>
          <cell r="L7">
            <v>92.46</v>
          </cell>
          <cell r="M7">
            <v>87.43</v>
          </cell>
          <cell r="N7">
            <v>83.88</v>
          </cell>
          <cell r="O7">
            <v>76.7</v>
          </cell>
          <cell r="P7">
            <v>75.739999999999995</v>
          </cell>
          <cell r="Q7">
            <v>82.31</v>
          </cell>
          <cell r="R7">
            <v>86.92</v>
          </cell>
          <cell r="S7">
            <v>94.5</v>
          </cell>
          <cell r="T7">
            <v>94.34</v>
          </cell>
          <cell r="U7">
            <v>94.34</v>
          </cell>
          <cell r="V7">
            <v>96.77</v>
          </cell>
          <cell r="W7">
            <v>94.34</v>
          </cell>
          <cell r="X7">
            <v>88.73</v>
          </cell>
          <cell r="Y7">
            <v>82.94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72.13</v>
          </cell>
          <cell r="C7">
            <v>62</v>
          </cell>
          <cell r="D7">
            <v>61.23</v>
          </cell>
          <cell r="E7">
            <v>61.2</v>
          </cell>
          <cell r="F7">
            <v>61.23</v>
          </cell>
          <cell r="G7">
            <v>66.87</v>
          </cell>
          <cell r="H7">
            <v>85.91</v>
          </cell>
          <cell r="I7">
            <v>91.08</v>
          </cell>
          <cell r="J7">
            <v>94.34</v>
          </cell>
          <cell r="K7">
            <v>90.61</v>
          </cell>
          <cell r="L7">
            <v>92.46</v>
          </cell>
          <cell r="M7">
            <v>87.43</v>
          </cell>
          <cell r="N7">
            <v>83.88</v>
          </cell>
          <cell r="O7">
            <v>76.7</v>
          </cell>
          <cell r="P7">
            <v>75.739999999999995</v>
          </cell>
          <cell r="Q7">
            <v>82.31</v>
          </cell>
          <cell r="R7">
            <v>86.92</v>
          </cell>
          <cell r="S7">
            <v>94.5</v>
          </cell>
          <cell r="T7">
            <v>94.34</v>
          </cell>
          <cell r="U7">
            <v>94.34</v>
          </cell>
          <cell r="V7">
            <v>96.77</v>
          </cell>
          <cell r="W7">
            <v>94.34</v>
          </cell>
          <cell r="X7">
            <v>88.73</v>
          </cell>
          <cell r="Y7">
            <v>82.94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195.749</v>
          </cell>
          <cell r="L20">
            <v>240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242.989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261</v>
          </cell>
          <cell r="T21">
            <v>154.554</v>
          </cell>
          <cell r="U21">
            <v>253.76400000000001</v>
          </cell>
          <cell r="V21">
            <v>261</v>
          </cell>
          <cell r="W21">
            <v>200.71700000000001</v>
          </cell>
          <cell r="X21">
            <v>151</v>
          </cell>
          <cell r="Y21">
            <v>151</v>
          </cell>
        </row>
        <row r="23">
          <cell r="B23">
            <v>405</v>
          </cell>
          <cell r="C23">
            <v>405</v>
          </cell>
          <cell r="D23">
            <v>409</v>
          </cell>
          <cell r="E23">
            <v>409</v>
          </cell>
          <cell r="F23">
            <v>410</v>
          </cell>
          <cell r="G23">
            <v>410</v>
          </cell>
          <cell r="H23">
            <v>410</v>
          </cell>
          <cell r="I23">
            <v>405</v>
          </cell>
          <cell r="J23">
            <v>402</v>
          </cell>
          <cell r="K23">
            <v>395</v>
          </cell>
          <cell r="L23">
            <v>392</v>
          </cell>
          <cell r="M23">
            <v>392</v>
          </cell>
          <cell r="N23">
            <v>387</v>
          </cell>
          <cell r="O23">
            <v>387</v>
          </cell>
          <cell r="P23">
            <v>387</v>
          </cell>
          <cell r="Q23">
            <v>387</v>
          </cell>
          <cell r="R23">
            <v>387</v>
          </cell>
          <cell r="S23">
            <v>390</v>
          </cell>
          <cell r="T23">
            <v>390</v>
          </cell>
          <cell r="U23">
            <v>392</v>
          </cell>
          <cell r="V23">
            <v>402</v>
          </cell>
          <cell r="W23">
            <v>402</v>
          </cell>
          <cell r="X23">
            <v>405</v>
          </cell>
          <cell r="Y23">
            <v>408</v>
          </cell>
        </row>
        <row r="24">
          <cell r="B24">
            <v>519</v>
          </cell>
          <cell r="C24">
            <v>250</v>
          </cell>
          <cell r="D24">
            <v>250</v>
          </cell>
          <cell r="E24">
            <v>250</v>
          </cell>
          <cell r="F24">
            <v>250</v>
          </cell>
          <cell r="G24">
            <v>250</v>
          </cell>
          <cell r="H24">
            <v>514</v>
          </cell>
          <cell r="I24">
            <v>513</v>
          </cell>
          <cell r="J24">
            <v>508</v>
          </cell>
          <cell r="K24">
            <v>506</v>
          </cell>
          <cell r="L24">
            <v>504</v>
          </cell>
          <cell r="M24">
            <v>504</v>
          </cell>
          <cell r="N24">
            <v>506</v>
          </cell>
          <cell r="O24">
            <v>506</v>
          </cell>
          <cell r="P24">
            <v>506</v>
          </cell>
          <cell r="Q24">
            <v>508</v>
          </cell>
          <cell r="R24">
            <v>511</v>
          </cell>
          <cell r="S24">
            <v>514</v>
          </cell>
          <cell r="T24">
            <v>514</v>
          </cell>
          <cell r="U24">
            <v>516</v>
          </cell>
          <cell r="V24">
            <v>519</v>
          </cell>
          <cell r="W24">
            <v>519</v>
          </cell>
          <cell r="X24">
            <v>519</v>
          </cell>
          <cell r="Y24">
            <v>521</v>
          </cell>
        </row>
        <row r="25">
          <cell r="B25">
            <v>361</v>
          </cell>
          <cell r="C25">
            <v>361</v>
          </cell>
          <cell r="D25">
            <v>325.81599999999997</v>
          </cell>
          <cell r="E25">
            <v>250</v>
          </cell>
          <cell r="F25">
            <v>345.9</v>
          </cell>
          <cell r="G25">
            <v>360</v>
          </cell>
          <cell r="H25">
            <v>359</v>
          </cell>
          <cell r="I25">
            <v>358</v>
          </cell>
          <cell r="J25">
            <v>357</v>
          </cell>
          <cell r="K25">
            <v>356</v>
          </cell>
          <cell r="L25">
            <v>355</v>
          </cell>
          <cell r="M25">
            <v>355</v>
          </cell>
          <cell r="N25">
            <v>356</v>
          </cell>
          <cell r="O25">
            <v>356</v>
          </cell>
          <cell r="P25">
            <v>356</v>
          </cell>
          <cell r="Q25">
            <v>357</v>
          </cell>
          <cell r="R25">
            <v>358</v>
          </cell>
          <cell r="S25">
            <v>359</v>
          </cell>
          <cell r="T25">
            <v>359</v>
          </cell>
          <cell r="U25">
            <v>360</v>
          </cell>
          <cell r="V25">
            <v>361</v>
          </cell>
          <cell r="W25">
            <v>361</v>
          </cell>
          <cell r="X25">
            <v>361</v>
          </cell>
          <cell r="Y25">
            <v>362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550</v>
          </cell>
          <cell r="G27">
            <v>550</v>
          </cell>
          <cell r="H27">
            <v>650</v>
          </cell>
          <cell r="I27">
            <v>650</v>
          </cell>
          <cell r="J27">
            <v>650</v>
          </cell>
          <cell r="K27">
            <v>650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550</v>
          </cell>
          <cell r="S27">
            <v>650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2">
          <cell r="B32">
            <v>215</v>
          </cell>
          <cell r="C32">
            <v>215</v>
          </cell>
          <cell r="D32">
            <v>215</v>
          </cell>
          <cell r="E32">
            <v>215</v>
          </cell>
          <cell r="F32">
            <v>215</v>
          </cell>
          <cell r="G32">
            <v>215</v>
          </cell>
          <cell r="H32">
            <v>305.089</v>
          </cell>
          <cell r="I32">
            <v>325.23599999999999</v>
          </cell>
          <cell r="J32">
            <v>325.19799999999998</v>
          </cell>
          <cell r="K32">
            <v>325.01100000000002</v>
          </cell>
          <cell r="L32">
            <v>325.12299999999999</v>
          </cell>
          <cell r="M32">
            <v>325.03100000000001</v>
          </cell>
          <cell r="N32">
            <v>325.036</v>
          </cell>
          <cell r="O32">
            <v>299.29399999999998</v>
          </cell>
          <cell r="P32">
            <v>305.77800000000002</v>
          </cell>
          <cell r="Q32">
            <v>325.07100000000003</v>
          </cell>
          <cell r="R32">
            <v>325.09199999999998</v>
          </cell>
          <cell r="S32">
            <v>325.24900000000002</v>
          </cell>
          <cell r="T32">
            <v>325.21300000000002</v>
          </cell>
          <cell r="U32">
            <v>325.15699999999998</v>
          </cell>
          <cell r="V32">
            <v>325.125</v>
          </cell>
          <cell r="W32">
            <v>325.14299999999997</v>
          </cell>
          <cell r="X32">
            <v>325.101</v>
          </cell>
          <cell r="Y32">
            <v>325.06200000000001</v>
          </cell>
        </row>
        <row r="33">
          <cell r="B33">
            <v>230</v>
          </cell>
          <cell r="C33">
            <v>230</v>
          </cell>
          <cell r="D33">
            <v>230</v>
          </cell>
          <cell r="E33">
            <v>230</v>
          </cell>
          <cell r="F33">
            <v>230</v>
          </cell>
          <cell r="G33">
            <v>230</v>
          </cell>
          <cell r="H33">
            <v>230</v>
          </cell>
          <cell r="I33">
            <v>240</v>
          </cell>
          <cell r="J33">
            <v>240</v>
          </cell>
          <cell r="K33">
            <v>240</v>
          </cell>
          <cell r="L33">
            <v>240</v>
          </cell>
          <cell r="M33">
            <v>230</v>
          </cell>
          <cell r="N33">
            <v>230</v>
          </cell>
          <cell r="O33">
            <v>230</v>
          </cell>
          <cell r="P33">
            <v>230</v>
          </cell>
          <cell r="Q33">
            <v>230</v>
          </cell>
          <cell r="R33">
            <v>230</v>
          </cell>
          <cell r="S33">
            <v>230</v>
          </cell>
          <cell r="T33">
            <v>230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200</v>
          </cell>
          <cell r="C35">
            <v>200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250.327</v>
          </cell>
          <cell r="I35">
            <v>273.05599999999998</v>
          </cell>
          <cell r="J35">
            <v>287.07400000000001</v>
          </cell>
          <cell r="K35">
            <v>269.76900000000001</v>
          </cell>
          <cell r="L35">
            <v>276.97000000000003</v>
          </cell>
          <cell r="M35">
            <v>254.583</v>
          </cell>
          <cell r="N35">
            <v>239.167</v>
          </cell>
          <cell r="O35">
            <v>208.61099999999999</v>
          </cell>
          <cell r="P35">
            <v>204.505</v>
          </cell>
          <cell r="Q35">
            <v>232.3</v>
          </cell>
          <cell r="R35">
            <v>251.464</v>
          </cell>
          <cell r="S35">
            <v>293.98500000000001</v>
          </cell>
          <cell r="T35">
            <v>294.35500000000002</v>
          </cell>
          <cell r="U35">
            <v>294.84399999999999</v>
          </cell>
          <cell r="V35">
            <v>305.20400000000001</v>
          </cell>
          <cell r="W35">
            <v>296.80099999999999</v>
          </cell>
          <cell r="X35">
            <v>275.93900000000002</v>
          </cell>
          <cell r="Y35">
            <v>324.42</v>
          </cell>
        </row>
        <row r="38">
          <cell r="I38">
            <v>180</v>
          </cell>
          <cell r="J38">
            <v>180</v>
          </cell>
          <cell r="K38">
            <v>150</v>
          </cell>
          <cell r="T38">
            <v>180</v>
          </cell>
          <cell r="U38">
            <v>180</v>
          </cell>
          <cell r="V38">
            <v>185</v>
          </cell>
          <cell r="W38">
            <v>180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70</v>
          </cell>
          <cell r="T39">
            <v>70</v>
          </cell>
          <cell r="U39">
            <v>140</v>
          </cell>
          <cell r="V39">
            <v>150</v>
          </cell>
          <cell r="W39">
            <v>140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70</v>
          </cell>
          <cell r="J41">
            <v>70</v>
          </cell>
          <cell r="K41">
            <v>70</v>
          </cell>
          <cell r="U41">
            <v>70</v>
          </cell>
          <cell r="V41">
            <v>70</v>
          </cell>
          <cell r="W41">
            <v>70</v>
          </cell>
          <cell r="X41">
            <v>70</v>
          </cell>
        </row>
        <row r="42">
          <cell r="I42">
            <v>225</v>
          </cell>
          <cell r="J42">
            <v>219</v>
          </cell>
          <cell r="K42">
            <v>115</v>
          </cell>
          <cell r="L42">
            <v>105</v>
          </cell>
          <cell r="T42">
            <v>115</v>
          </cell>
          <cell r="U42">
            <v>220</v>
          </cell>
          <cell r="V42">
            <v>230</v>
          </cell>
          <cell r="W42">
            <v>115</v>
          </cell>
          <cell r="X42">
            <v>115</v>
          </cell>
        </row>
        <row r="43">
          <cell r="I43">
            <v>100</v>
          </cell>
          <cell r="J43">
            <v>100</v>
          </cell>
          <cell r="K43">
            <v>99</v>
          </cell>
          <cell r="U43">
            <v>100</v>
          </cell>
          <cell r="V43">
            <v>100</v>
          </cell>
          <cell r="W43">
            <v>100</v>
          </cell>
          <cell r="X43">
            <v>80</v>
          </cell>
        </row>
        <row r="44">
          <cell r="J44">
            <v>49</v>
          </cell>
          <cell r="K44">
            <v>49</v>
          </cell>
          <cell r="L44">
            <v>49</v>
          </cell>
          <cell r="M44">
            <v>49</v>
          </cell>
          <cell r="N44">
            <v>49</v>
          </cell>
          <cell r="R44">
            <v>49</v>
          </cell>
          <cell r="S44">
            <v>49</v>
          </cell>
          <cell r="T44">
            <v>49</v>
          </cell>
          <cell r="U44">
            <v>49</v>
          </cell>
          <cell r="V44">
            <v>50</v>
          </cell>
        </row>
        <row r="46">
          <cell r="T46">
            <v>105</v>
          </cell>
          <cell r="U46">
            <v>105</v>
          </cell>
          <cell r="V46">
            <v>105</v>
          </cell>
          <cell r="W46">
            <v>105</v>
          </cell>
        </row>
        <row r="47">
          <cell r="U47">
            <v>50</v>
          </cell>
          <cell r="V47">
            <v>125</v>
          </cell>
        </row>
        <row r="48">
          <cell r="G48">
            <v>55</v>
          </cell>
          <cell r="H48">
            <v>55</v>
          </cell>
          <cell r="I48">
            <v>55</v>
          </cell>
          <cell r="J48">
            <v>55</v>
          </cell>
          <cell r="N48">
            <v>55</v>
          </cell>
          <cell r="O48">
            <v>55</v>
          </cell>
          <cell r="P48">
            <v>55</v>
          </cell>
          <cell r="Q48">
            <v>45</v>
          </cell>
          <cell r="U48">
            <v>55</v>
          </cell>
          <cell r="V48">
            <v>55</v>
          </cell>
          <cell r="W48">
            <v>55</v>
          </cell>
          <cell r="X48">
            <v>55</v>
          </cell>
        </row>
        <row r="49">
          <cell r="V49">
            <v>80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37</v>
          </cell>
          <cell r="C53">
            <v>37</v>
          </cell>
          <cell r="D53">
            <v>37</v>
          </cell>
          <cell r="E53">
            <v>37</v>
          </cell>
          <cell r="F53">
            <v>38</v>
          </cell>
          <cell r="G53">
            <v>38</v>
          </cell>
          <cell r="H53">
            <v>38</v>
          </cell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  <cell r="O53">
            <v>38</v>
          </cell>
          <cell r="P53">
            <v>38</v>
          </cell>
          <cell r="Q53">
            <v>38</v>
          </cell>
          <cell r="R53">
            <v>38</v>
          </cell>
          <cell r="S53">
            <v>37</v>
          </cell>
          <cell r="T53">
            <v>37</v>
          </cell>
          <cell r="U53">
            <v>37</v>
          </cell>
          <cell r="V53">
            <v>37</v>
          </cell>
          <cell r="W53">
            <v>37</v>
          </cell>
          <cell r="X53">
            <v>37</v>
          </cell>
          <cell r="Y53">
            <v>37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547.62</v>
          </cell>
          <cell r="C57">
            <v>560.178</v>
          </cell>
          <cell r="D57">
            <v>586.55200000000013</v>
          </cell>
          <cell r="E57">
            <v>616.82300000000009</v>
          </cell>
          <cell r="F57">
            <v>647.59300000000007</v>
          </cell>
          <cell r="G57">
            <v>740.13800000000015</v>
          </cell>
          <cell r="H57">
            <v>1059.7689999999998</v>
          </cell>
          <cell r="I57">
            <v>1566.2330000000002</v>
          </cell>
          <cell r="J57">
            <v>2081.348</v>
          </cell>
          <cell r="K57">
            <v>2509.3990000000003</v>
          </cell>
          <cell r="L57">
            <v>2816.364</v>
          </cell>
          <cell r="M57">
            <v>2991.6120000000001</v>
          </cell>
          <cell r="N57">
            <v>3084.163</v>
          </cell>
          <cell r="O57">
            <v>3046.4050000000007</v>
          </cell>
          <cell r="P57">
            <v>2828.0519999999997</v>
          </cell>
          <cell r="Q57">
            <v>2482.0349999999999</v>
          </cell>
          <cell r="R57">
            <v>2041.6549999999995</v>
          </cell>
          <cell r="S57">
            <v>1497.8430000000001</v>
          </cell>
          <cell r="T57">
            <v>968.15599999999995</v>
          </cell>
          <cell r="U57">
            <v>708.83699999999999</v>
          </cell>
          <cell r="V57">
            <v>690.39499999999998</v>
          </cell>
          <cell r="W57">
            <v>714.88800000000003</v>
          </cell>
          <cell r="X57">
            <v>737.83299999999997</v>
          </cell>
          <cell r="Y57">
            <v>757.8159999999998</v>
          </cell>
        </row>
        <row r="70">
          <cell r="B70">
            <v>316</v>
          </cell>
          <cell r="C70">
            <v>375</v>
          </cell>
          <cell r="D70">
            <v>405</v>
          </cell>
          <cell r="E70">
            <v>405</v>
          </cell>
          <cell r="F70">
            <v>405</v>
          </cell>
          <cell r="G70">
            <v>409</v>
          </cell>
          <cell r="H70">
            <v>420</v>
          </cell>
          <cell r="I70">
            <v>406</v>
          </cell>
          <cell r="J70">
            <v>390</v>
          </cell>
          <cell r="K70">
            <v>350</v>
          </cell>
          <cell r="L70">
            <v>340</v>
          </cell>
          <cell r="M70">
            <v>316</v>
          </cell>
          <cell r="N70">
            <v>331.57100000000003</v>
          </cell>
          <cell r="O70">
            <v>211.69400000000002</v>
          </cell>
          <cell r="P70">
            <v>213</v>
          </cell>
          <cell r="Q70">
            <v>251.79599999999999</v>
          </cell>
          <cell r="R70">
            <v>273</v>
          </cell>
          <cell r="S70">
            <v>350</v>
          </cell>
          <cell r="T70">
            <v>400</v>
          </cell>
          <cell r="U70">
            <v>400</v>
          </cell>
          <cell r="V70">
            <v>400</v>
          </cell>
          <cell r="W70">
            <v>400</v>
          </cell>
          <cell r="X70">
            <v>375</v>
          </cell>
          <cell r="Y70">
            <v>305</v>
          </cell>
        </row>
        <row r="71">
          <cell r="B71">
            <v>441</v>
          </cell>
          <cell r="C71">
            <v>458</v>
          </cell>
          <cell r="D71">
            <v>486</v>
          </cell>
          <cell r="E71">
            <v>490</v>
          </cell>
          <cell r="F71">
            <v>486</v>
          </cell>
          <cell r="G71">
            <v>430</v>
          </cell>
          <cell r="H71">
            <v>335</v>
          </cell>
          <cell r="I71">
            <v>215</v>
          </cell>
          <cell r="J71">
            <v>148</v>
          </cell>
          <cell r="K71">
            <v>199</v>
          </cell>
          <cell r="L71">
            <v>327</v>
          </cell>
          <cell r="M71">
            <v>321</v>
          </cell>
          <cell r="N71">
            <v>317</v>
          </cell>
          <cell r="O71">
            <v>315</v>
          </cell>
          <cell r="P71">
            <v>268</v>
          </cell>
          <cell r="Q71">
            <v>285</v>
          </cell>
          <cell r="R71">
            <v>303</v>
          </cell>
          <cell r="S71">
            <v>301</v>
          </cell>
          <cell r="T71">
            <v>321</v>
          </cell>
          <cell r="U71">
            <v>342</v>
          </cell>
          <cell r="V71">
            <v>360</v>
          </cell>
          <cell r="W71">
            <v>367</v>
          </cell>
          <cell r="X71">
            <v>399</v>
          </cell>
          <cell r="Y71">
            <v>370</v>
          </cell>
        </row>
        <row r="72">
          <cell r="B72">
            <v>227.2</v>
          </cell>
          <cell r="C72">
            <v>325.2</v>
          </cell>
          <cell r="D72">
            <v>366.8</v>
          </cell>
          <cell r="E72">
            <v>437.2</v>
          </cell>
          <cell r="F72">
            <v>259.5</v>
          </cell>
          <cell r="G72">
            <v>96.8</v>
          </cell>
          <cell r="H72">
            <v>60</v>
          </cell>
          <cell r="I72">
            <v>60</v>
          </cell>
          <cell r="J72">
            <v>60</v>
          </cell>
          <cell r="K72">
            <v>60</v>
          </cell>
          <cell r="L72">
            <v>60</v>
          </cell>
          <cell r="M72">
            <v>125.8</v>
          </cell>
          <cell r="N72">
            <v>60</v>
          </cell>
          <cell r="O72">
            <v>60</v>
          </cell>
          <cell r="P72">
            <v>60</v>
          </cell>
          <cell r="Q72">
            <v>69.5</v>
          </cell>
          <cell r="R72">
            <v>301.2</v>
          </cell>
          <cell r="S72">
            <v>465.1</v>
          </cell>
          <cell r="T72">
            <v>407.8</v>
          </cell>
          <cell r="U72">
            <v>187.7</v>
          </cell>
          <cell r="V72">
            <v>119.9</v>
          </cell>
          <cell r="W72">
            <v>120.8</v>
          </cell>
          <cell r="X72">
            <v>139.19999999999999</v>
          </cell>
          <cell r="Y72">
            <v>153.69999999999999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910.84299999999996</v>
          </cell>
          <cell r="C62">
            <v>915.84199999999998</v>
          </cell>
          <cell r="D62">
            <v>920.83399999999995</v>
          </cell>
          <cell r="E62">
            <v>917.87699999999995</v>
          </cell>
          <cell r="F62">
            <v>903.85699999999997</v>
          </cell>
          <cell r="G62">
            <v>895.83399999999995</v>
          </cell>
          <cell r="H62">
            <v>886.16200000000003</v>
          </cell>
          <cell r="I62">
            <v>902.68099999999993</v>
          </cell>
          <cell r="J62">
            <v>872.18499999999995</v>
          </cell>
          <cell r="K62">
            <v>841.16899999999998</v>
          </cell>
          <cell r="L62">
            <v>780.17099999999994</v>
          </cell>
          <cell r="M62">
            <v>755.83299999999997</v>
          </cell>
          <cell r="N62">
            <v>761.37700000000007</v>
          </cell>
          <cell r="O62">
            <v>764.36400000000003</v>
          </cell>
          <cell r="P62">
            <v>750.37599999999998</v>
          </cell>
          <cell r="Q62">
            <v>752.9380000000001</v>
          </cell>
          <cell r="R62">
            <v>766.67099999999994</v>
          </cell>
          <cell r="S62">
            <v>775.68200000000002</v>
          </cell>
          <cell r="T62">
            <v>777.721</v>
          </cell>
          <cell r="U62">
            <v>780.68899999999996</v>
          </cell>
          <cell r="V62">
            <v>779.04</v>
          </cell>
          <cell r="W62">
            <v>762.03399999999999</v>
          </cell>
          <cell r="X62">
            <v>894.01099999999997</v>
          </cell>
          <cell r="Y62">
            <v>915.83699999999999</v>
          </cell>
        </row>
        <row r="63">
          <cell r="B63">
            <v>986.74200000000008</v>
          </cell>
          <cell r="C63">
            <v>960.36800000000017</v>
          </cell>
          <cell r="D63">
            <v>948.92499999999995</v>
          </cell>
          <cell r="E63">
            <v>949.346</v>
          </cell>
          <cell r="F63">
            <v>977.8610000000001</v>
          </cell>
          <cell r="G63">
            <v>1078.0650000000001</v>
          </cell>
          <cell r="H63">
            <v>1252.989</v>
          </cell>
          <cell r="I63">
            <v>1396.915</v>
          </cell>
          <cell r="J63">
            <v>1480.9240000000002</v>
          </cell>
          <cell r="K63">
            <v>1524.1369999999999</v>
          </cell>
          <cell r="L63">
            <v>1552.3020000000001</v>
          </cell>
          <cell r="M63">
            <v>1570.0620000000001</v>
          </cell>
          <cell r="N63">
            <v>1572.3889999999999</v>
          </cell>
          <cell r="O63">
            <v>1535.5469999999998</v>
          </cell>
          <cell r="P63">
            <v>1466.9560000000001</v>
          </cell>
          <cell r="Q63">
            <v>1412.5820000000001</v>
          </cell>
          <cell r="R63">
            <v>1365.2919999999999</v>
          </cell>
          <cell r="S63">
            <v>1331.6399999999999</v>
          </cell>
          <cell r="T63">
            <v>1293.4380000000001</v>
          </cell>
          <cell r="U63">
            <v>1280.424</v>
          </cell>
          <cell r="V63">
            <v>1253.1999999999998</v>
          </cell>
          <cell r="W63">
            <v>1160.9970000000003</v>
          </cell>
          <cell r="X63">
            <v>1093.0769999999998</v>
          </cell>
          <cell r="Y63">
            <v>1045.4290000000001</v>
          </cell>
        </row>
        <row r="64">
          <cell r="B64">
            <v>2685.6550000000007</v>
          </cell>
          <cell r="C64">
            <v>2537.6710000000007</v>
          </cell>
          <cell r="D64">
            <v>2456.3420000000006</v>
          </cell>
          <cell r="E64">
            <v>2405.6920000000005</v>
          </cell>
          <cell r="F64">
            <v>2463.2230000000004</v>
          </cell>
          <cell r="G64">
            <v>2575.9360000000001</v>
          </cell>
          <cell r="H64">
            <v>3032.9129999999996</v>
          </cell>
          <cell r="I64">
            <v>3525.8570000000004</v>
          </cell>
          <cell r="J64">
            <v>3953.53</v>
          </cell>
          <cell r="K64">
            <v>4262.3780000000006</v>
          </cell>
          <cell r="L64">
            <v>4461.9939999999997</v>
          </cell>
          <cell r="M64">
            <v>4558.0559999999996</v>
          </cell>
          <cell r="N64">
            <v>4565.0650000000005</v>
          </cell>
          <cell r="O64">
            <v>4384.9800000000005</v>
          </cell>
          <cell r="P64">
            <v>4136.2690000000002</v>
          </cell>
          <cell r="Q64">
            <v>4041.5720000000006</v>
          </cell>
          <cell r="R64">
            <v>3932.3780000000006</v>
          </cell>
          <cell r="S64">
            <v>3945.7150000000001</v>
          </cell>
          <cell r="T64">
            <v>3870.3389999999999</v>
          </cell>
          <cell r="U64">
            <v>4011.5860000000002</v>
          </cell>
          <cell r="V64">
            <v>4229.8059999999996</v>
          </cell>
          <cell r="W64">
            <v>3876.19</v>
          </cell>
          <cell r="X64">
            <v>3466.3840000000005</v>
          </cell>
          <cell r="Y64">
            <v>3067.1459999999993</v>
          </cell>
        </row>
        <row r="65">
          <cell r="C65">
            <v>70.373999999999995</v>
          </cell>
          <cell r="D65">
            <v>235</v>
          </cell>
          <cell r="E65">
            <v>345</v>
          </cell>
          <cell r="F65">
            <v>220</v>
          </cell>
        </row>
        <row r="66">
          <cell r="B66">
            <v>104.5</v>
          </cell>
          <cell r="C66">
            <v>135</v>
          </cell>
          <cell r="D66">
            <v>139</v>
          </cell>
          <cell r="E66">
            <v>131</v>
          </cell>
          <cell r="F66">
            <v>131</v>
          </cell>
          <cell r="G66">
            <v>123</v>
          </cell>
          <cell r="H66">
            <v>124</v>
          </cell>
          <cell r="I66">
            <v>131.5</v>
          </cell>
          <cell r="J66">
            <v>136.5</v>
          </cell>
          <cell r="K66">
            <v>135</v>
          </cell>
          <cell r="L66">
            <v>133.5</v>
          </cell>
          <cell r="M66">
            <v>137</v>
          </cell>
          <cell r="N66">
            <v>145</v>
          </cell>
          <cell r="O66">
            <v>150.5</v>
          </cell>
          <cell r="P66">
            <v>153.5</v>
          </cell>
          <cell r="Q66">
            <v>150.5</v>
          </cell>
          <cell r="R66">
            <v>143</v>
          </cell>
          <cell r="S66">
            <v>143</v>
          </cell>
          <cell r="T66">
            <v>139.5</v>
          </cell>
          <cell r="U66">
            <v>136.5</v>
          </cell>
          <cell r="V66">
            <v>139.5</v>
          </cell>
          <cell r="W66">
            <v>132</v>
          </cell>
          <cell r="X66">
            <v>129.5</v>
          </cell>
          <cell r="Y66">
            <v>124.5</v>
          </cell>
        </row>
        <row r="70">
          <cell r="B70">
            <v>40</v>
          </cell>
          <cell r="C70">
            <v>26</v>
          </cell>
          <cell r="D70">
            <v>40</v>
          </cell>
          <cell r="E70">
            <v>20</v>
          </cell>
          <cell r="F70">
            <v>20</v>
          </cell>
          <cell r="G70">
            <v>20</v>
          </cell>
          <cell r="H70">
            <v>20</v>
          </cell>
          <cell r="I70">
            <v>36</v>
          </cell>
          <cell r="J70">
            <v>36</v>
          </cell>
          <cell r="K70">
            <v>30</v>
          </cell>
          <cell r="L70">
            <v>40</v>
          </cell>
          <cell r="M70">
            <v>40</v>
          </cell>
          <cell r="N70">
            <v>40</v>
          </cell>
          <cell r="O70">
            <v>40</v>
          </cell>
          <cell r="P70">
            <v>40</v>
          </cell>
          <cell r="Q70">
            <v>8</v>
          </cell>
          <cell r="T70">
            <v>12</v>
          </cell>
          <cell r="X70">
            <v>20</v>
          </cell>
          <cell r="Y70">
            <v>40</v>
          </cell>
        </row>
        <row r="71">
          <cell r="H71">
            <v>68</v>
          </cell>
          <cell r="I71">
            <v>180</v>
          </cell>
          <cell r="J71">
            <v>206</v>
          </cell>
          <cell r="K71">
            <v>201</v>
          </cell>
          <cell r="L71">
            <v>103</v>
          </cell>
          <cell r="M71">
            <v>84</v>
          </cell>
          <cell r="N71">
            <v>34</v>
          </cell>
          <cell r="O71">
            <v>35</v>
          </cell>
          <cell r="P71">
            <v>26</v>
          </cell>
          <cell r="Q71">
            <v>74</v>
          </cell>
          <cell r="R71">
            <v>90</v>
          </cell>
          <cell r="S71">
            <v>100</v>
          </cell>
          <cell r="T71">
            <v>50</v>
          </cell>
          <cell r="U71">
            <v>130</v>
          </cell>
          <cell r="V71">
            <v>112</v>
          </cell>
          <cell r="W71">
            <v>111</v>
          </cell>
          <cell r="X71">
            <v>50</v>
          </cell>
        </row>
        <row r="72">
          <cell r="H72">
            <v>41</v>
          </cell>
          <cell r="I72">
            <v>420.5</v>
          </cell>
          <cell r="J72">
            <v>420.4</v>
          </cell>
          <cell r="K72">
            <v>137.1</v>
          </cell>
          <cell r="L72">
            <v>45.4</v>
          </cell>
          <cell r="N72">
            <v>103</v>
          </cell>
          <cell r="O72">
            <v>31.5</v>
          </cell>
          <cell r="P72">
            <v>107.1</v>
          </cell>
        </row>
      </sheetData>
      <sheetData sheetId="18">
        <row r="7">
          <cell r="B7">
            <v>72.13</v>
          </cell>
          <cell r="C7">
            <v>62</v>
          </cell>
          <cell r="D7">
            <v>61.23</v>
          </cell>
          <cell r="E7">
            <v>61.2</v>
          </cell>
          <cell r="F7">
            <v>61.23</v>
          </cell>
          <cell r="G7">
            <v>66.87</v>
          </cell>
          <cell r="H7">
            <v>85.91</v>
          </cell>
          <cell r="I7">
            <v>91.08</v>
          </cell>
          <cell r="J7">
            <v>94.34</v>
          </cell>
          <cell r="K7">
            <v>90.61</v>
          </cell>
          <cell r="L7">
            <v>92.46</v>
          </cell>
          <cell r="M7">
            <v>87.43</v>
          </cell>
          <cell r="N7">
            <v>83.88</v>
          </cell>
          <cell r="O7">
            <v>76.7</v>
          </cell>
          <cell r="P7">
            <v>75.739999999999995</v>
          </cell>
          <cell r="Q7">
            <v>82.31</v>
          </cell>
          <cell r="R7">
            <v>86.92</v>
          </cell>
          <cell r="S7">
            <v>94.5</v>
          </cell>
          <cell r="T7">
            <v>94.34</v>
          </cell>
          <cell r="U7">
            <v>94.34</v>
          </cell>
          <cell r="V7">
            <v>96.77</v>
          </cell>
          <cell r="W7">
            <v>94.34</v>
          </cell>
          <cell r="X7">
            <v>88.73</v>
          </cell>
          <cell r="Y7">
            <v>82.94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KEN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WATT_AND_VOLT</v>
          </cell>
        </row>
        <row r="41">
          <cell r="A41" t="str">
            <v>WOOTIS</v>
          </cell>
        </row>
        <row r="42">
          <cell r="A42" t="str">
            <v>COUPLING_CBS</v>
          </cell>
        </row>
        <row r="47">
          <cell r="A47" t="str">
            <v>ADMIE</v>
          </cell>
        </row>
        <row r="48">
          <cell r="A48" t="str">
            <v>ALPIQ_ENERGY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VIENER</v>
          </cell>
        </row>
        <row r="75">
          <cell r="A75" t="str">
            <v>VIOLAR</v>
          </cell>
        </row>
        <row r="76">
          <cell r="A76" t="str">
            <v>VOLTERRA</v>
          </cell>
        </row>
        <row r="77">
          <cell r="A77" t="str">
            <v>VOLTON</v>
          </cell>
        </row>
        <row r="78">
          <cell r="A78" t="str">
            <v>WATT_AND_VOLT</v>
          </cell>
        </row>
        <row r="79">
          <cell r="A7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44340</v>
          </cell>
        </row>
        <row r="4">
          <cell r="B4">
            <v>44340</v>
          </cell>
        </row>
        <row r="5">
          <cell r="B5">
            <v>44340</v>
          </cell>
        </row>
        <row r="6">
          <cell r="B6">
            <v>44340</v>
          </cell>
        </row>
        <row r="7">
          <cell r="B7">
            <v>44340</v>
          </cell>
        </row>
        <row r="8">
          <cell r="B8">
            <v>44340</v>
          </cell>
        </row>
        <row r="9">
          <cell r="B9">
            <v>44340</v>
          </cell>
        </row>
        <row r="10">
          <cell r="B10">
            <v>44340</v>
          </cell>
        </row>
        <row r="11">
          <cell r="B11">
            <v>44340</v>
          </cell>
        </row>
        <row r="12">
          <cell r="B12">
            <v>44340</v>
          </cell>
        </row>
        <row r="13">
          <cell r="B13">
            <v>44340</v>
          </cell>
        </row>
        <row r="14">
          <cell r="B14">
            <v>44340</v>
          </cell>
        </row>
        <row r="15">
          <cell r="B15">
            <v>44340</v>
          </cell>
        </row>
        <row r="16">
          <cell r="B16">
            <v>44340</v>
          </cell>
        </row>
      </sheetData>
      <sheetData sheetId="41">
        <row r="2">
          <cell r="C2">
            <v>44343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828.23900000000003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255.05420000000001</v>
          </cell>
          <cell r="J13">
            <v>255.054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223.6129</v>
          </cell>
          <cell r="J27">
            <v>223.613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4727.72</v>
      </c>
      <c r="C4" s="18">
        <v>4645.2779999999993</v>
      </c>
      <c r="D4" s="18">
        <v>4740.0680000000002</v>
      </c>
      <c r="E4" s="18">
        <v>4768.9229999999998</v>
      </c>
      <c r="F4" s="18">
        <v>4715.8930000000009</v>
      </c>
      <c r="G4" s="18">
        <v>4692.8379999999997</v>
      </c>
      <c r="H4" s="18">
        <v>5425.0849999999982</v>
      </c>
      <c r="I4" s="18">
        <v>6593.4250000000002</v>
      </c>
      <c r="J4" s="18">
        <v>7105.5090000000009</v>
      </c>
      <c r="K4" s="18">
        <v>7130.8280000000013</v>
      </c>
      <c r="L4" s="18">
        <v>7116.3570000000018</v>
      </c>
      <c r="M4" s="18">
        <v>7144.9260000000013</v>
      </c>
      <c r="N4" s="18">
        <v>7220.8370000000023</v>
      </c>
      <c r="O4" s="18">
        <v>6941.9039999999995</v>
      </c>
      <c r="P4" s="18">
        <v>6680.2350000000015</v>
      </c>
      <c r="Q4" s="18">
        <v>6439.601999999998</v>
      </c>
      <c r="R4" s="18">
        <v>6297.3110000000006</v>
      </c>
      <c r="S4" s="18">
        <v>6296.0770000000002</v>
      </c>
      <c r="T4" s="18">
        <v>6142.9780000000001</v>
      </c>
      <c r="U4" s="18">
        <v>6339.202000000002</v>
      </c>
      <c r="V4" s="18">
        <v>6513.5239999999985</v>
      </c>
      <c r="W4" s="18">
        <v>6042.2489999999998</v>
      </c>
      <c r="X4" s="18">
        <v>5652.9730000000009</v>
      </c>
      <c r="Y4" s="18">
        <v>5192.8979999999992</v>
      </c>
      <c r="Z4" s="19"/>
      <c r="AA4" s="20">
        <f>SUM(B4:Z4)</f>
        <v>144566.64000000001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72.13</v>
      </c>
      <c r="C7" s="28">
        <v>62</v>
      </c>
      <c r="D7" s="28">
        <v>61.23</v>
      </c>
      <c r="E7" s="28">
        <v>61.2</v>
      </c>
      <c r="F7" s="28">
        <v>61.23</v>
      </c>
      <c r="G7" s="28">
        <v>66.87</v>
      </c>
      <c r="H7" s="28">
        <v>85.91</v>
      </c>
      <c r="I7" s="28">
        <v>91.08</v>
      </c>
      <c r="J7" s="28">
        <v>94.34</v>
      </c>
      <c r="K7" s="28">
        <v>90.61</v>
      </c>
      <c r="L7" s="28">
        <v>92.46</v>
      </c>
      <c r="M7" s="28">
        <v>87.43</v>
      </c>
      <c r="N7" s="28">
        <v>83.88</v>
      </c>
      <c r="O7" s="28">
        <v>76.7</v>
      </c>
      <c r="P7" s="28">
        <v>75.739999999999995</v>
      </c>
      <c r="Q7" s="28">
        <v>82.31</v>
      </c>
      <c r="R7" s="28">
        <v>86.92</v>
      </c>
      <c r="S7" s="28">
        <v>94.5</v>
      </c>
      <c r="T7" s="28">
        <v>94.34</v>
      </c>
      <c r="U7" s="28">
        <v>94.34</v>
      </c>
      <c r="V7" s="28">
        <v>96.77</v>
      </c>
      <c r="W7" s="28">
        <v>94.34</v>
      </c>
      <c r="X7" s="28">
        <v>88.73</v>
      </c>
      <c r="Y7" s="28">
        <v>82.94</v>
      </c>
      <c r="Z7" s="29"/>
      <c r="AA7" s="30">
        <f>IF(SUM(GR_MAINLAND_MCP_SUM_SELL)&lt;&gt;0,AVERAGEIF(GR_MAINLAND_MCP_SUM_SELL,"&lt;&gt;"""),"")</f>
        <v>82.416666666666671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501</v>
      </c>
      <c r="C10" s="42">
        <v>501</v>
      </c>
      <c r="D10" s="42">
        <v>501</v>
      </c>
      <c r="E10" s="42">
        <v>501</v>
      </c>
      <c r="F10" s="42">
        <v>501</v>
      </c>
      <c r="G10" s="42">
        <v>501</v>
      </c>
      <c r="H10" s="42">
        <v>501</v>
      </c>
      <c r="I10" s="42">
        <v>546</v>
      </c>
      <c r="J10" s="42">
        <v>637.98900000000003</v>
      </c>
      <c r="K10" s="42">
        <v>501.74900000000002</v>
      </c>
      <c r="L10" s="42">
        <v>546</v>
      </c>
      <c r="M10" s="42">
        <v>501</v>
      </c>
      <c r="N10" s="42">
        <v>501</v>
      </c>
      <c r="O10" s="42">
        <v>501</v>
      </c>
      <c r="P10" s="42">
        <v>501</v>
      </c>
      <c r="Q10" s="42">
        <v>501</v>
      </c>
      <c r="R10" s="42">
        <v>501</v>
      </c>
      <c r="S10" s="42">
        <v>656</v>
      </c>
      <c r="T10" s="42">
        <v>549.55399999999997</v>
      </c>
      <c r="U10" s="42">
        <v>648.76400000000001</v>
      </c>
      <c r="V10" s="42">
        <v>656</v>
      </c>
      <c r="W10" s="42">
        <v>595.71699999999998</v>
      </c>
      <c r="X10" s="42">
        <v>501</v>
      </c>
      <c r="Y10" s="42">
        <v>501</v>
      </c>
      <c r="Z10" s="43"/>
      <c r="AA10" s="44">
        <f>SUM(B10:Z10)</f>
        <v>12852.772999999999</v>
      </c>
    </row>
    <row r="11" spans="1:27" ht="24.95" customHeight="1" x14ac:dyDescent="0.2">
      <c r="A11" s="45" t="s">
        <v>7</v>
      </c>
      <c r="B11" s="46">
        <v>2607.9</v>
      </c>
      <c r="C11" s="47">
        <v>2338.9</v>
      </c>
      <c r="D11" s="47">
        <v>2307.7160000000003</v>
      </c>
      <c r="E11" s="47">
        <v>2231.9</v>
      </c>
      <c r="F11" s="47">
        <v>2328.8000000000002</v>
      </c>
      <c r="G11" s="47">
        <v>2342.9</v>
      </c>
      <c r="H11" s="47">
        <v>2846.3159999999998</v>
      </c>
      <c r="I11" s="47">
        <v>2892.192</v>
      </c>
      <c r="J11" s="47">
        <v>2897.172</v>
      </c>
      <c r="K11" s="47">
        <v>2869.68</v>
      </c>
      <c r="L11" s="47">
        <v>2770.9929999999999</v>
      </c>
      <c r="M11" s="47">
        <v>2738.5140000000001</v>
      </c>
      <c r="N11" s="47">
        <v>2721.1030000000001</v>
      </c>
      <c r="O11" s="47">
        <v>2664.8049999999998</v>
      </c>
      <c r="P11" s="47">
        <v>2667.183</v>
      </c>
      <c r="Q11" s="47">
        <v>2717.2709999999997</v>
      </c>
      <c r="R11" s="47">
        <v>2740.4560000000001</v>
      </c>
      <c r="S11" s="47">
        <v>2890.134</v>
      </c>
      <c r="T11" s="47">
        <v>2890.4679999999998</v>
      </c>
      <c r="U11" s="47">
        <v>2915.9009999999998</v>
      </c>
      <c r="V11" s="47">
        <v>2940.2290000000003</v>
      </c>
      <c r="W11" s="47">
        <v>2931.8440000000001</v>
      </c>
      <c r="X11" s="47">
        <v>2913.94</v>
      </c>
      <c r="Y11" s="47">
        <v>3018.3820000000001</v>
      </c>
      <c r="Z11" s="48"/>
      <c r="AA11" s="49">
        <f>SUM(B11:Z11)</f>
        <v>65184.698999999986</v>
      </c>
    </row>
    <row r="12" spans="1:27" ht="24.95" customHeight="1" x14ac:dyDescent="0.2">
      <c r="A12" s="45" t="s">
        <v>8</v>
      </c>
      <c r="B12" s="46">
        <v>37</v>
      </c>
      <c r="C12" s="47">
        <v>37</v>
      </c>
      <c r="D12" s="47">
        <v>37</v>
      </c>
      <c r="E12" s="47">
        <v>37</v>
      </c>
      <c r="F12" s="47">
        <v>38</v>
      </c>
      <c r="G12" s="47">
        <v>123</v>
      </c>
      <c r="H12" s="47">
        <v>153</v>
      </c>
      <c r="I12" s="47">
        <v>858</v>
      </c>
      <c r="J12" s="47">
        <v>841</v>
      </c>
      <c r="K12" s="47">
        <v>591</v>
      </c>
      <c r="L12" s="47">
        <v>206</v>
      </c>
      <c r="M12" s="47">
        <v>101</v>
      </c>
      <c r="N12" s="47">
        <v>156</v>
      </c>
      <c r="O12" s="47">
        <v>93</v>
      </c>
      <c r="P12" s="47">
        <v>93</v>
      </c>
      <c r="Q12" s="47">
        <v>83</v>
      </c>
      <c r="R12" s="47">
        <v>87</v>
      </c>
      <c r="S12" s="47">
        <v>86</v>
      </c>
      <c r="T12" s="47">
        <v>556</v>
      </c>
      <c r="U12" s="47">
        <v>1086</v>
      </c>
      <c r="V12" s="47">
        <v>1297</v>
      </c>
      <c r="W12" s="47">
        <v>862</v>
      </c>
      <c r="X12" s="47">
        <v>537</v>
      </c>
      <c r="Y12" s="47">
        <v>37</v>
      </c>
      <c r="Z12" s="48"/>
      <c r="AA12" s="49">
        <f>SUM(B12:Z12)</f>
        <v>8032</v>
      </c>
    </row>
    <row r="13" spans="1:27" ht="24.95" customHeight="1" x14ac:dyDescent="0.2">
      <c r="A13" s="50" t="s">
        <v>9</v>
      </c>
      <c r="B13" s="51">
        <v>547.62</v>
      </c>
      <c r="C13" s="52">
        <v>560.178</v>
      </c>
      <c r="D13" s="52">
        <v>586.55200000000013</v>
      </c>
      <c r="E13" s="52">
        <v>616.82300000000009</v>
      </c>
      <c r="F13" s="52">
        <v>647.59300000000007</v>
      </c>
      <c r="G13" s="52">
        <v>740.13800000000015</v>
      </c>
      <c r="H13" s="52">
        <v>1059.7689999999998</v>
      </c>
      <c r="I13" s="52">
        <v>1566.2330000000002</v>
      </c>
      <c r="J13" s="52">
        <v>2081.348</v>
      </c>
      <c r="K13" s="52">
        <v>2509.3990000000003</v>
      </c>
      <c r="L13" s="52">
        <v>2816.364</v>
      </c>
      <c r="M13" s="52">
        <v>2991.6120000000001</v>
      </c>
      <c r="N13" s="52">
        <v>3084.163</v>
      </c>
      <c r="O13" s="52">
        <v>3046.4050000000007</v>
      </c>
      <c r="P13" s="52">
        <v>2828.0519999999997</v>
      </c>
      <c r="Q13" s="52">
        <v>2482.0349999999999</v>
      </c>
      <c r="R13" s="52">
        <v>2041.6549999999995</v>
      </c>
      <c r="S13" s="52">
        <v>1497.8430000000001</v>
      </c>
      <c r="T13" s="52">
        <v>968.15599999999995</v>
      </c>
      <c r="U13" s="52">
        <v>708.83699999999999</v>
      </c>
      <c r="V13" s="52">
        <v>690.39499999999998</v>
      </c>
      <c r="W13" s="52">
        <v>714.88800000000003</v>
      </c>
      <c r="X13" s="52">
        <v>737.83299999999997</v>
      </c>
      <c r="Y13" s="52">
        <v>757.8159999999998</v>
      </c>
      <c r="Z13" s="53"/>
      <c r="AA13" s="54">
        <f>SUM(B13:Z13)</f>
        <v>36281.706999999995</v>
      </c>
    </row>
    <row r="14" spans="1:27" ht="30" customHeight="1" thickBot="1" x14ac:dyDescent="0.25">
      <c r="A14" s="55" t="s">
        <v>10</v>
      </c>
      <c r="B14" s="56">
        <f>IF(LEN(B$2)&gt;0,SUM(B10:B13),"")</f>
        <v>3693.52</v>
      </c>
      <c r="C14" s="57">
        <f t="shared" ref="C14:Z14" si="0">IF(LEN(C$2)&gt;0,SUM(C10:C13),"")</f>
        <v>3437.078</v>
      </c>
      <c r="D14" s="57">
        <f t="shared" si="0"/>
        <v>3432.2680000000005</v>
      </c>
      <c r="E14" s="57">
        <f t="shared" si="0"/>
        <v>3386.723</v>
      </c>
      <c r="F14" s="57">
        <f t="shared" si="0"/>
        <v>3515.393</v>
      </c>
      <c r="G14" s="57">
        <f t="shared" si="0"/>
        <v>3707.0380000000005</v>
      </c>
      <c r="H14" s="57">
        <f t="shared" si="0"/>
        <v>4560.0849999999991</v>
      </c>
      <c r="I14" s="57">
        <f t="shared" si="0"/>
        <v>5862.4250000000002</v>
      </c>
      <c r="J14" s="57">
        <f t="shared" si="0"/>
        <v>6457.509</v>
      </c>
      <c r="K14" s="57">
        <f t="shared" si="0"/>
        <v>6471.8280000000004</v>
      </c>
      <c r="L14" s="57">
        <f t="shared" si="0"/>
        <v>6339.357</v>
      </c>
      <c r="M14" s="57">
        <f t="shared" si="0"/>
        <v>6332.1260000000002</v>
      </c>
      <c r="N14" s="57">
        <f t="shared" si="0"/>
        <v>6462.2659999999996</v>
      </c>
      <c r="O14" s="57">
        <f t="shared" si="0"/>
        <v>6305.2100000000009</v>
      </c>
      <c r="P14" s="57">
        <f t="shared" si="0"/>
        <v>6089.2349999999997</v>
      </c>
      <c r="Q14" s="57">
        <f t="shared" si="0"/>
        <v>5783.3059999999996</v>
      </c>
      <c r="R14" s="57">
        <f t="shared" si="0"/>
        <v>5370.1109999999999</v>
      </c>
      <c r="S14" s="57">
        <f t="shared" si="0"/>
        <v>5129.9769999999999</v>
      </c>
      <c r="T14" s="57">
        <f t="shared" si="0"/>
        <v>4964.1779999999999</v>
      </c>
      <c r="U14" s="57">
        <f t="shared" si="0"/>
        <v>5359.5020000000004</v>
      </c>
      <c r="V14" s="57">
        <f t="shared" si="0"/>
        <v>5583.6239999999998</v>
      </c>
      <c r="W14" s="57">
        <f t="shared" si="0"/>
        <v>5104.4489999999996</v>
      </c>
      <c r="X14" s="57">
        <f t="shared" si="0"/>
        <v>4689.7730000000001</v>
      </c>
      <c r="Y14" s="57">
        <f t="shared" si="0"/>
        <v>4314.1980000000003</v>
      </c>
      <c r="Z14" s="58" t="str">
        <f t="shared" si="0"/>
        <v/>
      </c>
      <c r="AA14" s="59">
        <f>SUM(AA9:AA13)</f>
        <v>122351.17899999997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852.9</v>
      </c>
      <c r="C25" s="67">
        <v>866.9</v>
      </c>
      <c r="D25" s="67">
        <v>886.9</v>
      </c>
      <c r="E25" s="67">
        <v>905.9</v>
      </c>
      <c r="F25" s="67">
        <v>923.9</v>
      </c>
      <c r="G25" s="67">
        <v>1043.9000000000001</v>
      </c>
      <c r="H25" s="67">
        <v>1336.9</v>
      </c>
      <c r="I25" s="67">
        <v>2348.9</v>
      </c>
      <c r="J25" s="67">
        <v>2752.9</v>
      </c>
      <c r="K25" s="67">
        <v>2902.9</v>
      </c>
      <c r="L25" s="67">
        <v>2759.9</v>
      </c>
      <c r="M25" s="67">
        <v>2793.9</v>
      </c>
      <c r="N25" s="67">
        <v>2882.9</v>
      </c>
      <c r="O25" s="67">
        <v>2796.9</v>
      </c>
      <c r="P25" s="67">
        <v>2605.9</v>
      </c>
      <c r="Q25" s="67">
        <v>2314.9</v>
      </c>
      <c r="R25" s="67">
        <v>1985.9</v>
      </c>
      <c r="S25" s="67">
        <v>1538.9</v>
      </c>
      <c r="T25" s="67">
        <v>1597.9</v>
      </c>
      <c r="U25" s="67">
        <v>1884.9</v>
      </c>
      <c r="V25" s="67">
        <v>2012.9</v>
      </c>
      <c r="W25" s="67">
        <v>1717.9</v>
      </c>
      <c r="X25" s="67">
        <v>1378.9</v>
      </c>
      <c r="Y25" s="67">
        <v>933.9</v>
      </c>
      <c r="Z25" s="68"/>
      <c r="AA25" s="69">
        <f>SUM(B25:Z25)</f>
        <v>44027.600000000013</v>
      </c>
    </row>
    <row r="26" spans="1:27" ht="24.95" customHeight="1" x14ac:dyDescent="0.2">
      <c r="A26" s="70" t="s">
        <v>20</v>
      </c>
      <c r="B26" s="71">
        <v>1475.62</v>
      </c>
      <c r="C26" s="72">
        <v>1281.1780000000001</v>
      </c>
      <c r="D26" s="72">
        <v>1314.3679999999999</v>
      </c>
      <c r="E26" s="72">
        <v>1253.8230000000001</v>
      </c>
      <c r="F26" s="72">
        <v>1360.4929999999999</v>
      </c>
      <c r="G26" s="72">
        <v>1380.1379999999999</v>
      </c>
      <c r="H26" s="72">
        <v>1841.1849999999999</v>
      </c>
      <c r="I26" s="72">
        <v>1967.5250000000001</v>
      </c>
      <c r="J26" s="72">
        <v>2075.6089999999999</v>
      </c>
      <c r="K26" s="72">
        <v>1950.9280000000001</v>
      </c>
      <c r="L26" s="72">
        <v>2147.4569999999999</v>
      </c>
      <c r="M26" s="72">
        <v>2106.2260000000001</v>
      </c>
      <c r="N26" s="72">
        <v>2158.9369999999999</v>
      </c>
      <c r="O26" s="72">
        <v>1966.0039999999999</v>
      </c>
      <c r="P26" s="72">
        <v>1895.335</v>
      </c>
      <c r="Q26" s="72">
        <v>1936.202</v>
      </c>
      <c r="R26" s="72">
        <v>1871.211</v>
      </c>
      <c r="S26" s="72">
        <v>2133.0770000000002</v>
      </c>
      <c r="T26" s="72">
        <v>1910.278</v>
      </c>
      <c r="U26" s="72">
        <v>2019.6020000000001</v>
      </c>
      <c r="V26" s="72">
        <v>2133.7240000000002</v>
      </c>
      <c r="W26" s="72">
        <v>1956.549</v>
      </c>
      <c r="X26" s="72">
        <v>1887.873</v>
      </c>
      <c r="Y26" s="72">
        <v>1778.298</v>
      </c>
      <c r="Z26" s="73"/>
      <c r="AA26" s="74">
        <f>SUM(B26:Z26)</f>
        <v>43801.640000000007</v>
      </c>
    </row>
    <row r="27" spans="1:27" ht="24.95" customHeight="1" x14ac:dyDescent="0.2">
      <c r="A27" s="77" t="s">
        <v>21</v>
      </c>
      <c r="B27" s="75">
        <v>2232</v>
      </c>
      <c r="C27" s="76">
        <v>2232</v>
      </c>
      <c r="D27" s="76">
        <v>2232</v>
      </c>
      <c r="E27" s="76">
        <v>2232</v>
      </c>
      <c r="F27" s="76">
        <v>2232</v>
      </c>
      <c r="G27" s="76">
        <v>2232</v>
      </c>
      <c r="H27" s="76">
        <v>2247</v>
      </c>
      <c r="I27" s="76">
        <v>2277</v>
      </c>
      <c r="J27" s="76">
        <v>2277</v>
      </c>
      <c r="K27" s="76">
        <v>2277</v>
      </c>
      <c r="L27" s="76">
        <v>2209</v>
      </c>
      <c r="M27" s="76">
        <v>2179</v>
      </c>
      <c r="N27" s="76">
        <v>2179</v>
      </c>
      <c r="O27" s="76">
        <v>2179</v>
      </c>
      <c r="P27" s="76">
        <v>2179</v>
      </c>
      <c r="Q27" s="76">
        <v>2179</v>
      </c>
      <c r="R27" s="76">
        <v>2199</v>
      </c>
      <c r="S27" s="76">
        <v>2219</v>
      </c>
      <c r="T27" s="76">
        <v>2287</v>
      </c>
      <c r="U27" s="76">
        <v>2307</v>
      </c>
      <c r="V27" s="76">
        <v>2307</v>
      </c>
      <c r="W27" s="76">
        <v>2307</v>
      </c>
      <c r="X27" s="76">
        <v>2307</v>
      </c>
      <c r="Y27" s="76">
        <v>2387</v>
      </c>
      <c r="Z27" s="78"/>
      <c r="AA27" s="79">
        <f>SUM(B27:Z27)</f>
        <v>53894</v>
      </c>
    </row>
    <row r="28" spans="1:27" ht="30" customHeight="1" thickBot="1" x14ac:dyDescent="0.25">
      <c r="A28" s="55" t="s">
        <v>22</v>
      </c>
      <c r="B28" s="56">
        <f>IF(LEN(B$2)&gt;0,SUM(B25:B27),"")</f>
        <v>4560.5200000000004</v>
      </c>
      <c r="C28" s="57">
        <f t="shared" ref="C28:Z28" si="2">IF(LEN(C$2)&gt;0,SUM(C25:C27),"")</f>
        <v>4380.0779999999995</v>
      </c>
      <c r="D28" s="57">
        <f t="shared" si="2"/>
        <v>4433.268</v>
      </c>
      <c r="E28" s="57">
        <f t="shared" si="2"/>
        <v>4391.723</v>
      </c>
      <c r="F28" s="57">
        <f t="shared" si="2"/>
        <v>4516.393</v>
      </c>
      <c r="G28" s="57">
        <f t="shared" si="2"/>
        <v>4656.0380000000005</v>
      </c>
      <c r="H28" s="57">
        <f t="shared" si="2"/>
        <v>5425.085</v>
      </c>
      <c r="I28" s="57">
        <f t="shared" si="2"/>
        <v>6593.4250000000002</v>
      </c>
      <c r="J28" s="57">
        <f t="shared" si="2"/>
        <v>7105.509</v>
      </c>
      <c r="K28" s="57">
        <f t="shared" si="2"/>
        <v>7130.8280000000004</v>
      </c>
      <c r="L28" s="57">
        <f t="shared" si="2"/>
        <v>7116.357</v>
      </c>
      <c r="M28" s="57">
        <f t="shared" si="2"/>
        <v>7079.1260000000002</v>
      </c>
      <c r="N28" s="57">
        <f t="shared" si="2"/>
        <v>7220.8369999999995</v>
      </c>
      <c r="O28" s="57">
        <f t="shared" si="2"/>
        <v>6941.9040000000005</v>
      </c>
      <c r="P28" s="57">
        <f t="shared" si="2"/>
        <v>6680.2350000000006</v>
      </c>
      <c r="Q28" s="57">
        <f t="shared" si="2"/>
        <v>6430.1019999999999</v>
      </c>
      <c r="R28" s="57">
        <f t="shared" si="2"/>
        <v>6056.1109999999999</v>
      </c>
      <c r="S28" s="57">
        <f t="shared" si="2"/>
        <v>5890.9770000000008</v>
      </c>
      <c r="T28" s="57">
        <f t="shared" si="2"/>
        <v>5795.1779999999999</v>
      </c>
      <c r="U28" s="57">
        <f t="shared" si="2"/>
        <v>6211.5020000000004</v>
      </c>
      <c r="V28" s="57">
        <f t="shared" si="2"/>
        <v>6453.6239999999998</v>
      </c>
      <c r="W28" s="57">
        <f t="shared" si="2"/>
        <v>5981.4490000000005</v>
      </c>
      <c r="X28" s="57">
        <f t="shared" si="2"/>
        <v>5573.7730000000001</v>
      </c>
      <c r="Y28" s="57">
        <f t="shared" si="2"/>
        <v>5099.1980000000003</v>
      </c>
      <c r="Z28" s="58" t="str">
        <f t="shared" si="2"/>
        <v/>
      </c>
      <c r="AA28" s="59">
        <f>SUM(AA25:AA27)</f>
        <v>141723.24000000002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316</v>
      </c>
      <c r="C31" s="90">
        <v>375</v>
      </c>
      <c r="D31" s="90">
        <v>405</v>
      </c>
      <c r="E31" s="90">
        <v>405</v>
      </c>
      <c r="F31" s="90">
        <v>405</v>
      </c>
      <c r="G31" s="90">
        <v>409</v>
      </c>
      <c r="H31" s="90">
        <v>420</v>
      </c>
      <c r="I31" s="90">
        <v>406</v>
      </c>
      <c r="J31" s="90">
        <v>390</v>
      </c>
      <c r="K31" s="90">
        <v>350</v>
      </c>
      <c r="L31" s="90">
        <v>340</v>
      </c>
      <c r="M31" s="90">
        <v>316</v>
      </c>
      <c r="N31" s="90">
        <v>331.57100000000003</v>
      </c>
      <c r="O31" s="90">
        <v>211.69400000000002</v>
      </c>
      <c r="P31" s="90">
        <v>213</v>
      </c>
      <c r="Q31" s="90">
        <v>251.79599999999999</v>
      </c>
      <c r="R31" s="90">
        <v>273</v>
      </c>
      <c r="S31" s="90">
        <v>350</v>
      </c>
      <c r="T31" s="90">
        <v>400</v>
      </c>
      <c r="U31" s="90">
        <v>400</v>
      </c>
      <c r="V31" s="90">
        <v>400</v>
      </c>
      <c r="W31" s="90">
        <v>400</v>
      </c>
      <c r="X31" s="90">
        <v>375</v>
      </c>
      <c r="Y31" s="90">
        <v>305</v>
      </c>
      <c r="Z31" s="91"/>
      <c r="AA31" s="69">
        <f t="shared" ref="AA31:AA36" si="3">SUM(B31:Z31)</f>
        <v>8448.0610000000015</v>
      </c>
    </row>
    <row r="32" spans="1:27" ht="24.95" customHeight="1" x14ac:dyDescent="0.2">
      <c r="A32" s="92" t="s">
        <v>25</v>
      </c>
      <c r="B32" s="93">
        <v>441</v>
      </c>
      <c r="C32" s="94">
        <v>458</v>
      </c>
      <c r="D32" s="94">
        <v>486</v>
      </c>
      <c r="E32" s="94">
        <v>490</v>
      </c>
      <c r="F32" s="94">
        <v>486</v>
      </c>
      <c r="G32" s="94">
        <v>430</v>
      </c>
      <c r="H32" s="94">
        <v>335</v>
      </c>
      <c r="I32" s="94">
        <v>215</v>
      </c>
      <c r="J32" s="94">
        <v>148</v>
      </c>
      <c r="K32" s="94">
        <v>199</v>
      </c>
      <c r="L32" s="94">
        <v>327</v>
      </c>
      <c r="M32" s="94">
        <v>321</v>
      </c>
      <c r="N32" s="94">
        <v>317</v>
      </c>
      <c r="O32" s="94">
        <v>315</v>
      </c>
      <c r="P32" s="94">
        <v>268</v>
      </c>
      <c r="Q32" s="94">
        <v>285</v>
      </c>
      <c r="R32" s="94">
        <v>303</v>
      </c>
      <c r="S32" s="94">
        <v>301</v>
      </c>
      <c r="T32" s="94">
        <v>321</v>
      </c>
      <c r="U32" s="94">
        <v>342</v>
      </c>
      <c r="V32" s="94">
        <v>360</v>
      </c>
      <c r="W32" s="94">
        <v>367</v>
      </c>
      <c r="X32" s="94">
        <v>399</v>
      </c>
      <c r="Y32" s="94">
        <v>370</v>
      </c>
      <c r="Z32" s="95"/>
      <c r="AA32" s="74">
        <f t="shared" si="3"/>
        <v>8284</v>
      </c>
    </row>
    <row r="33" spans="1:27" ht="24.95" customHeight="1" x14ac:dyDescent="0.2">
      <c r="A33" s="92" t="s">
        <v>26</v>
      </c>
      <c r="B33" s="93">
        <v>227.2</v>
      </c>
      <c r="C33" s="94">
        <v>325.2</v>
      </c>
      <c r="D33" s="94">
        <v>366.8</v>
      </c>
      <c r="E33" s="94">
        <v>437.2</v>
      </c>
      <c r="F33" s="94">
        <v>259.5</v>
      </c>
      <c r="G33" s="94">
        <v>96.8</v>
      </c>
      <c r="H33" s="94">
        <v>60</v>
      </c>
      <c r="I33" s="94">
        <v>60</v>
      </c>
      <c r="J33" s="94">
        <v>60</v>
      </c>
      <c r="K33" s="94">
        <v>60</v>
      </c>
      <c r="L33" s="94">
        <v>60</v>
      </c>
      <c r="M33" s="94">
        <v>125.8</v>
      </c>
      <c r="N33" s="94">
        <v>60</v>
      </c>
      <c r="O33" s="94">
        <v>60</v>
      </c>
      <c r="P33" s="94">
        <v>60</v>
      </c>
      <c r="Q33" s="94">
        <v>69.5</v>
      </c>
      <c r="R33" s="94">
        <v>301.2</v>
      </c>
      <c r="S33" s="94">
        <v>465.1</v>
      </c>
      <c r="T33" s="94">
        <v>407.8</v>
      </c>
      <c r="U33" s="94">
        <v>187.7</v>
      </c>
      <c r="V33" s="94">
        <v>119.9</v>
      </c>
      <c r="W33" s="94">
        <v>120.8</v>
      </c>
      <c r="X33" s="94">
        <v>139.19999999999999</v>
      </c>
      <c r="Y33" s="94">
        <v>153.69999999999999</v>
      </c>
      <c r="Z33" s="95"/>
      <c r="AA33" s="74">
        <f t="shared" si="3"/>
        <v>4283.3999999999996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1034.2</v>
      </c>
      <c r="C36" s="83">
        <f t="shared" ref="C36:Z36" si="4">IF(LEN(C$2)&gt;0,SUM(C31:C35),"")</f>
        <v>1208.2</v>
      </c>
      <c r="D36" s="83">
        <f t="shared" si="4"/>
        <v>1307.8</v>
      </c>
      <c r="E36" s="83">
        <f t="shared" si="4"/>
        <v>1382.2</v>
      </c>
      <c r="F36" s="83">
        <f t="shared" si="4"/>
        <v>1200.5</v>
      </c>
      <c r="G36" s="83">
        <f t="shared" si="4"/>
        <v>985.8</v>
      </c>
      <c r="H36" s="83">
        <f t="shared" si="4"/>
        <v>865</v>
      </c>
      <c r="I36" s="83">
        <f t="shared" si="4"/>
        <v>731</v>
      </c>
      <c r="J36" s="83">
        <f t="shared" si="4"/>
        <v>648</v>
      </c>
      <c r="K36" s="83">
        <f t="shared" si="4"/>
        <v>659</v>
      </c>
      <c r="L36" s="83">
        <f t="shared" si="4"/>
        <v>777</v>
      </c>
      <c r="M36" s="83">
        <f t="shared" si="4"/>
        <v>812.8</v>
      </c>
      <c r="N36" s="83">
        <f t="shared" si="4"/>
        <v>758.57100000000003</v>
      </c>
      <c r="O36" s="83">
        <f t="shared" si="4"/>
        <v>636.69399999999996</v>
      </c>
      <c r="P36" s="83">
        <f t="shared" si="4"/>
        <v>591</v>
      </c>
      <c r="Q36" s="83">
        <f t="shared" si="4"/>
        <v>656.29600000000005</v>
      </c>
      <c r="R36" s="83">
        <f t="shared" si="4"/>
        <v>927.2</v>
      </c>
      <c r="S36" s="83">
        <f t="shared" si="4"/>
        <v>1166.0999999999999</v>
      </c>
      <c r="T36" s="83">
        <f t="shared" si="4"/>
        <v>1178.8</v>
      </c>
      <c r="U36" s="83">
        <f t="shared" si="4"/>
        <v>979.7</v>
      </c>
      <c r="V36" s="83">
        <f t="shared" si="4"/>
        <v>929.9</v>
      </c>
      <c r="W36" s="83">
        <f t="shared" si="4"/>
        <v>937.8</v>
      </c>
      <c r="X36" s="83">
        <f t="shared" si="4"/>
        <v>963.2</v>
      </c>
      <c r="Y36" s="83">
        <f t="shared" si="4"/>
        <v>878.7</v>
      </c>
      <c r="Z36" s="84" t="str">
        <f t="shared" si="4"/>
        <v/>
      </c>
      <c r="AA36" s="85">
        <f t="shared" si="3"/>
        <v>22215.461000000003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167.2</v>
      </c>
      <c r="C41" s="94">
        <v>265.2</v>
      </c>
      <c r="D41" s="94">
        <v>306.8</v>
      </c>
      <c r="E41" s="94">
        <v>377.2</v>
      </c>
      <c r="F41" s="94">
        <v>199.5</v>
      </c>
      <c r="G41" s="94">
        <v>36.799999999999997</v>
      </c>
      <c r="H41" s="94"/>
      <c r="I41" s="94"/>
      <c r="J41" s="94"/>
      <c r="K41" s="94"/>
      <c r="L41" s="94"/>
      <c r="M41" s="94">
        <v>65.8</v>
      </c>
      <c r="N41" s="94"/>
      <c r="O41" s="94"/>
      <c r="P41" s="94"/>
      <c r="Q41" s="94">
        <v>9.5</v>
      </c>
      <c r="R41" s="94">
        <v>241.2</v>
      </c>
      <c r="S41" s="94">
        <v>405.1</v>
      </c>
      <c r="T41" s="94">
        <v>347.8</v>
      </c>
      <c r="U41" s="94">
        <v>127.7</v>
      </c>
      <c r="V41" s="94">
        <v>59.9</v>
      </c>
      <c r="W41" s="94">
        <v>60.8</v>
      </c>
      <c r="X41" s="94">
        <v>79.2</v>
      </c>
      <c r="Y41" s="94">
        <v>93.7</v>
      </c>
      <c r="Z41" s="95"/>
      <c r="AA41" s="74">
        <f t="shared" si="5"/>
        <v>2843.4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167.2</v>
      </c>
      <c r="C44" s="83">
        <f t="shared" ref="C44:Z44" si="6">IF(LEN(C$2)&gt;0,SUM(C39:C43),"")</f>
        <v>265.2</v>
      </c>
      <c r="D44" s="83">
        <f t="shared" si="6"/>
        <v>306.8</v>
      </c>
      <c r="E44" s="83">
        <f t="shared" si="6"/>
        <v>377.2</v>
      </c>
      <c r="F44" s="83">
        <f t="shared" si="6"/>
        <v>199.5</v>
      </c>
      <c r="G44" s="83">
        <f t="shared" si="6"/>
        <v>36.799999999999997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65.8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9.5</v>
      </c>
      <c r="R44" s="83">
        <f t="shared" si="6"/>
        <v>241.2</v>
      </c>
      <c r="S44" s="83">
        <f t="shared" si="6"/>
        <v>405.1</v>
      </c>
      <c r="T44" s="83">
        <f t="shared" si="6"/>
        <v>347.8</v>
      </c>
      <c r="U44" s="83">
        <f t="shared" si="6"/>
        <v>127.7</v>
      </c>
      <c r="V44" s="83">
        <f t="shared" si="6"/>
        <v>59.9</v>
      </c>
      <c r="W44" s="83">
        <f t="shared" si="6"/>
        <v>60.8</v>
      </c>
      <c r="X44" s="83">
        <f t="shared" si="6"/>
        <v>79.2</v>
      </c>
      <c r="Y44" s="83">
        <f t="shared" si="6"/>
        <v>93.7</v>
      </c>
      <c r="Z44" s="84" t="str">
        <f t="shared" si="6"/>
        <v/>
      </c>
      <c r="AA44" s="85">
        <f t="shared" si="5"/>
        <v>2843.4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4727.72</v>
      </c>
      <c r="C47" s="83">
        <f t="shared" ref="C47:Z47" si="8">IF(LEN(C$2)&gt;0,C14+C22+C36,"")</f>
        <v>4645.2780000000002</v>
      </c>
      <c r="D47" s="83">
        <f t="shared" si="8"/>
        <v>4740.0680000000002</v>
      </c>
      <c r="E47" s="83">
        <f t="shared" si="8"/>
        <v>4768.9229999999998</v>
      </c>
      <c r="F47" s="83">
        <f t="shared" si="8"/>
        <v>4715.893</v>
      </c>
      <c r="G47" s="83">
        <f t="shared" si="8"/>
        <v>4692.8380000000006</v>
      </c>
      <c r="H47" s="83">
        <f t="shared" si="8"/>
        <v>5425.0849999999991</v>
      </c>
      <c r="I47" s="83">
        <f t="shared" si="8"/>
        <v>6593.4250000000002</v>
      </c>
      <c r="J47" s="83">
        <f t="shared" si="8"/>
        <v>7105.509</v>
      </c>
      <c r="K47" s="83">
        <f t="shared" si="8"/>
        <v>7130.8280000000004</v>
      </c>
      <c r="L47" s="83">
        <f t="shared" si="8"/>
        <v>7116.357</v>
      </c>
      <c r="M47" s="83">
        <f t="shared" si="8"/>
        <v>7144.9260000000004</v>
      </c>
      <c r="N47" s="83">
        <f t="shared" si="8"/>
        <v>7220.8369999999995</v>
      </c>
      <c r="O47" s="83">
        <f t="shared" si="8"/>
        <v>6941.9040000000005</v>
      </c>
      <c r="P47" s="83">
        <f t="shared" si="8"/>
        <v>6680.2349999999997</v>
      </c>
      <c r="Q47" s="83">
        <f t="shared" si="8"/>
        <v>6439.6019999999999</v>
      </c>
      <c r="R47" s="83">
        <f t="shared" si="8"/>
        <v>6297.3109999999997</v>
      </c>
      <c r="S47" s="83">
        <f t="shared" si="8"/>
        <v>6296.0769999999993</v>
      </c>
      <c r="T47" s="83">
        <f t="shared" si="8"/>
        <v>6142.9780000000001</v>
      </c>
      <c r="U47" s="83">
        <f t="shared" si="8"/>
        <v>6339.2020000000002</v>
      </c>
      <c r="V47" s="83">
        <f t="shared" si="8"/>
        <v>6513.5239999999994</v>
      </c>
      <c r="W47" s="83">
        <f t="shared" si="8"/>
        <v>6042.2489999999998</v>
      </c>
      <c r="X47" s="83">
        <f t="shared" si="8"/>
        <v>5652.973</v>
      </c>
      <c r="Y47" s="83">
        <f t="shared" si="8"/>
        <v>5192.8980000000001</v>
      </c>
      <c r="Z47" s="84" t="str">
        <f t="shared" si="8"/>
        <v/>
      </c>
      <c r="AA47" s="100">
        <f>SUM(B47:Z47)</f>
        <v>144566.64000000001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4727.7399999999989</v>
      </c>
      <c r="C4" s="18">
        <v>4645.255000000001</v>
      </c>
      <c r="D4" s="18">
        <v>4740.1009999999997</v>
      </c>
      <c r="E4" s="18">
        <v>4768.915</v>
      </c>
      <c r="F4" s="18">
        <v>4715.9410000000007</v>
      </c>
      <c r="G4" s="18">
        <v>4692.8350000000009</v>
      </c>
      <c r="H4" s="18">
        <v>5425.0639999999994</v>
      </c>
      <c r="I4" s="18">
        <v>6593.4529999999986</v>
      </c>
      <c r="J4" s="18">
        <v>7105.5389999999989</v>
      </c>
      <c r="K4" s="18">
        <v>7130.7839999999978</v>
      </c>
      <c r="L4" s="18">
        <v>7116.367000000002</v>
      </c>
      <c r="M4" s="18">
        <v>7144.9510000000009</v>
      </c>
      <c r="N4" s="18">
        <v>7220.8309999999983</v>
      </c>
      <c r="O4" s="18">
        <v>6941.8909999999996</v>
      </c>
      <c r="P4" s="18">
        <v>6680.201</v>
      </c>
      <c r="Q4" s="18">
        <v>6439.5920000000006</v>
      </c>
      <c r="R4" s="18">
        <v>6297.3409999999994</v>
      </c>
      <c r="S4" s="18">
        <v>6296.0369999999984</v>
      </c>
      <c r="T4" s="18">
        <v>6142.9979999999996</v>
      </c>
      <c r="U4" s="18">
        <v>6339.1990000000005</v>
      </c>
      <c r="V4" s="18">
        <v>6513.5460000000012</v>
      </c>
      <c r="W4" s="18">
        <v>6042.2210000000005</v>
      </c>
      <c r="X4" s="18">
        <v>5652.9719999999998</v>
      </c>
      <c r="Y4" s="18">
        <v>5192.9120000000003</v>
      </c>
      <c r="Z4" s="19"/>
      <c r="AA4" s="20">
        <f>SUM(B4:Z4)</f>
        <v>144566.68599999999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72.13</v>
      </c>
      <c r="C7" s="28">
        <v>62</v>
      </c>
      <c r="D7" s="28">
        <v>61.23</v>
      </c>
      <c r="E7" s="28">
        <v>61.2</v>
      </c>
      <c r="F7" s="28">
        <v>61.23</v>
      </c>
      <c r="G7" s="28">
        <v>66.87</v>
      </c>
      <c r="H7" s="28">
        <v>85.91</v>
      </c>
      <c r="I7" s="28">
        <v>91.08</v>
      </c>
      <c r="J7" s="28">
        <v>94.34</v>
      </c>
      <c r="K7" s="28">
        <v>90.61</v>
      </c>
      <c r="L7" s="28">
        <v>92.46</v>
      </c>
      <c r="M7" s="28">
        <v>87.43</v>
      </c>
      <c r="N7" s="28">
        <v>83.88</v>
      </c>
      <c r="O7" s="28">
        <v>76.7</v>
      </c>
      <c r="P7" s="28">
        <v>75.739999999999995</v>
      </c>
      <c r="Q7" s="28">
        <v>82.31</v>
      </c>
      <c r="R7" s="28">
        <v>86.92</v>
      </c>
      <c r="S7" s="28">
        <v>94.5</v>
      </c>
      <c r="T7" s="28">
        <v>94.34</v>
      </c>
      <c r="U7" s="28">
        <v>94.34</v>
      </c>
      <c r="V7" s="28">
        <v>96.77</v>
      </c>
      <c r="W7" s="28">
        <v>94.34</v>
      </c>
      <c r="X7" s="28">
        <v>88.73</v>
      </c>
      <c r="Y7" s="28">
        <v>82.94</v>
      </c>
      <c r="Z7" s="29"/>
      <c r="AA7" s="30">
        <v>82.416666666666671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910.84299999999996</v>
      </c>
      <c r="C17" s="67">
        <v>915.84199999999998</v>
      </c>
      <c r="D17" s="67">
        <v>920.83399999999995</v>
      </c>
      <c r="E17" s="67">
        <v>917.87699999999995</v>
      </c>
      <c r="F17" s="67">
        <v>903.85699999999997</v>
      </c>
      <c r="G17" s="67">
        <v>895.83399999999995</v>
      </c>
      <c r="H17" s="67">
        <v>886.16200000000003</v>
      </c>
      <c r="I17" s="67">
        <v>902.68099999999993</v>
      </c>
      <c r="J17" s="67">
        <v>872.18499999999995</v>
      </c>
      <c r="K17" s="67">
        <v>841.16899999999998</v>
      </c>
      <c r="L17" s="67">
        <v>780.17099999999994</v>
      </c>
      <c r="M17" s="67">
        <v>755.83299999999997</v>
      </c>
      <c r="N17" s="67">
        <v>761.37700000000007</v>
      </c>
      <c r="O17" s="67">
        <v>764.36400000000003</v>
      </c>
      <c r="P17" s="67">
        <v>750.37599999999998</v>
      </c>
      <c r="Q17" s="67">
        <v>752.9380000000001</v>
      </c>
      <c r="R17" s="67">
        <v>766.67099999999994</v>
      </c>
      <c r="S17" s="67">
        <v>775.68200000000002</v>
      </c>
      <c r="T17" s="67">
        <v>777.721</v>
      </c>
      <c r="U17" s="67">
        <v>780.68899999999996</v>
      </c>
      <c r="V17" s="67">
        <v>779.04</v>
      </c>
      <c r="W17" s="67">
        <v>762.03399999999999</v>
      </c>
      <c r="X17" s="67">
        <v>894.01099999999997</v>
      </c>
      <c r="Y17" s="67">
        <v>915.83699999999999</v>
      </c>
      <c r="Z17" s="68"/>
      <c r="AA17" s="69">
        <f>SUM(B17:Z17)</f>
        <v>19984.027999999998</v>
      </c>
    </row>
    <row r="18" spans="1:27" ht="24.95" customHeight="1" x14ac:dyDescent="0.2">
      <c r="A18" s="70" t="s">
        <v>13</v>
      </c>
      <c r="B18" s="71">
        <v>986.74200000000008</v>
      </c>
      <c r="C18" s="72">
        <v>960.36800000000017</v>
      </c>
      <c r="D18" s="72">
        <v>948.92499999999995</v>
      </c>
      <c r="E18" s="72">
        <v>949.346</v>
      </c>
      <c r="F18" s="72">
        <v>977.8610000000001</v>
      </c>
      <c r="G18" s="72">
        <v>1078.0650000000001</v>
      </c>
      <c r="H18" s="72">
        <v>1252.989</v>
      </c>
      <c r="I18" s="72">
        <v>1396.915</v>
      </c>
      <c r="J18" s="72">
        <v>1480.9240000000002</v>
      </c>
      <c r="K18" s="72">
        <v>1524.1369999999999</v>
      </c>
      <c r="L18" s="72">
        <v>1552.3020000000001</v>
      </c>
      <c r="M18" s="72">
        <v>1570.0620000000001</v>
      </c>
      <c r="N18" s="72">
        <v>1572.3889999999999</v>
      </c>
      <c r="O18" s="72">
        <v>1535.5469999999998</v>
      </c>
      <c r="P18" s="72">
        <v>1466.9560000000001</v>
      </c>
      <c r="Q18" s="72">
        <v>1412.5820000000001</v>
      </c>
      <c r="R18" s="72">
        <v>1365.2919999999999</v>
      </c>
      <c r="S18" s="72">
        <v>1331.6399999999999</v>
      </c>
      <c r="T18" s="72">
        <v>1293.4380000000001</v>
      </c>
      <c r="U18" s="72">
        <v>1280.424</v>
      </c>
      <c r="V18" s="72">
        <v>1253.1999999999998</v>
      </c>
      <c r="W18" s="72">
        <v>1160.9970000000003</v>
      </c>
      <c r="X18" s="72">
        <v>1093.0769999999998</v>
      </c>
      <c r="Y18" s="72">
        <v>1045.4290000000001</v>
      </c>
      <c r="Z18" s="73"/>
      <c r="AA18" s="74">
        <f>SUM(B18:Z18)</f>
        <v>30489.606999999996</v>
      </c>
    </row>
    <row r="19" spans="1:27" ht="24.95" customHeight="1" x14ac:dyDescent="0.2">
      <c r="A19" s="70" t="s">
        <v>14</v>
      </c>
      <c r="B19" s="75">
        <v>2685.6550000000007</v>
      </c>
      <c r="C19" s="76">
        <v>2537.6710000000007</v>
      </c>
      <c r="D19" s="76">
        <v>2456.3420000000006</v>
      </c>
      <c r="E19" s="76">
        <v>2405.6920000000005</v>
      </c>
      <c r="F19" s="76">
        <v>2463.2230000000004</v>
      </c>
      <c r="G19" s="76">
        <v>2575.9360000000001</v>
      </c>
      <c r="H19" s="76">
        <v>3032.9129999999996</v>
      </c>
      <c r="I19" s="76">
        <v>3525.8570000000004</v>
      </c>
      <c r="J19" s="76">
        <v>3953.53</v>
      </c>
      <c r="K19" s="76">
        <v>4262.3780000000006</v>
      </c>
      <c r="L19" s="76">
        <v>4461.9939999999997</v>
      </c>
      <c r="M19" s="76">
        <v>4558.0559999999996</v>
      </c>
      <c r="N19" s="76">
        <v>4565.0650000000005</v>
      </c>
      <c r="O19" s="76">
        <v>4384.9800000000005</v>
      </c>
      <c r="P19" s="76">
        <v>4136.2690000000002</v>
      </c>
      <c r="Q19" s="76">
        <v>4041.5720000000006</v>
      </c>
      <c r="R19" s="76">
        <v>3932.3780000000006</v>
      </c>
      <c r="S19" s="76">
        <v>3945.7150000000001</v>
      </c>
      <c r="T19" s="76">
        <v>3870.3389999999999</v>
      </c>
      <c r="U19" s="76">
        <v>4011.5860000000002</v>
      </c>
      <c r="V19" s="76">
        <v>4229.8059999999996</v>
      </c>
      <c r="W19" s="76">
        <v>3876.19</v>
      </c>
      <c r="X19" s="76">
        <v>3466.3840000000005</v>
      </c>
      <c r="Y19" s="76">
        <v>3067.1459999999993</v>
      </c>
      <c r="Z19" s="73"/>
      <c r="AA19" s="74">
        <f>SUM(B19:Z19)</f>
        <v>86446.676999999996</v>
      </c>
    </row>
    <row r="20" spans="1:27" ht="24.95" customHeight="1" x14ac:dyDescent="0.2">
      <c r="A20" s="77" t="s">
        <v>15</v>
      </c>
      <c r="B20" s="76"/>
      <c r="C20" s="76">
        <v>70.373999999999995</v>
      </c>
      <c r="D20" s="76">
        <v>235</v>
      </c>
      <c r="E20" s="76">
        <v>345</v>
      </c>
      <c r="F20" s="76">
        <v>220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870.37400000000002</v>
      </c>
    </row>
    <row r="21" spans="1:27" ht="24.95" customHeight="1" x14ac:dyDescent="0.2">
      <c r="A21" s="80" t="s">
        <v>16</v>
      </c>
      <c r="B21" s="72">
        <v>104.5</v>
      </c>
      <c r="C21" s="72">
        <v>135</v>
      </c>
      <c r="D21" s="72">
        <v>139</v>
      </c>
      <c r="E21" s="72">
        <v>131</v>
      </c>
      <c r="F21" s="72">
        <v>131</v>
      </c>
      <c r="G21" s="72">
        <v>123</v>
      </c>
      <c r="H21" s="72">
        <v>124</v>
      </c>
      <c r="I21" s="72">
        <v>131.5</v>
      </c>
      <c r="J21" s="72">
        <v>136.5</v>
      </c>
      <c r="K21" s="72">
        <v>135</v>
      </c>
      <c r="L21" s="72">
        <v>133.5</v>
      </c>
      <c r="M21" s="72">
        <v>137</v>
      </c>
      <c r="N21" s="72">
        <v>145</v>
      </c>
      <c r="O21" s="72">
        <v>150.5</v>
      </c>
      <c r="P21" s="72">
        <v>153.5</v>
      </c>
      <c r="Q21" s="72">
        <v>150.5</v>
      </c>
      <c r="R21" s="72">
        <v>143</v>
      </c>
      <c r="S21" s="72">
        <v>143</v>
      </c>
      <c r="T21" s="72">
        <v>139.5</v>
      </c>
      <c r="U21" s="72">
        <v>136.5</v>
      </c>
      <c r="V21" s="72">
        <v>139.5</v>
      </c>
      <c r="W21" s="72">
        <v>132</v>
      </c>
      <c r="X21" s="72">
        <v>129.5</v>
      </c>
      <c r="Y21" s="72">
        <v>124.5</v>
      </c>
      <c r="Z21" s="72"/>
      <c r="AA21" s="74">
        <f>SUM(B21:Z21)</f>
        <v>3248</v>
      </c>
    </row>
    <row r="22" spans="1:27" ht="30" customHeight="1" thickBot="1" x14ac:dyDescent="0.25">
      <c r="A22" s="81" t="s">
        <v>17</v>
      </c>
      <c r="B22" s="82">
        <f t="shared" ref="B22:AA22" si="1">SUM(B17:B21)</f>
        <v>4687.7400000000007</v>
      </c>
      <c r="C22" s="83">
        <f t="shared" si="1"/>
        <v>4619.255000000001</v>
      </c>
      <c r="D22" s="83">
        <f t="shared" si="1"/>
        <v>4700.1010000000006</v>
      </c>
      <c r="E22" s="83">
        <f t="shared" si="1"/>
        <v>4748.9150000000009</v>
      </c>
      <c r="F22" s="83">
        <f t="shared" si="1"/>
        <v>4695.9410000000007</v>
      </c>
      <c r="G22" s="83">
        <f t="shared" si="1"/>
        <v>4672.835</v>
      </c>
      <c r="H22" s="83">
        <f t="shared" si="1"/>
        <v>5296.0639999999994</v>
      </c>
      <c r="I22" s="83">
        <f t="shared" si="1"/>
        <v>5956.9530000000004</v>
      </c>
      <c r="J22" s="83">
        <f t="shared" si="1"/>
        <v>6443.139000000001</v>
      </c>
      <c r="K22" s="83">
        <f t="shared" si="1"/>
        <v>6762.6840000000011</v>
      </c>
      <c r="L22" s="83">
        <f t="shared" si="1"/>
        <v>6927.9669999999996</v>
      </c>
      <c r="M22" s="83">
        <f t="shared" si="1"/>
        <v>7020.9509999999991</v>
      </c>
      <c r="N22" s="83">
        <f t="shared" si="1"/>
        <v>7043.8310000000001</v>
      </c>
      <c r="O22" s="83">
        <f t="shared" si="1"/>
        <v>6835.3910000000005</v>
      </c>
      <c r="P22" s="83">
        <f t="shared" si="1"/>
        <v>6507.1010000000006</v>
      </c>
      <c r="Q22" s="83">
        <f t="shared" si="1"/>
        <v>6357.5920000000006</v>
      </c>
      <c r="R22" s="83">
        <f t="shared" si="1"/>
        <v>6207.3410000000003</v>
      </c>
      <c r="S22" s="83">
        <f t="shared" si="1"/>
        <v>6196.0370000000003</v>
      </c>
      <c r="T22" s="83">
        <f t="shared" si="1"/>
        <v>6080.9979999999996</v>
      </c>
      <c r="U22" s="83">
        <f t="shared" si="1"/>
        <v>6209.1990000000005</v>
      </c>
      <c r="V22" s="83">
        <f t="shared" si="1"/>
        <v>6401.5459999999994</v>
      </c>
      <c r="W22" s="83">
        <f t="shared" si="1"/>
        <v>5931.2210000000005</v>
      </c>
      <c r="X22" s="83">
        <f t="shared" si="1"/>
        <v>5582.9719999999998</v>
      </c>
      <c r="Y22" s="83">
        <f t="shared" si="1"/>
        <v>5152.9119999999994</v>
      </c>
      <c r="Z22" s="84">
        <f t="shared" si="1"/>
        <v>0</v>
      </c>
      <c r="AA22" s="85">
        <f t="shared" si="1"/>
        <v>141038.68599999999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124.5</v>
      </c>
      <c r="C25" s="67">
        <v>155</v>
      </c>
      <c r="D25" s="67">
        <v>159</v>
      </c>
      <c r="E25" s="67">
        <v>151</v>
      </c>
      <c r="F25" s="67">
        <v>151</v>
      </c>
      <c r="G25" s="67">
        <v>143</v>
      </c>
      <c r="H25" s="67">
        <v>144</v>
      </c>
      <c r="I25" s="67">
        <v>151.5</v>
      </c>
      <c r="J25" s="67">
        <v>156.5</v>
      </c>
      <c r="K25" s="67">
        <v>155</v>
      </c>
      <c r="L25" s="67">
        <v>153.5</v>
      </c>
      <c r="M25" s="67">
        <v>157</v>
      </c>
      <c r="N25" s="67">
        <v>165</v>
      </c>
      <c r="O25" s="67">
        <v>170.5</v>
      </c>
      <c r="P25" s="67">
        <v>173.5</v>
      </c>
      <c r="Q25" s="67">
        <v>150.5</v>
      </c>
      <c r="R25" s="67">
        <v>143</v>
      </c>
      <c r="S25" s="67">
        <v>143</v>
      </c>
      <c r="T25" s="67">
        <v>139.5</v>
      </c>
      <c r="U25" s="67">
        <v>136.5</v>
      </c>
      <c r="V25" s="67">
        <v>139.5</v>
      </c>
      <c r="W25" s="67">
        <v>132</v>
      </c>
      <c r="X25" s="67">
        <v>129.5</v>
      </c>
      <c r="Y25" s="67">
        <v>144.5</v>
      </c>
      <c r="Z25" s="68"/>
      <c r="AA25" s="69">
        <f>SUM(B25:Z25)</f>
        <v>3568</v>
      </c>
    </row>
    <row r="26" spans="1:27" ht="24.95" customHeight="1" x14ac:dyDescent="0.2">
      <c r="A26" s="70" t="s">
        <v>20</v>
      </c>
      <c r="B26" s="71">
        <v>4603.24</v>
      </c>
      <c r="C26" s="72">
        <v>4490.2550000000001</v>
      </c>
      <c r="D26" s="72">
        <v>4581.1009999999997</v>
      </c>
      <c r="E26" s="72">
        <v>4617.915</v>
      </c>
      <c r="F26" s="72">
        <v>4564.9409999999998</v>
      </c>
      <c r="G26" s="72">
        <v>4549.835</v>
      </c>
      <c r="H26" s="72">
        <v>5240.0640000000003</v>
      </c>
      <c r="I26" s="72">
        <v>6021.4530000000004</v>
      </c>
      <c r="J26" s="72">
        <v>6528.6390000000001</v>
      </c>
      <c r="K26" s="72">
        <v>6838.6840000000002</v>
      </c>
      <c r="L26" s="72">
        <v>6917.4669999999996</v>
      </c>
      <c r="M26" s="72">
        <v>6987.951</v>
      </c>
      <c r="N26" s="72">
        <v>6952.8310000000001</v>
      </c>
      <c r="O26" s="72">
        <v>6739.8909999999996</v>
      </c>
      <c r="P26" s="72">
        <v>6399.6009999999997</v>
      </c>
      <c r="Q26" s="72">
        <v>6289.0919999999996</v>
      </c>
      <c r="R26" s="72">
        <v>6154.3410000000003</v>
      </c>
      <c r="S26" s="72">
        <v>6153.0370000000003</v>
      </c>
      <c r="T26" s="72">
        <v>6003.4979999999996</v>
      </c>
      <c r="U26" s="72">
        <v>6202.6989999999996</v>
      </c>
      <c r="V26" s="72">
        <v>6374.0460000000003</v>
      </c>
      <c r="W26" s="72">
        <v>5910.2209999999995</v>
      </c>
      <c r="X26" s="72">
        <v>5523.4719999999998</v>
      </c>
      <c r="Y26" s="72">
        <v>5048.4120000000003</v>
      </c>
      <c r="Z26" s="73"/>
      <c r="AA26" s="74">
        <f>SUM(B26:Z26)</f>
        <v>139692.68600000002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4727.74</v>
      </c>
      <c r="C28" s="57">
        <f t="shared" si="2"/>
        <v>4645.2550000000001</v>
      </c>
      <c r="D28" s="57">
        <f t="shared" si="2"/>
        <v>4740.1009999999997</v>
      </c>
      <c r="E28" s="57">
        <f t="shared" si="2"/>
        <v>4768.915</v>
      </c>
      <c r="F28" s="57">
        <f t="shared" si="2"/>
        <v>4715.9409999999998</v>
      </c>
      <c r="G28" s="57">
        <f t="shared" si="2"/>
        <v>4692.835</v>
      </c>
      <c r="H28" s="57">
        <f t="shared" si="2"/>
        <v>5384.0640000000003</v>
      </c>
      <c r="I28" s="57">
        <f t="shared" si="2"/>
        <v>6172.9530000000004</v>
      </c>
      <c r="J28" s="57">
        <f t="shared" si="2"/>
        <v>6685.1390000000001</v>
      </c>
      <c r="K28" s="57">
        <f t="shared" si="2"/>
        <v>6993.6840000000002</v>
      </c>
      <c r="L28" s="57">
        <f t="shared" si="2"/>
        <v>7070.9669999999996</v>
      </c>
      <c r="M28" s="57">
        <f t="shared" si="2"/>
        <v>7144.951</v>
      </c>
      <c r="N28" s="57">
        <f t="shared" si="2"/>
        <v>7117.8310000000001</v>
      </c>
      <c r="O28" s="57">
        <f t="shared" si="2"/>
        <v>6910.3909999999996</v>
      </c>
      <c r="P28" s="57">
        <f t="shared" si="2"/>
        <v>6573.1009999999997</v>
      </c>
      <c r="Q28" s="57">
        <f t="shared" si="2"/>
        <v>6439.5919999999996</v>
      </c>
      <c r="R28" s="57">
        <f t="shared" si="2"/>
        <v>6297.3410000000003</v>
      </c>
      <c r="S28" s="57">
        <f t="shared" si="2"/>
        <v>6296.0370000000003</v>
      </c>
      <c r="T28" s="57">
        <f t="shared" si="2"/>
        <v>6142.9979999999996</v>
      </c>
      <c r="U28" s="57">
        <f t="shared" si="2"/>
        <v>6339.1989999999996</v>
      </c>
      <c r="V28" s="57">
        <f t="shared" si="2"/>
        <v>6513.5460000000003</v>
      </c>
      <c r="W28" s="57">
        <f t="shared" si="2"/>
        <v>6042.2209999999995</v>
      </c>
      <c r="X28" s="57">
        <f t="shared" si="2"/>
        <v>5652.9719999999998</v>
      </c>
      <c r="Y28" s="57">
        <f t="shared" si="2"/>
        <v>5192.9120000000003</v>
      </c>
      <c r="Z28" s="58">
        <f t="shared" si="2"/>
        <v>0</v>
      </c>
      <c r="AA28" s="59">
        <f t="shared" si="2"/>
        <v>143260.68600000002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40</v>
      </c>
      <c r="C31" s="90">
        <v>26</v>
      </c>
      <c r="D31" s="90">
        <v>40</v>
      </c>
      <c r="E31" s="90">
        <v>20</v>
      </c>
      <c r="F31" s="90">
        <v>20</v>
      </c>
      <c r="G31" s="90">
        <v>20</v>
      </c>
      <c r="H31" s="90">
        <v>20</v>
      </c>
      <c r="I31" s="90">
        <v>36</v>
      </c>
      <c r="J31" s="90">
        <v>36</v>
      </c>
      <c r="K31" s="90">
        <v>30</v>
      </c>
      <c r="L31" s="90">
        <v>40</v>
      </c>
      <c r="M31" s="90">
        <v>40</v>
      </c>
      <c r="N31" s="90">
        <v>40</v>
      </c>
      <c r="O31" s="90">
        <v>40</v>
      </c>
      <c r="P31" s="90">
        <v>40</v>
      </c>
      <c r="Q31" s="90">
        <v>8</v>
      </c>
      <c r="R31" s="90"/>
      <c r="S31" s="90"/>
      <c r="T31" s="90">
        <v>12</v>
      </c>
      <c r="U31" s="90"/>
      <c r="V31" s="90"/>
      <c r="W31" s="90"/>
      <c r="X31" s="90">
        <v>20</v>
      </c>
      <c r="Y31" s="90">
        <v>40</v>
      </c>
      <c r="Z31" s="91"/>
      <c r="AA31" s="69">
        <f t="shared" ref="AA31:AA36" si="3">SUM(B31:Z31)</f>
        <v>568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>
        <v>68</v>
      </c>
      <c r="I32" s="94">
        <v>180</v>
      </c>
      <c r="J32" s="94">
        <v>206</v>
      </c>
      <c r="K32" s="94">
        <v>201</v>
      </c>
      <c r="L32" s="94">
        <v>103</v>
      </c>
      <c r="M32" s="94">
        <v>84</v>
      </c>
      <c r="N32" s="94">
        <v>34</v>
      </c>
      <c r="O32" s="94">
        <v>35</v>
      </c>
      <c r="P32" s="94">
        <v>26</v>
      </c>
      <c r="Q32" s="94">
        <v>74</v>
      </c>
      <c r="R32" s="94">
        <v>90</v>
      </c>
      <c r="S32" s="94">
        <v>100</v>
      </c>
      <c r="T32" s="94">
        <v>50</v>
      </c>
      <c r="U32" s="94">
        <v>130</v>
      </c>
      <c r="V32" s="94">
        <v>112</v>
      </c>
      <c r="W32" s="94">
        <v>111</v>
      </c>
      <c r="X32" s="94">
        <v>50</v>
      </c>
      <c r="Y32" s="94"/>
      <c r="Z32" s="95"/>
      <c r="AA32" s="74">
        <f t="shared" si="3"/>
        <v>1654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>
        <v>41</v>
      </c>
      <c r="I33" s="94">
        <v>420.5</v>
      </c>
      <c r="J33" s="94">
        <v>420.4</v>
      </c>
      <c r="K33" s="94">
        <v>137.1</v>
      </c>
      <c r="L33" s="94">
        <v>45.4</v>
      </c>
      <c r="M33" s="94"/>
      <c r="N33" s="94">
        <v>103</v>
      </c>
      <c r="O33" s="94">
        <v>31.5</v>
      </c>
      <c r="P33" s="94">
        <v>107.1</v>
      </c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1306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40</v>
      </c>
      <c r="C36" s="83">
        <f t="shared" ref="C36:Z36" si="4">SUM(C31:C35)</f>
        <v>26</v>
      </c>
      <c r="D36" s="83">
        <f t="shared" si="4"/>
        <v>40</v>
      </c>
      <c r="E36" s="83">
        <f t="shared" si="4"/>
        <v>20</v>
      </c>
      <c r="F36" s="83">
        <f t="shared" si="4"/>
        <v>20</v>
      </c>
      <c r="G36" s="83">
        <f t="shared" si="4"/>
        <v>20</v>
      </c>
      <c r="H36" s="83">
        <f t="shared" si="4"/>
        <v>129</v>
      </c>
      <c r="I36" s="83">
        <f t="shared" si="4"/>
        <v>636.5</v>
      </c>
      <c r="J36" s="83">
        <f t="shared" si="4"/>
        <v>662.4</v>
      </c>
      <c r="K36" s="83">
        <f t="shared" si="4"/>
        <v>368.1</v>
      </c>
      <c r="L36" s="83">
        <f t="shared" si="4"/>
        <v>188.4</v>
      </c>
      <c r="M36" s="83">
        <f t="shared" si="4"/>
        <v>124</v>
      </c>
      <c r="N36" s="83">
        <f t="shared" si="4"/>
        <v>177</v>
      </c>
      <c r="O36" s="83">
        <f t="shared" si="4"/>
        <v>106.5</v>
      </c>
      <c r="P36" s="83">
        <f t="shared" si="4"/>
        <v>173.1</v>
      </c>
      <c r="Q36" s="83">
        <f t="shared" si="4"/>
        <v>82</v>
      </c>
      <c r="R36" s="83">
        <f t="shared" si="4"/>
        <v>90</v>
      </c>
      <c r="S36" s="83">
        <f t="shared" si="4"/>
        <v>100</v>
      </c>
      <c r="T36" s="83">
        <f t="shared" si="4"/>
        <v>62</v>
      </c>
      <c r="U36" s="83">
        <f t="shared" si="4"/>
        <v>130</v>
      </c>
      <c r="V36" s="83">
        <f t="shared" si="4"/>
        <v>112</v>
      </c>
      <c r="W36" s="83">
        <f t="shared" si="4"/>
        <v>111</v>
      </c>
      <c r="X36" s="83">
        <f t="shared" si="4"/>
        <v>70</v>
      </c>
      <c r="Y36" s="83">
        <f t="shared" si="4"/>
        <v>40</v>
      </c>
      <c r="Z36" s="84">
        <f t="shared" si="4"/>
        <v>0</v>
      </c>
      <c r="AA36" s="85">
        <f t="shared" si="3"/>
        <v>3528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>
        <v>41</v>
      </c>
      <c r="I41" s="94">
        <v>420.5</v>
      </c>
      <c r="J41" s="94">
        <v>420.4</v>
      </c>
      <c r="K41" s="94">
        <v>137.1</v>
      </c>
      <c r="L41" s="94">
        <v>45.4</v>
      </c>
      <c r="M41" s="94"/>
      <c r="N41" s="94">
        <v>103</v>
      </c>
      <c r="O41" s="94">
        <v>31.5</v>
      </c>
      <c r="P41" s="94">
        <v>107.1</v>
      </c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1306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41</v>
      </c>
      <c r="I44" s="83">
        <f t="shared" si="6"/>
        <v>420.5</v>
      </c>
      <c r="J44" s="83">
        <f t="shared" si="6"/>
        <v>420.4</v>
      </c>
      <c r="K44" s="83">
        <f t="shared" si="6"/>
        <v>137.1</v>
      </c>
      <c r="L44" s="83">
        <f t="shared" si="6"/>
        <v>45.4</v>
      </c>
      <c r="M44" s="83">
        <f t="shared" si="6"/>
        <v>0</v>
      </c>
      <c r="N44" s="83">
        <f t="shared" si="6"/>
        <v>103</v>
      </c>
      <c r="O44" s="83">
        <f t="shared" si="6"/>
        <v>31.5</v>
      </c>
      <c r="P44" s="83">
        <f t="shared" si="6"/>
        <v>107.1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1306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4727.7400000000007</v>
      </c>
      <c r="C47" s="83">
        <f t="shared" ref="C47:Z47" si="8">SUM(C10:C13)+C22+C36</f>
        <v>4645.255000000001</v>
      </c>
      <c r="D47" s="83">
        <f t="shared" si="8"/>
        <v>4740.1010000000006</v>
      </c>
      <c r="E47" s="83">
        <f t="shared" si="8"/>
        <v>4768.9150000000009</v>
      </c>
      <c r="F47" s="83">
        <f t="shared" si="8"/>
        <v>4715.9410000000007</v>
      </c>
      <c r="G47" s="83">
        <f t="shared" si="8"/>
        <v>4692.835</v>
      </c>
      <c r="H47" s="83">
        <f t="shared" si="8"/>
        <v>5425.0639999999994</v>
      </c>
      <c r="I47" s="83">
        <f t="shared" si="8"/>
        <v>6593.4530000000004</v>
      </c>
      <c r="J47" s="83">
        <f t="shared" si="8"/>
        <v>7105.5390000000007</v>
      </c>
      <c r="K47" s="83">
        <f t="shared" si="8"/>
        <v>7130.7840000000015</v>
      </c>
      <c r="L47" s="83">
        <f t="shared" si="8"/>
        <v>7116.3669999999993</v>
      </c>
      <c r="M47" s="83">
        <f t="shared" si="8"/>
        <v>7144.9509999999991</v>
      </c>
      <c r="N47" s="83">
        <f t="shared" si="8"/>
        <v>7220.8310000000001</v>
      </c>
      <c r="O47" s="83">
        <f t="shared" si="8"/>
        <v>6941.8910000000005</v>
      </c>
      <c r="P47" s="83">
        <f t="shared" si="8"/>
        <v>6680.2010000000009</v>
      </c>
      <c r="Q47" s="83">
        <f t="shared" si="8"/>
        <v>6439.5920000000006</v>
      </c>
      <c r="R47" s="83">
        <f t="shared" si="8"/>
        <v>6297.3410000000003</v>
      </c>
      <c r="S47" s="83">
        <f t="shared" si="8"/>
        <v>6296.0370000000003</v>
      </c>
      <c r="T47" s="83">
        <f t="shared" si="8"/>
        <v>6142.9979999999996</v>
      </c>
      <c r="U47" s="83">
        <f t="shared" si="8"/>
        <v>6339.1990000000005</v>
      </c>
      <c r="V47" s="83">
        <f t="shared" si="8"/>
        <v>6513.5459999999994</v>
      </c>
      <c r="W47" s="83">
        <f t="shared" si="8"/>
        <v>6042.2210000000005</v>
      </c>
      <c r="X47" s="83">
        <f t="shared" si="8"/>
        <v>5652.9719999999998</v>
      </c>
      <c r="Y47" s="83">
        <f t="shared" si="8"/>
        <v>5192.9119999999994</v>
      </c>
      <c r="Z47" s="84">
        <f t="shared" si="8"/>
        <v>0</v>
      </c>
      <c r="AA47" s="100">
        <f>SUM(B47:Z47)</f>
        <v>144566.68600000002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-167.2</v>
      </c>
      <c r="C4" s="18">
        <v>-265.2</v>
      </c>
      <c r="D4" s="18">
        <v>-306.8</v>
      </c>
      <c r="E4" s="18">
        <v>-377.2</v>
      </c>
      <c r="F4" s="18">
        <v>-199.5</v>
      </c>
      <c r="G4" s="18">
        <v>-36.799999999999997</v>
      </c>
      <c r="H4" s="18">
        <v>41</v>
      </c>
      <c r="I4" s="18">
        <v>420.5</v>
      </c>
      <c r="J4" s="18">
        <v>420.4</v>
      </c>
      <c r="K4" s="18">
        <v>137.1</v>
      </c>
      <c r="L4" s="18">
        <v>45.4</v>
      </c>
      <c r="M4" s="18">
        <v>-65.8</v>
      </c>
      <c r="N4" s="18">
        <v>103</v>
      </c>
      <c r="O4" s="18">
        <v>31.5</v>
      </c>
      <c r="P4" s="18">
        <v>107.1</v>
      </c>
      <c r="Q4" s="18">
        <v>-9.5</v>
      </c>
      <c r="R4" s="18">
        <v>-241.2</v>
      </c>
      <c r="S4" s="18">
        <v>-405.1</v>
      </c>
      <c r="T4" s="18">
        <v>-347.8</v>
      </c>
      <c r="U4" s="18">
        <v>-127.7</v>
      </c>
      <c r="V4" s="18">
        <v>-59.9</v>
      </c>
      <c r="W4" s="18">
        <v>-60.8</v>
      </c>
      <c r="X4" s="18">
        <v>-79.2</v>
      </c>
      <c r="Y4" s="18">
        <v>-93.7</v>
      </c>
      <c r="Z4" s="19"/>
      <c r="AA4" s="107">
        <f>SUM(B4:Z4)</f>
        <v>-1537.4000000000003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72.13</v>
      </c>
      <c r="C7" s="113">
        <v>62</v>
      </c>
      <c r="D7" s="113">
        <v>61.23</v>
      </c>
      <c r="E7" s="113">
        <v>61.2</v>
      </c>
      <c r="F7" s="113">
        <v>61.23</v>
      </c>
      <c r="G7" s="113">
        <v>66.87</v>
      </c>
      <c r="H7" s="113">
        <v>85.91</v>
      </c>
      <c r="I7" s="113">
        <v>91.08</v>
      </c>
      <c r="J7" s="113">
        <v>94.34</v>
      </c>
      <c r="K7" s="113">
        <v>90.61</v>
      </c>
      <c r="L7" s="113">
        <v>92.46</v>
      </c>
      <c r="M7" s="113">
        <v>87.43</v>
      </c>
      <c r="N7" s="113">
        <v>83.88</v>
      </c>
      <c r="O7" s="113">
        <v>76.7</v>
      </c>
      <c r="P7" s="113">
        <v>75.739999999999995</v>
      </c>
      <c r="Q7" s="113">
        <v>82.31</v>
      </c>
      <c r="R7" s="113">
        <v>86.92</v>
      </c>
      <c r="S7" s="113">
        <v>94.5</v>
      </c>
      <c r="T7" s="113">
        <v>94.34</v>
      </c>
      <c r="U7" s="113">
        <v>94.34</v>
      </c>
      <c r="V7" s="113">
        <v>96.77</v>
      </c>
      <c r="W7" s="113">
        <v>94.34</v>
      </c>
      <c r="X7" s="113">
        <v>88.73</v>
      </c>
      <c r="Y7" s="113">
        <v>82.94</v>
      </c>
      <c r="Z7" s="114"/>
      <c r="AA7" s="115">
        <v>82.416666666666671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167.2</v>
      </c>
      <c r="C13" s="125">
        <v>265.2</v>
      </c>
      <c r="D13" s="125">
        <v>306.8</v>
      </c>
      <c r="E13" s="125">
        <v>377.2</v>
      </c>
      <c r="F13" s="125">
        <v>199.5</v>
      </c>
      <c r="G13" s="125">
        <v>36.799999999999997</v>
      </c>
      <c r="H13" s="125"/>
      <c r="I13" s="125"/>
      <c r="J13" s="125"/>
      <c r="K13" s="125"/>
      <c r="L13" s="125"/>
      <c r="M13" s="125">
        <v>65.8</v>
      </c>
      <c r="N13" s="125"/>
      <c r="O13" s="125"/>
      <c r="P13" s="125"/>
      <c r="Q13" s="125">
        <v>9.5</v>
      </c>
      <c r="R13" s="125">
        <v>241.2</v>
      </c>
      <c r="S13" s="125">
        <v>405.1</v>
      </c>
      <c r="T13" s="125">
        <v>347.8</v>
      </c>
      <c r="U13" s="125">
        <v>127.7</v>
      </c>
      <c r="V13" s="125">
        <v>59.9</v>
      </c>
      <c r="W13" s="125">
        <v>60.8</v>
      </c>
      <c r="X13" s="125">
        <v>79.2</v>
      </c>
      <c r="Y13" s="126">
        <v>93.7</v>
      </c>
      <c r="Z13" s="127"/>
      <c r="AA13" s="128">
        <f t="shared" si="0"/>
        <v>2843.4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167.2</v>
      </c>
      <c r="C16" s="131">
        <f t="shared" ref="C16:Z16" si="1">IF(LEN(C$2)&gt;0,SUM(C11:C15),"")</f>
        <v>265.2</v>
      </c>
      <c r="D16" s="131">
        <f t="shared" si="1"/>
        <v>306.8</v>
      </c>
      <c r="E16" s="131">
        <f t="shared" si="1"/>
        <v>377.2</v>
      </c>
      <c r="F16" s="131">
        <f t="shared" si="1"/>
        <v>199.5</v>
      </c>
      <c r="G16" s="131">
        <f t="shared" si="1"/>
        <v>36.799999999999997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65.8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9.5</v>
      </c>
      <c r="R16" s="131">
        <f t="shared" si="1"/>
        <v>241.2</v>
      </c>
      <c r="S16" s="131">
        <f t="shared" si="1"/>
        <v>405.1</v>
      </c>
      <c r="T16" s="131">
        <f t="shared" si="1"/>
        <v>347.8</v>
      </c>
      <c r="U16" s="131">
        <f t="shared" si="1"/>
        <v>127.7</v>
      </c>
      <c r="V16" s="131">
        <f t="shared" si="1"/>
        <v>59.9</v>
      </c>
      <c r="W16" s="131">
        <f t="shared" si="1"/>
        <v>60.8</v>
      </c>
      <c r="X16" s="131">
        <f t="shared" si="1"/>
        <v>79.2</v>
      </c>
      <c r="Y16" s="131">
        <f t="shared" si="1"/>
        <v>93.7</v>
      </c>
      <c r="Z16" s="132" t="str">
        <f t="shared" si="1"/>
        <v/>
      </c>
      <c r="AA16" s="85">
        <f t="shared" si="0"/>
        <v>2843.4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>
        <v>41</v>
      </c>
      <c r="I21" s="125">
        <v>420.5</v>
      </c>
      <c r="J21" s="125">
        <v>420.4</v>
      </c>
      <c r="K21" s="125">
        <v>137.1</v>
      </c>
      <c r="L21" s="125">
        <v>45.4</v>
      </c>
      <c r="M21" s="125"/>
      <c r="N21" s="125">
        <v>103</v>
      </c>
      <c r="O21" s="125">
        <v>31.5</v>
      </c>
      <c r="P21" s="125">
        <v>107.1</v>
      </c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1306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41</v>
      </c>
      <c r="I24" s="131">
        <f t="shared" si="3"/>
        <v>420.5</v>
      </c>
      <c r="J24" s="131">
        <f t="shared" si="3"/>
        <v>420.4</v>
      </c>
      <c r="K24" s="131">
        <f t="shared" si="3"/>
        <v>137.1</v>
      </c>
      <c r="L24" s="131">
        <f t="shared" si="3"/>
        <v>45.4</v>
      </c>
      <c r="M24" s="131">
        <f t="shared" si="3"/>
        <v>0</v>
      </c>
      <c r="N24" s="131">
        <f t="shared" si="3"/>
        <v>103</v>
      </c>
      <c r="O24" s="131">
        <f t="shared" si="3"/>
        <v>31.5</v>
      </c>
      <c r="P24" s="131">
        <f t="shared" si="3"/>
        <v>107.1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1306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2021-05-25T11:11:02Z</dcterms:created>
  <dcterms:modified xsi:type="dcterms:W3CDTF">2021-05-25T11:11:02Z</dcterms:modified>
</cp:coreProperties>
</file>