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[1]SPOT_Orders_OverView_01!$A$44:$A$75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<sst xmlns="http://schemas.openxmlformats.org/spreadsheetml/2006/main" count="109" uniqueCount="48">
  <si>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24/05/2021 14:11:07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</si>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</sst>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1912.1489999999999</c:v>
                </c:pt>
                <c:pt idx="1">
                  <c:v>1766.9</c:v>
                </c:pt>
                <c:pt idx="2">
                  <c:v>1703.9</c:v>
                </c:pt>
                <c:pt idx="3">
                  <c:v>1703.9</c:v>
                </c:pt>
                <c:pt idx="4">
                  <c:v>1703.9</c:v>
                </c:pt>
                <c:pt idx="5">
                  <c:v>1785.9</c:v>
                </c:pt>
                <c:pt idx="6">
                  <c:v>2450.9180000000001</c:v>
                </c:pt>
                <c:pt idx="7">
                  <c:v>2810.0450000000001</c:v>
                </c:pt>
                <c:pt idx="8">
                  <c:v>2808.8609999999999</c:v>
                </c:pt>
                <c:pt idx="9">
                  <c:v>2782.0059999999999</c:v>
                </c:pt>
                <c:pt idx="10">
                  <c:v>2625.5749999999998</c:v>
                </c:pt>
                <c:pt idx="11">
                  <c:v>2612.5149999999999</c:v>
                </c:pt>
                <c:pt idx="12">
                  <c:v>2665.9929999999999</c:v>
                </c:pt>
                <c:pt idx="13">
                  <c:v>2463.8310000000001</c:v>
                </c:pt>
                <c:pt idx="14">
                  <c:v>2463.0659999999998</c:v>
                </c:pt>
                <c:pt idx="15">
                  <c:v>2587.8209999999999</c:v>
                </c:pt>
                <c:pt idx="16">
                  <c:v>2664.3510000000001</c:v>
                </c:pt>
                <c:pt idx="17">
                  <c:v>2815.7330000000002</c:v>
                </c:pt>
                <c:pt idx="18">
                  <c:v>2852.5360000000001</c:v>
                </c:pt>
                <c:pt idx="19">
                  <c:v>2855.68</c:v>
                </c:pt>
                <c:pt idx="20">
                  <c:v>2865.991</c:v>
                </c:pt>
                <c:pt idx="21">
                  <c:v>2860.1779999999999</c:v>
                </c:pt>
                <c:pt idx="22">
                  <c:v>2949.886</c:v>
                </c:pt>
                <c:pt idx="23">
                  <c:v>2877.3620000000001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1458.4</c:v>
                </c:pt>
                <c:pt idx="1">
                  <c:v>1384.2</c:v>
                </c:pt>
                <c:pt idx="2">
                  <c:v>1426</c:v>
                </c:pt>
                <c:pt idx="3">
                  <c:v>1318.5</c:v>
                </c:pt>
                <c:pt idx="4">
                  <c:v>1344.4</c:v>
                </c:pt>
                <c:pt idx="5">
                  <c:v>1200.9000000000001</c:v>
                </c:pt>
                <c:pt idx="6">
                  <c:v>749.4</c:v>
                </c:pt>
                <c:pt idx="7">
                  <c:v>530</c:v>
                </c:pt>
                <c:pt idx="8">
                  <c:v>560</c:v>
                </c:pt>
                <c:pt idx="9">
                  <c:v>554</c:v>
                </c:pt>
                <c:pt idx="10">
                  <c:v>614</c:v>
                </c:pt>
                <c:pt idx="11">
                  <c:v>647</c:v>
                </c:pt>
                <c:pt idx="12">
                  <c:v>641</c:v>
                </c:pt>
                <c:pt idx="13">
                  <c:v>644</c:v>
                </c:pt>
                <c:pt idx="14">
                  <c:v>593</c:v>
                </c:pt>
                <c:pt idx="15">
                  <c:v>624</c:v>
                </c:pt>
                <c:pt idx="16">
                  <c:v>806.1</c:v>
                </c:pt>
                <c:pt idx="17">
                  <c:v>1029.5999999999999</c:v>
                </c:pt>
                <c:pt idx="18">
                  <c:v>1053.069</c:v>
                </c:pt>
                <c:pt idx="19">
                  <c:v>846.4</c:v>
                </c:pt>
                <c:pt idx="20">
                  <c:v>926.4</c:v>
                </c:pt>
                <c:pt idx="21">
                  <c:v>962.7</c:v>
                </c:pt>
                <c:pt idx="22">
                  <c:v>898.6</c:v>
                </c:pt>
                <c:pt idx="23">
                  <c:v>1101.9000000000001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710.14699999999993</c:v>
                </c:pt>
                <c:pt idx="1">
                  <c:v>771.19999999999993</c:v>
                </c:pt>
                <c:pt idx="2">
                  <c:v>848.85100000000011</c:v>
                </c:pt>
                <c:pt idx="3">
                  <c:v>919.71</c:v>
                </c:pt>
                <c:pt idx="4">
                  <c:v>985.327</c:v>
                </c:pt>
                <c:pt idx="5">
                  <c:v>1066.308</c:v>
                </c:pt>
                <c:pt idx="6">
                  <c:v>1335.3719999999998</c:v>
                </c:pt>
                <c:pt idx="7">
                  <c:v>1800.3940000000002</c:v>
                </c:pt>
                <c:pt idx="8">
                  <c:v>2270.4789999999994</c:v>
                </c:pt>
                <c:pt idx="9">
                  <c:v>2640.5249999999996</c:v>
                </c:pt>
                <c:pt idx="10">
                  <c:v>2895.5860000000007</c:v>
                </c:pt>
                <c:pt idx="11">
                  <c:v>3030.3779999999992</c:v>
                </c:pt>
                <c:pt idx="12">
                  <c:v>3060.5170000000003</c:v>
                </c:pt>
                <c:pt idx="13">
                  <c:v>2982.127</c:v>
                </c:pt>
                <c:pt idx="14">
                  <c:v>2767.7620000000002</c:v>
                </c:pt>
                <c:pt idx="15">
                  <c:v>2415.2130000000002</c:v>
                </c:pt>
                <c:pt idx="16">
                  <c:v>1978.3290000000004</c:v>
                </c:pt>
                <c:pt idx="17">
                  <c:v>1461.4530000000007</c:v>
                </c:pt>
                <c:pt idx="18">
                  <c:v>983.91799999999967</c:v>
                </c:pt>
                <c:pt idx="19">
                  <c:v>728.83199999999988</c:v>
                </c:pt>
                <c:pt idx="20">
                  <c:v>653.91999999999996</c:v>
                </c:pt>
                <c:pt idx="21">
                  <c:v>596.19000000000005</c:v>
                </c:pt>
                <c:pt idx="22">
                  <c:v>555.87300000000005</c:v>
                </c:pt>
                <c:pt idx="23">
                  <c:v>532.11700000000008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37</c:v>
                </c:pt>
                <c:pt idx="4">
                  <c:v>38</c:v>
                </c:pt>
                <c:pt idx="5">
                  <c:v>93</c:v>
                </c:pt>
                <c:pt idx="6">
                  <c:v>318</c:v>
                </c:pt>
                <c:pt idx="7">
                  <c:v>544</c:v>
                </c:pt>
                <c:pt idx="8">
                  <c:v>652</c:v>
                </c:pt>
                <c:pt idx="9">
                  <c:v>547</c:v>
                </c:pt>
                <c:pt idx="10">
                  <c:v>551</c:v>
                </c:pt>
                <c:pt idx="11">
                  <c:v>375</c:v>
                </c:pt>
                <c:pt idx="12">
                  <c:v>256</c:v>
                </c:pt>
                <c:pt idx="13">
                  <c:v>193</c:v>
                </c:pt>
                <c:pt idx="14">
                  <c:v>93</c:v>
                </c:pt>
                <c:pt idx="15">
                  <c:v>83</c:v>
                </c:pt>
                <c:pt idx="16">
                  <c:v>87</c:v>
                </c:pt>
                <c:pt idx="17">
                  <c:v>261</c:v>
                </c:pt>
                <c:pt idx="18">
                  <c:v>635</c:v>
                </c:pt>
                <c:pt idx="19">
                  <c:v>1300</c:v>
                </c:pt>
                <c:pt idx="20">
                  <c:v>1490</c:v>
                </c:pt>
                <c:pt idx="21">
                  <c:v>942</c:v>
                </c:pt>
                <c:pt idx="22">
                  <c:v>617</c:v>
                </c:pt>
                <c:pt idx="23">
                  <c:v>142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5557360"/>
        <c:axId val="205550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4463.7260000000024</c:v>
                </c:pt>
                <c:pt idx="1">
                  <c:v>4305.3290000000006</c:v>
                </c:pt>
                <c:pt idx="2">
                  <c:v>4361.7729999999992</c:v>
                </c:pt>
                <c:pt idx="3">
                  <c:v>4325.1099999999997</c:v>
                </c:pt>
                <c:pt idx="4">
                  <c:v>4417.6010000000024</c:v>
                </c:pt>
                <c:pt idx="5">
                  <c:v>4492.1390000000001</c:v>
                </c:pt>
                <c:pt idx="6">
                  <c:v>5199.7310000000007</c:v>
                </c:pt>
                <c:pt idx="7">
                  <c:v>6030.4809999999998</c:v>
                </c:pt>
                <c:pt idx="8">
                  <c:v>6637.38</c:v>
                </c:pt>
                <c:pt idx="9">
                  <c:v>6869.5309999999999</c:v>
                </c:pt>
                <c:pt idx="10">
                  <c:v>7032.1479999999983</c:v>
                </c:pt>
                <c:pt idx="11">
                  <c:v>7010.8799999999992</c:v>
                </c:pt>
                <c:pt idx="12">
                  <c:v>6969.5069999999996</c:v>
                </c:pt>
                <c:pt idx="13">
                  <c:v>6628.9449999999988</c:v>
                </c:pt>
                <c:pt idx="14">
                  <c:v>6262.8380000000006</c:v>
                </c:pt>
                <c:pt idx="15">
                  <c:v>6056.0520000000024</c:v>
                </c:pt>
                <c:pt idx="16">
                  <c:v>5881.7669999999989</c:v>
                </c:pt>
                <c:pt idx="17">
                  <c:v>5913.7369999999992</c:v>
                </c:pt>
                <c:pt idx="18">
                  <c:v>5870.5050000000001</c:v>
                </c:pt>
                <c:pt idx="19">
                  <c:v>6076.9319999999998</c:v>
                </c:pt>
                <c:pt idx="20">
                  <c:v>6282.273000000001</c:v>
                </c:pt>
                <c:pt idx="21">
                  <c:v>5707.0660000000025</c:v>
                </c:pt>
                <c:pt idx="22">
                  <c:v>5367.3150000000014</c:v>
                </c:pt>
                <c:pt idx="23">
                  <c:v>4999.3379999999997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57360"/>
        <c:axId val="205550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58.64</c:v>
                </c:pt>
                <c:pt idx="1">
                  <c:v>50.86</c:v>
                </c:pt>
                <c:pt idx="2">
                  <c:v>50.86</c:v>
                </c:pt>
                <c:pt idx="3">
                  <c:v>50.85</c:v>
                </c:pt>
                <c:pt idx="4">
                  <c:v>50.86</c:v>
                </c:pt>
                <c:pt idx="5">
                  <c:v>50.86</c:v>
                </c:pt>
                <c:pt idx="6">
                  <c:v>66.790000000000006</c:v>
                </c:pt>
                <c:pt idx="7">
                  <c:v>73.14</c:v>
                </c:pt>
                <c:pt idx="8">
                  <c:v>78.239999999999995</c:v>
                </c:pt>
                <c:pt idx="9">
                  <c:v>71.23</c:v>
                </c:pt>
                <c:pt idx="10">
                  <c:v>69.489999999999995</c:v>
                </c:pt>
                <c:pt idx="11">
                  <c:v>69.489999999999995</c:v>
                </c:pt>
                <c:pt idx="12">
                  <c:v>70.55</c:v>
                </c:pt>
                <c:pt idx="13">
                  <c:v>69.489999999999995</c:v>
                </c:pt>
                <c:pt idx="14">
                  <c:v>69.489999999999995</c:v>
                </c:pt>
                <c:pt idx="15">
                  <c:v>69.489999999999995</c:v>
                </c:pt>
                <c:pt idx="16">
                  <c:v>69.489999999999995</c:v>
                </c:pt>
                <c:pt idx="17">
                  <c:v>69.489999999999995</c:v>
                </c:pt>
                <c:pt idx="18">
                  <c:v>79.27</c:v>
                </c:pt>
                <c:pt idx="19">
                  <c:v>76.7</c:v>
                </c:pt>
                <c:pt idx="20">
                  <c:v>76.739999999999995</c:v>
                </c:pt>
                <c:pt idx="21">
                  <c:v>73.16</c:v>
                </c:pt>
                <c:pt idx="22">
                  <c:v>76.209999999999994</c:v>
                </c:pt>
                <c:pt idx="23">
                  <c:v>69.489999999999995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218848"/>
        <c:axId val="205552264"/>
      </c:lineChart>
      <c:catAx>
        <c:axId val="205557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5550696"/>
        <c:crosses val="autoZero"/>
        <c:auto val="1"/>
        <c:lblAlgn val="ctr"/>
        <c:lblOffset val="100"/>
        <c:noMultiLvlLbl val="0"/>
      </c:catAx>
      <c:valAx>
        <c:axId val="20555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5557360"/>
        <c:crosses val="autoZero"/>
        <c:crossBetween val="between"/>
      </c:valAx>
      <c:valAx>
        <c:axId val="205552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218848"/>
        <c:crosses val="max"/>
        <c:crossBetween val="between"/>
      </c:valAx>
      <c:catAx>
        <c:axId val="29421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5552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44341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59588.997000000054</v>
          </cell>
        </row>
        <row r="28">
          <cell r="C28">
            <v>9365</v>
          </cell>
        </row>
        <row r="29">
          <cell r="C29">
            <v>21913.569000000003</v>
          </cell>
        </row>
        <row r="30">
          <cell r="C30">
            <v>37990.527999999998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20228.242999999999</v>
          </cell>
        </row>
        <row r="39">
          <cell r="C39">
            <v>30021.737999999998</v>
          </cell>
        </row>
        <row r="40">
          <cell r="C40">
            <v>80020.523000000001</v>
          </cell>
        </row>
        <row r="41">
          <cell r="C41">
            <v>375</v>
          </cell>
        </row>
        <row r="42">
          <cell r="C42">
            <v>3469.6</v>
          </cell>
        </row>
        <row r="43">
          <cell r="C43">
            <v>3047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58.64</v>
          </cell>
          <cell r="C7">
            <v>50.86</v>
          </cell>
          <cell r="D7">
            <v>50.86</v>
          </cell>
          <cell r="E7">
            <v>50.85</v>
          </cell>
          <cell r="F7">
            <v>50.86</v>
          </cell>
          <cell r="G7">
            <v>50.86</v>
          </cell>
          <cell r="H7">
            <v>66.790000000000006</v>
          </cell>
          <cell r="I7">
            <v>73.14</v>
          </cell>
          <cell r="J7">
            <v>78.239999999999995</v>
          </cell>
          <cell r="K7">
            <v>71.23</v>
          </cell>
          <cell r="L7">
            <v>69.489999999999995</v>
          </cell>
          <cell r="M7">
            <v>69.489999999999995</v>
          </cell>
          <cell r="N7">
            <v>70.55</v>
          </cell>
          <cell r="O7">
            <v>69.489999999999995</v>
          </cell>
          <cell r="P7">
            <v>69.489999999999995</v>
          </cell>
          <cell r="Q7">
            <v>69.489999999999995</v>
          </cell>
          <cell r="R7">
            <v>69.489999999999995</v>
          </cell>
          <cell r="S7">
            <v>69.489999999999995</v>
          </cell>
          <cell r="T7">
            <v>79.27</v>
          </cell>
          <cell r="U7">
            <v>76.7</v>
          </cell>
          <cell r="V7">
            <v>76.739999999999995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58.64</v>
          </cell>
          <cell r="C7">
            <v>50.86</v>
          </cell>
          <cell r="D7">
            <v>50.86</v>
          </cell>
          <cell r="E7">
            <v>50.85</v>
          </cell>
          <cell r="F7">
            <v>50.86</v>
          </cell>
          <cell r="G7">
            <v>50.86</v>
          </cell>
          <cell r="H7">
            <v>66.790000000000006</v>
          </cell>
          <cell r="I7">
            <v>73.14</v>
          </cell>
          <cell r="J7">
            <v>78.239999999999995</v>
          </cell>
          <cell r="K7">
            <v>71.23</v>
          </cell>
          <cell r="L7">
            <v>69.489999999999995</v>
          </cell>
          <cell r="M7">
            <v>69.489999999999995</v>
          </cell>
          <cell r="N7">
            <v>70.55</v>
          </cell>
          <cell r="O7">
            <v>69.489999999999995</v>
          </cell>
          <cell r="P7">
            <v>69.489999999999995</v>
          </cell>
          <cell r="Q7">
            <v>69.489999999999995</v>
          </cell>
          <cell r="R7">
            <v>69.489999999999995</v>
          </cell>
          <cell r="S7">
            <v>69.489999999999995</v>
          </cell>
          <cell r="T7">
            <v>79.27</v>
          </cell>
          <cell r="U7">
            <v>76.7</v>
          </cell>
          <cell r="V7">
            <v>76.739999999999995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308.24900000000002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410</v>
          </cell>
          <cell r="I23">
            <v>405</v>
          </cell>
          <cell r="J23">
            <v>402</v>
          </cell>
          <cell r="K23">
            <v>395</v>
          </cell>
          <cell r="L23">
            <v>392</v>
          </cell>
          <cell r="M23">
            <v>392</v>
          </cell>
          <cell r="N23">
            <v>387</v>
          </cell>
          <cell r="O23">
            <v>387</v>
          </cell>
          <cell r="P23">
            <v>387</v>
          </cell>
          <cell r="Q23">
            <v>387</v>
          </cell>
          <cell r="R23">
            <v>387</v>
          </cell>
          <cell r="S23">
            <v>390</v>
          </cell>
          <cell r="T23">
            <v>390</v>
          </cell>
          <cell r="U23">
            <v>392</v>
          </cell>
          <cell r="V23">
            <v>402</v>
          </cell>
          <cell r="W23">
            <v>402</v>
          </cell>
          <cell r="X23">
            <v>405</v>
          </cell>
          <cell r="Y23">
            <v>408</v>
          </cell>
        </row>
        <row r="24">
          <cell r="B24">
            <v>250</v>
          </cell>
          <cell r="C24">
            <v>163</v>
          </cell>
          <cell r="D24">
            <v>100</v>
          </cell>
          <cell r="E24">
            <v>100</v>
          </cell>
          <cell r="F24">
            <v>100</v>
          </cell>
          <cell r="G24">
            <v>162</v>
          </cell>
          <cell r="H24">
            <v>250</v>
          </cell>
          <cell r="I24">
            <v>514</v>
          </cell>
          <cell r="J24">
            <v>511</v>
          </cell>
          <cell r="K24">
            <v>508</v>
          </cell>
          <cell r="L24">
            <v>454.60399999999998</v>
          </cell>
          <cell r="M24">
            <v>441.54399999999998</v>
          </cell>
          <cell r="N24">
            <v>508</v>
          </cell>
          <cell r="O24">
            <v>305.86</v>
          </cell>
          <cell r="P24">
            <v>305.09500000000003</v>
          </cell>
          <cell r="Q24">
            <v>429.85</v>
          </cell>
          <cell r="R24">
            <v>455.31900000000002</v>
          </cell>
          <cell r="S24">
            <v>493.709</v>
          </cell>
          <cell r="T24">
            <v>511</v>
          </cell>
          <cell r="U24">
            <v>514</v>
          </cell>
          <cell r="V24">
            <v>514</v>
          </cell>
          <cell r="W24">
            <v>516</v>
          </cell>
          <cell r="X24">
            <v>516</v>
          </cell>
          <cell r="Y24">
            <v>436.31200000000001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359</v>
          </cell>
          <cell r="I25">
            <v>359</v>
          </cell>
          <cell r="J25">
            <v>358</v>
          </cell>
          <cell r="K25">
            <v>357</v>
          </cell>
          <cell r="L25">
            <v>357</v>
          </cell>
          <cell r="M25">
            <v>357</v>
          </cell>
          <cell r="N25">
            <v>357</v>
          </cell>
          <cell r="O25">
            <v>357</v>
          </cell>
          <cell r="P25">
            <v>357</v>
          </cell>
          <cell r="Q25">
            <v>357</v>
          </cell>
          <cell r="R25">
            <v>358</v>
          </cell>
          <cell r="S25">
            <v>358</v>
          </cell>
          <cell r="T25">
            <v>358</v>
          </cell>
          <cell r="U25">
            <v>359</v>
          </cell>
          <cell r="V25">
            <v>359</v>
          </cell>
          <cell r="W25">
            <v>360</v>
          </cell>
          <cell r="X25">
            <v>360</v>
          </cell>
          <cell r="Y25">
            <v>360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2">
          <cell r="B32">
            <v>230</v>
          </cell>
          <cell r="C32">
            <v>230</v>
          </cell>
          <cell r="D32">
            <v>230</v>
          </cell>
          <cell r="E32">
            <v>230</v>
          </cell>
          <cell r="F32">
            <v>230</v>
          </cell>
          <cell r="G32">
            <v>230</v>
          </cell>
          <cell r="H32">
            <v>294.01799999999997</v>
          </cell>
          <cell r="I32">
            <v>294.14499999999998</v>
          </cell>
          <cell r="J32">
            <v>284.24599999999998</v>
          </cell>
          <cell r="K32">
            <v>284.10599999999999</v>
          </cell>
          <cell r="L32">
            <v>284.07100000000003</v>
          </cell>
          <cell r="M32">
            <v>284.07100000000003</v>
          </cell>
          <cell r="N32">
            <v>276.09300000000002</v>
          </cell>
          <cell r="O32">
            <v>276.07100000000003</v>
          </cell>
          <cell r="P32">
            <v>276.07100000000003</v>
          </cell>
          <cell r="Q32">
            <v>276.07100000000003</v>
          </cell>
          <cell r="R32">
            <v>276.07100000000003</v>
          </cell>
          <cell r="S32">
            <v>276.07100000000003</v>
          </cell>
          <cell r="T32">
            <v>276.26600000000002</v>
          </cell>
          <cell r="U32">
            <v>284.21600000000001</v>
          </cell>
          <cell r="V32">
            <v>284.21600000000001</v>
          </cell>
          <cell r="W32">
            <v>284.14499999999998</v>
          </cell>
          <cell r="X32">
            <v>294.20600000000002</v>
          </cell>
          <cell r="Y32">
            <v>294.07100000000003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290.06099999999998</v>
          </cell>
          <cell r="S33">
            <v>300.053</v>
          </cell>
          <cell r="T33">
            <v>300.21800000000002</v>
          </cell>
          <cell r="U33">
            <v>300.17899999999997</v>
          </cell>
          <cell r="V33">
            <v>300.18400000000003</v>
          </cell>
          <cell r="W33">
            <v>300.13299999999998</v>
          </cell>
          <cell r="X33">
            <v>300.19900000000001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180</v>
          </cell>
          <cell r="C35">
            <v>180</v>
          </cell>
          <cell r="D35">
            <v>180</v>
          </cell>
          <cell r="E35">
            <v>180</v>
          </cell>
          <cell r="F35">
            <v>180</v>
          </cell>
          <cell r="G35">
            <v>200</v>
          </cell>
          <cell r="H35">
            <v>220</v>
          </cell>
          <cell r="I35">
            <v>220</v>
          </cell>
          <cell r="J35">
            <v>235.715</v>
          </cell>
          <cell r="K35">
            <v>220</v>
          </cell>
          <cell r="L35">
            <v>220</v>
          </cell>
          <cell r="M35">
            <v>220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220</v>
          </cell>
          <cell r="T35">
            <v>239.15199999999999</v>
          </cell>
          <cell r="U35">
            <v>228.38499999999999</v>
          </cell>
          <cell r="V35">
            <v>228.691</v>
          </cell>
          <cell r="W35">
            <v>220</v>
          </cell>
          <cell r="X35">
            <v>296.58100000000002</v>
          </cell>
          <cell r="Y35">
            <v>301.07900000000001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T38">
            <v>90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160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75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U41">
            <v>70</v>
          </cell>
          <cell r="V41">
            <v>70</v>
          </cell>
          <cell r="W41">
            <v>70</v>
          </cell>
          <cell r="X41">
            <v>70</v>
          </cell>
        </row>
        <row r="42">
          <cell r="H42">
            <v>110</v>
          </cell>
          <cell r="I42">
            <v>115</v>
          </cell>
          <cell r="J42">
            <v>115</v>
          </cell>
          <cell r="K42">
            <v>115</v>
          </cell>
          <cell r="L42">
            <v>105</v>
          </cell>
          <cell r="M42">
            <v>104</v>
          </cell>
          <cell r="S42">
            <v>115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  <cell r="Y42">
            <v>105</v>
          </cell>
        </row>
        <row r="43">
          <cell r="T43">
            <v>99</v>
          </cell>
          <cell r="U43">
            <v>100</v>
          </cell>
          <cell r="V43">
            <v>190</v>
          </cell>
          <cell r="W43">
            <v>190</v>
          </cell>
          <cell r="X43">
            <v>100</v>
          </cell>
        </row>
        <row r="44">
          <cell r="J44">
            <v>49</v>
          </cell>
          <cell r="K44">
            <v>49</v>
          </cell>
          <cell r="L44">
            <v>49</v>
          </cell>
          <cell r="M44">
            <v>49</v>
          </cell>
          <cell r="N44">
            <v>49</v>
          </cell>
          <cell r="R44">
            <v>49</v>
          </cell>
          <cell r="S44">
            <v>49</v>
          </cell>
          <cell r="T44">
            <v>49</v>
          </cell>
          <cell r="U44">
            <v>49</v>
          </cell>
          <cell r="V44">
            <v>50</v>
          </cell>
        </row>
        <row r="45">
          <cell r="T45">
            <v>105</v>
          </cell>
          <cell r="U45">
            <v>126</v>
          </cell>
          <cell r="V45">
            <v>126</v>
          </cell>
          <cell r="W45">
            <v>105</v>
          </cell>
        </row>
        <row r="46">
          <cell r="H46">
            <v>95</v>
          </cell>
          <cell r="I46">
            <v>106</v>
          </cell>
          <cell r="J46">
            <v>95</v>
          </cell>
          <cell r="K46">
            <v>95</v>
          </cell>
          <cell r="L46">
            <v>95</v>
          </cell>
          <cell r="U46">
            <v>126</v>
          </cell>
          <cell r="V46">
            <v>126</v>
          </cell>
        </row>
        <row r="47">
          <cell r="U47">
            <v>107</v>
          </cell>
          <cell r="V47">
            <v>126</v>
          </cell>
          <cell r="W47">
            <v>30</v>
          </cell>
        </row>
        <row r="48"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45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52">
          <cell r="S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</row>
        <row r="53">
          <cell r="B53">
            <v>37</v>
          </cell>
          <cell r="C53">
            <v>37</v>
          </cell>
          <cell r="D53">
            <v>37</v>
          </cell>
          <cell r="E53">
            <v>37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37</v>
          </cell>
          <cell r="T53">
            <v>37</v>
          </cell>
          <cell r="U53">
            <v>37</v>
          </cell>
          <cell r="V53">
            <v>37</v>
          </cell>
          <cell r="W53">
            <v>37</v>
          </cell>
          <cell r="X53">
            <v>37</v>
          </cell>
          <cell r="Y53">
            <v>37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710.14699999999993</v>
          </cell>
          <cell r="C57">
            <v>771.19999999999993</v>
          </cell>
          <cell r="D57">
            <v>848.85100000000011</v>
          </cell>
          <cell r="E57">
            <v>919.71</v>
          </cell>
          <cell r="F57">
            <v>985.327</v>
          </cell>
          <cell r="G57">
            <v>1066.308</v>
          </cell>
          <cell r="H57">
            <v>1335.3719999999998</v>
          </cell>
          <cell r="I57">
            <v>1800.3940000000002</v>
          </cell>
          <cell r="J57">
            <v>2270.4789999999994</v>
          </cell>
          <cell r="K57">
            <v>2640.5249999999996</v>
          </cell>
          <cell r="L57">
            <v>2895.5860000000007</v>
          </cell>
          <cell r="M57">
            <v>3030.3779999999992</v>
          </cell>
          <cell r="N57">
            <v>3060.5170000000003</v>
          </cell>
          <cell r="O57">
            <v>2982.127</v>
          </cell>
          <cell r="P57">
            <v>2767.7620000000002</v>
          </cell>
          <cell r="Q57">
            <v>2415.2130000000002</v>
          </cell>
          <cell r="R57">
            <v>1978.3290000000004</v>
          </cell>
          <cell r="S57">
            <v>1461.4530000000007</v>
          </cell>
          <cell r="T57">
            <v>983.91799999999967</v>
          </cell>
          <cell r="U57">
            <v>728.83199999999988</v>
          </cell>
          <cell r="V57">
            <v>653.91999999999996</v>
          </cell>
          <cell r="W57">
            <v>596.19000000000005</v>
          </cell>
          <cell r="X57">
            <v>555.87300000000005</v>
          </cell>
          <cell r="Y57">
            <v>532.11700000000008</v>
          </cell>
        </row>
        <row r="70">
          <cell r="B70">
            <v>337</v>
          </cell>
          <cell r="C70">
            <v>390</v>
          </cell>
          <cell r="D70">
            <v>390</v>
          </cell>
          <cell r="E70">
            <v>394</v>
          </cell>
          <cell r="F70">
            <v>394</v>
          </cell>
          <cell r="G70">
            <v>394</v>
          </cell>
          <cell r="H70">
            <v>400</v>
          </cell>
          <cell r="I70">
            <v>354</v>
          </cell>
          <cell r="J70">
            <v>364</v>
          </cell>
          <cell r="K70">
            <v>304</v>
          </cell>
          <cell r="L70">
            <v>309</v>
          </cell>
          <cell r="M70">
            <v>344</v>
          </cell>
          <cell r="N70">
            <v>350</v>
          </cell>
          <cell r="O70">
            <v>362</v>
          </cell>
          <cell r="P70">
            <v>312</v>
          </cell>
          <cell r="Q70">
            <v>312</v>
          </cell>
          <cell r="R70">
            <v>312</v>
          </cell>
          <cell r="S70">
            <v>362</v>
          </cell>
          <cell r="T70">
            <v>301</v>
          </cell>
          <cell r="U70">
            <v>347</v>
          </cell>
          <cell r="V70">
            <v>337</v>
          </cell>
          <cell r="W70">
            <v>337</v>
          </cell>
          <cell r="X70">
            <v>314</v>
          </cell>
          <cell r="Y70">
            <v>316</v>
          </cell>
        </row>
        <row r="71">
          <cell r="B71">
            <v>416</v>
          </cell>
          <cell r="C71">
            <v>428</v>
          </cell>
          <cell r="D71">
            <v>433</v>
          </cell>
          <cell r="E71">
            <v>435</v>
          </cell>
          <cell r="F71">
            <v>432</v>
          </cell>
          <cell r="G71">
            <v>440</v>
          </cell>
          <cell r="H71">
            <v>91</v>
          </cell>
          <cell r="I71">
            <v>66</v>
          </cell>
          <cell r="J71">
            <v>86</v>
          </cell>
          <cell r="K71">
            <v>140</v>
          </cell>
          <cell r="L71">
            <v>195</v>
          </cell>
          <cell r="M71">
            <v>193</v>
          </cell>
          <cell r="N71">
            <v>181</v>
          </cell>
          <cell r="O71">
            <v>172</v>
          </cell>
          <cell r="P71">
            <v>171</v>
          </cell>
          <cell r="Q71">
            <v>202</v>
          </cell>
          <cell r="R71">
            <v>128</v>
          </cell>
          <cell r="S71">
            <v>131</v>
          </cell>
          <cell r="T71">
            <v>162.06900000000002</v>
          </cell>
          <cell r="U71">
            <v>75</v>
          </cell>
          <cell r="V71">
            <v>70</v>
          </cell>
          <cell r="W71">
            <v>132</v>
          </cell>
          <cell r="X71">
            <v>168</v>
          </cell>
          <cell r="Y71">
            <v>294</v>
          </cell>
        </row>
        <row r="72">
          <cell r="B72">
            <v>655.4</v>
          </cell>
          <cell r="C72">
            <v>516.20000000000005</v>
          </cell>
          <cell r="D72">
            <v>553</v>
          </cell>
          <cell r="E72">
            <v>439.5</v>
          </cell>
          <cell r="F72">
            <v>468.4</v>
          </cell>
          <cell r="G72">
            <v>316.89999999999998</v>
          </cell>
          <cell r="H72">
            <v>208.4</v>
          </cell>
          <cell r="I72">
            <v>60</v>
          </cell>
          <cell r="J72">
            <v>60</v>
          </cell>
          <cell r="K72">
            <v>60</v>
          </cell>
          <cell r="L72">
            <v>60</v>
          </cell>
          <cell r="M72">
            <v>60</v>
          </cell>
          <cell r="N72">
            <v>60</v>
          </cell>
          <cell r="O72">
            <v>60</v>
          </cell>
          <cell r="P72">
            <v>60</v>
          </cell>
          <cell r="Q72">
            <v>60</v>
          </cell>
          <cell r="R72">
            <v>316.10000000000002</v>
          </cell>
          <cell r="S72">
            <v>486.6</v>
          </cell>
          <cell r="T72">
            <v>540</v>
          </cell>
          <cell r="U72">
            <v>374.4</v>
          </cell>
          <cell r="V72">
            <v>469.4</v>
          </cell>
          <cell r="W72">
            <v>443.7</v>
          </cell>
          <cell r="X72">
            <v>366.6</v>
          </cell>
          <cell r="Y72">
            <v>441.9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922.72400000000005</v>
          </cell>
          <cell r="C62">
            <v>927.721</v>
          </cell>
          <cell r="D62">
            <v>932.721</v>
          </cell>
          <cell r="E62">
            <v>929.72199999999998</v>
          </cell>
          <cell r="F62">
            <v>915.72199999999998</v>
          </cell>
          <cell r="G62">
            <v>907.721</v>
          </cell>
          <cell r="H62">
            <v>898.93200000000002</v>
          </cell>
          <cell r="I62">
            <v>915.39700000000005</v>
          </cell>
          <cell r="J62">
            <v>886.93399999999997</v>
          </cell>
          <cell r="K62">
            <v>855.95</v>
          </cell>
          <cell r="L62">
            <v>794.95799999999997</v>
          </cell>
          <cell r="M62">
            <v>770.08100000000002</v>
          </cell>
          <cell r="N62">
            <v>769.07799999999997</v>
          </cell>
          <cell r="O62">
            <v>772.07899999999995</v>
          </cell>
          <cell r="P62">
            <v>758.08199999999999</v>
          </cell>
          <cell r="Q62">
            <v>761.07799999999997</v>
          </cell>
          <cell r="R62">
            <v>773.90899999999999</v>
          </cell>
          <cell r="S62">
            <v>783.11800000000005</v>
          </cell>
          <cell r="T62">
            <v>784.11199999999997</v>
          </cell>
          <cell r="U62">
            <v>786.64099999999996</v>
          </cell>
          <cell r="V62">
            <v>784.64</v>
          </cell>
          <cell r="W62">
            <v>767.64099999999996</v>
          </cell>
          <cell r="X62">
            <v>901.14099999999996</v>
          </cell>
          <cell r="Y62">
            <v>928.14099999999996</v>
          </cell>
        </row>
        <row r="63">
          <cell r="B63">
            <v>965.79300000000012</v>
          </cell>
          <cell r="C63">
            <v>943.13199999999983</v>
          </cell>
          <cell r="D63">
            <v>930.47900000000004</v>
          </cell>
          <cell r="E63">
            <v>931.53499999999997</v>
          </cell>
          <cell r="F63">
            <v>966.9799999999999</v>
          </cell>
          <cell r="G63">
            <v>1068.0420000000001</v>
          </cell>
          <cell r="H63">
            <v>1225.1850000000002</v>
          </cell>
          <cell r="I63">
            <v>1368.0179999999998</v>
          </cell>
          <cell r="J63">
            <v>1446.0360000000003</v>
          </cell>
          <cell r="K63">
            <v>1497.06</v>
          </cell>
          <cell r="L63">
            <v>1532.0440000000001</v>
          </cell>
          <cell r="M63">
            <v>1547.9949999999999</v>
          </cell>
          <cell r="N63">
            <v>1549.0639999999999</v>
          </cell>
          <cell r="O63">
            <v>1512.6840000000002</v>
          </cell>
          <cell r="P63">
            <v>1450.0930000000001</v>
          </cell>
          <cell r="Q63">
            <v>1398.3739999999998</v>
          </cell>
          <cell r="R63">
            <v>1345.8789999999999</v>
          </cell>
          <cell r="S63">
            <v>1316.9370000000004</v>
          </cell>
          <cell r="T63">
            <v>1283.8760000000004</v>
          </cell>
          <cell r="U63">
            <v>1267.6020000000001</v>
          </cell>
          <cell r="V63">
            <v>1235.9059999999999</v>
          </cell>
          <cell r="W63">
            <v>1141.268</v>
          </cell>
          <cell r="X63">
            <v>1073.1180000000002</v>
          </cell>
          <cell r="Y63">
            <v>1024.6379999999997</v>
          </cell>
        </row>
        <row r="64">
          <cell r="B64">
            <v>2468.2089999999998</v>
          </cell>
          <cell r="C64">
            <v>2334.4760000000001</v>
          </cell>
          <cell r="D64">
            <v>2262.0729999999999</v>
          </cell>
          <cell r="E64">
            <v>2225.8530000000001</v>
          </cell>
          <cell r="F64">
            <v>2299.3989999999999</v>
          </cell>
          <cell r="G64">
            <v>2403.3760000000002</v>
          </cell>
          <cell r="H64">
            <v>2824.114</v>
          </cell>
          <cell r="I64">
            <v>3273.866</v>
          </cell>
          <cell r="J64">
            <v>3667.3100000000004</v>
          </cell>
          <cell r="K64">
            <v>3916.5209999999997</v>
          </cell>
          <cell r="L64">
            <v>4100.1459999999997</v>
          </cell>
          <cell r="M64">
            <v>4195.6040000000003</v>
          </cell>
          <cell r="N64">
            <v>4176.5649999999996</v>
          </cell>
          <cell r="O64">
            <v>3962.982</v>
          </cell>
          <cell r="P64">
            <v>3751.3630000000003</v>
          </cell>
          <cell r="Q64">
            <v>3678.3</v>
          </cell>
          <cell r="R64">
            <v>3570.9790000000003</v>
          </cell>
          <cell r="S64">
            <v>3598.6820000000007</v>
          </cell>
          <cell r="T64">
            <v>3634.5169999999998</v>
          </cell>
          <cell r="U64">
            <v>3810.1890000000003</v>
          </cell>
          <cell r="V64">
            <v>4024.2270000000003</v>
          </cell>
          <cell r="W64">
            <v>3666.1569999999997</v>
          </cell>
          <cell r="X64">
            <v>3266.5559999999996</v>
          </cell>
          <cell r="Y64">
            <v>2909.0589999999997</v>
          </cell>
        </row>
        <row r="65">
          <cell r="D65">
            <v>125</v>
          </cell>
          <cell r="E65">
            <v>125</v>
          </cell>
          <cell r="F65">
            <v>125</v>
          </cell>
        </row>
        <row r="66">
          <cell r="B66">
            <v>107</v>
          </cell>
          <cell r="C66">
            <v>100</v>
          </cell>
          <cell r="D66">
            <v>101.5</v>
          </cell>
          <cell r="E66">
            <v>103</v>
          </cell>
          <cell r="F66">
            <v>104.5</v>
          </cell>
          <cell r="G66">
            <v>107</v>
          </cell>
          <cell r="H66">
            <v>122.5</v>
          </cell>
          <cell r="I66">
            <v>121.5</v>
          </cell>
          <cell r="J66">
            <v>123</v>
          </cell>
          <cell r="K66">
            <v>127.5</v>
          </cell>
          <cell r="L66">
            <v>138.5</v>
          </cell>
          <cell r="M66">
            <v>154</v>
          </cell>
          <cell r="N66">
            <v>180.5</v>
          </cell>
          <cell r="O66">
            <v>137.5</v>
          </cell>
          <cell r="P66">
            <v>148.5</v>
          </cell>
          <cell r="Q66">
            <v>134.5</v>
          </cell>
          <cell r="R66">
            <v>120</v>
          </cell>
          <cell r="S66">
            <v>124</v>
          </cell>
          <cell r="T66">
            <v>138</v>
          </cell>
          <cell r="U66">
            <v>139.5</v>
          </cell>
          <cell r="V66">
            <v>137.5</v>
          </cell>
          <cell r="W66">
            <v>132</v>
          </cell>
          <cell r="X66">
            <v>126.5</v>
          </cell>
          <cell r="Y66">
            <v>118.5</v>
          </cell>
        </row>
        <row r="70">
          <cell r="D70">
            <v>10</v>
          </cell>
          <cell r="E70">
            <v>10</v>
          </cell>
          <cell r="F70">
            <v>6</v>
          </cell>
          <cell r="G70">
            <v>6</v>
          </cell>
          <cell r="H70">
            <v>14</v>
          </cell>
          <cell r="I70">
            <v>20</v>
          </cell>
          <cell r="J70">
            <v>67</v>
          </cell>
          <cell r="K70">
            <v>80</v>
          </cell>
          <cell r="L70">
            <v>30</v>
          </cell>
          <cell r="M70">
            <v>30</v>
          </cell>
          <cell r="N70">
            <v>30</v>
          </cell>
          <cell r="O70">
            <v>30</v>
          </cell>
          <cell r="P70">
            <v>30</v>
          </cell>
          <cell r="Q70">
            <v>30</v>
          </cell>
          <cell r="R70">
            <v>30</v>
          </cell>
          <cell r="S70">
            <v>20</v>
          </cell>
          <cell r="V70">
            <v>50</v>
          </cell>
          <cell r="Y70">
            <v>19</v>
          </cell>
        </row>
        <row r="71">
          <cell r="H71">
            <v>115</v>
          </cell>
          <cell r="I71">
            <v>180</v>
          </cell>
          <cell r="J71">
            <v>218</v>
          </cell>
          <cell r="K71">
            <v>164</v>
          </cell>
          <cell r="L71">
            <v>186.5</v>
          </cell>
          <cell r="M71">
            <v>119</v>
          </cell>
          <cell r="N71">
            <v>89</v>
          </cell>
          <cell r="O71">
            <v>89</v>
          </cell>
          <cell r="P71">
            <v>46</v>
          </cell>
          <cell r="Q71">
            <v>46</v>
          </cell>
          <cell r="R71">
            <v>41</v>
          </cell>
          <cell r="S71">
            <v>71</v>
          </cell>
          <cell r="T71">
            <v>30</v>
          </cell>
          <cell r="U71">
            <v>73</v>
          </cell>
          <cell r="V71">
            <v>50</v>
          </cell>
        </row>
        <row r="72">
          <cell r="I72">
            <v>151.69999999999999</v>
          </cell>
          <cell r="J72">
            <v>229.1</v>
          </cell>
          <cell r="K72">
            <v>228.5</v>
          </cell>
          <cell r="L72">
            <v>250</v>
          </cell>
          <cell r="M72">
            <v>194.2</v>
          </cell>
          <cell r="N72">
            <v>175.3</v>
          </cell>
          <cell r="O72">
            <v>124.7</v>
          </cell>
          <cell r="P72">
            <v>78.8</v>
          </cell>
          <cell r="Q72">
            <v>7.8</v>
          </cell>
        </row>
      </sheetData>
      <sheetData sheetId="18">
        <row r="7">
          <cell r="B7">
            <v>58.64</v>
          </cell>
          <cell r="C7">
            <v>50.86</v>
          </cell>
          <cell r="D7">
            <v>50.86</v>
          </cell>
          <cell r="E7">
            <v>50.85</v>
          </cell>
          <cell r="F7">
            <v>50.86</v>
          </cell>
          <cell r="G7">
            <v>50.86</v>
          </cell>
          <cell r="H7">
            <v>66.790000000000006</v>
          </cell>
          <cell r="I7">
            <v>73.14</v>
          </cell>
          <cell r="J7">
            <v>78.239999999999995</v>
          </cell>
          <cell r="K7">
            <v>71.23</v>
          </cell>
          <cell r="L7">
            <v>69.489999999999995</v>
          </cell>
          <cell r="M7">
            <v>69.489999999999995</v>
          </cell>
          <cell r="N7">
            <v>70.55</v>
          </cell>
          <cell r="O7">
            <v>69.489999999999995</v>
          </cell>
          <cell r="P7">
            <v>69.489999999999995</v>
          </cell>
          <cell r="Q7">
            <v>69.489999999999995</v>
          </cell>
          <cell r="R7">
            <v>69.489999999999995</v>
          </cell>
          <cell r="S7">
            <v>69.489999999999995</v>
          </cell>
          <cell r="T7">
            <v>79.27</v>
          </cell>
          <cell r="U7">
            <v>76.7</v>
          </cell>
          <cell r="V7">
            <v>76.739999999999995</v>
          </cell>
          <cell r="W7">
            <v>73.16</v>
          </cell>
          <cell r="X7">
            <v>76.209999999999994</v>
          </cell>
          <cell r="Y7">
            <v>69.489999999999995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4463.6960000000008</v>
      </c>
      <c r="C4" s="18">
        <v>4305.3</v>
      </c>
      <c r="D4" s="18">
        <v>4361.7510000000002</v>
      </c>
      <c r="E4" s="18">
        <v>4325.1099999999997</v>
      </c>
      <c r="F4" s="18">
        <v>4417.6269999999995</v>
      </c>
      <c r="G4" s="18">
        <v>4492.1080000000002</v>
      </c>
      <c r="H4" s="18">
        <v>5199.6900000000005</v>
      </c>
      <c r="I4" s="18">
        <v>6030.4390000000003</v>
      </c>
      <c r="J4" s="18">
        <v>6637.3399999999992</v>
      </c>
      <c r="K4" s="18">
        <v>6869.530999999999</v>
      </c>
      <c r="L4" s="18">
        <v>7032.1610000000019</v>
      </c>
      <c r="M4" s="18">
        <v>7010.893</v>
      </c>
      <c r="N4" s="18">
        <v>6969.51</v>
      </c>
      <c r="O4" s="18">
        <v>6628.9580000000014</v>
      </c>
      <c r="P4" s="18">
        <v>6262.8280000000004</v>
      </c>
      <c r="Q4" s="18">
        <v>6056.0339999999987</v>
      </c>
      <c r="R4" s="18">
        <v>5881.78</v>
      </c>
      <c r="S4" s="18">
        <v>5913.7859999999991</v>
      </c>
      <c r="T4" s="18">
        <v>5870.523000000001</v>
      </c>
      <c r="U4" s="18">
        <v>6076.9120000000003</v>
      </c>
      <c r="V4" s="18">
        <v>6282.3109999999997</v>
      </c>
      <c r="W4" s="18">
        <v>5707.0680000000011</v>
      </c>
      <c r="X4" s="18">
        <v>5367.3590000000004</v>
      </c>
      <c r="Y4" s="18">
        <v>4999.3789999999999</v>
      </c>
      <c r="Z4" s="19"/>
      <c r="AA4" s="20">
        <f>SUM(B4:Z4)</f>
        <v>137162.09399999995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58.64</v>
      </c>
      <c r="C7" s="28">
        <v>50.86</v>
      </c>
      <c r="D7" s="28">
        <v>50.86</v>
      </c>
      <c r="E7" s="28">
        <v>50.85</v>
      </c>
      <c r="F7" s="28">
        <v>50.86</v>
      </c>
      <c r="G7" s="28">
        <v>50.86</v>
      </c>
      <c r="H7" s="28">
        <v>66.790000000000006</v>
      </c>
      <c r="I7" s="28">
        <v>73.14</v>
      </c>
      <c r="J7" s="28">
        <v>78.239999999999995</v>
      </c>
      <c r="K7" s="28">
        <v>71.23</v>
      </c>
      <c r="L7" s="28">
        <v>69.489999999999995</v>
      </c>
      <c r="M7" s="28">
        <v>69.489999999999995</v>
      </c>
      <c r="N7" s="28">
        <v>70.55</v>
      </c>
      <c r="O7" s="28">
        <v>69.489999999999995</v>
      </c>
      <c r="P7" s="28">
        <v>69.489999999999995</v>
      </c>
      <c r="Q7" s="28">
        <v>69.489999999999995</v>
      </c>
      <c r="R7" s="28">
        <v>69.489999999999995</v>
      </c>
      <c r="S7" s="28">
        <v>69.489999999999995</v>
      </c>
      <c r="T7" s="28">
        <v>79.27</v>
      </c>
      <c r="U7" s="28">
        <v>76.7</v>
      </c>
      <c r="V7" s="28">
        <v>76.739999999999995</v>
      </c>
      <c r="W7" s="28">
        <v>73.16</v>
      </c>
      <c r="X7" s="28">
        <v>76.209999999999994</v>
      </c>
      <c r="Y7" s="28">
        <v>69.489999999999995</v>
      </c>
      <c r="Z7" s="29"/>
      <c r="AA7" s="30">
        <f>IF(SUM(GR_MAINLAND_MCP_SUM_SELL)&lt;&gt;0,AVERAGEIF(GR_MAINLAND_MCP_SUM_SELL,"&lt;&gt;"""),"")</f>
        <v>67.12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1912.1489999999999</v>
      </c>
      <c r="C11" s="47">
        <v>1766.9</v>
      </c>
      <c r="D11" s="47">
        <v>1703.9</v>
      </c>
      <c r="E11" s="47">
        <v>1703.9</v>
      </c>
      <c r="F11" s="47">
        <v>1703.9</v>
      </c>
      <c r="G11" s="47">
        <v>1785.9</v>
      </c>
      <c r="H11" s="47">
        <v>2450.9180000000001</v>
      </c>
      <c r="I11" s="47">
        <v>2810.0450000000001</v>
      </c>
      <c r="J11" s="47">
        <v>2808.8609999999999</v>
      </c>
      <c r="K11" s="47">
        <v>2782.0059999999999</v>
      </c>
      <c r="L11" s="47">
        <v>2625.5749999999998</v>
      </c>
      <c r="M11" s="47">
        <v>2612.5149999999999</v>
      </c>
      <c r="N11" s="47">
        <v>2665.9929999999999</v>
      </c>
      <c r="O11" s="47">
        <v>2463.8310000000001</v>
      </c>
      <c r="P11" s="47">
        <v>2463.0659999999998</v>
      </c>
      <c r="Q11" s="47">
        <v>2587.8209999999999</v>
      </c>
      <c r="R11" s="47">
        <v>2664.3510000000001</v>
      </c>
      <c r="S11" s="47">
        <v>2815.7330000000002</v>
      </c>
      <c r="T11" s="47">
        <v>2852.5360000000001</v>
      </c>
      <c r="U11" s="47">
        <v>2855.68</v>
      </c>
      <c r="V11" s="47">
        <v>2865.991</v>
      </c>
      <c r="W11" s="47">
        <v>2860.1779999999999</v>
      </c>
      <c r="X11" s="47">
        <v>2949.886</v>
      </c>
      <c r="Y11" s="47">
        <v>2877.3620000000001</v>
      </c>
      <c r="Z11" s="48"/>
      <c r="AA11" s="49">
        <f>SUM(B11:Z11)</f>
        <v>59588.997000000003</v>
      </c>
    </row>
    <row r="12" spans="1:27" ht="24.95" customHeight="1" x14ac:dyDescent="0.2">
      <c r="A12" s="45" t="s">
        <v>8</v>
      </c>
      <c r="B12" s="46">
        <v>37</v>
      </c>
      <c r="C12" s="47">
        <v>37</v>
      </c>
      <c r="D12" s="47">
        <v>37</v>
      </c>
      <c r="E12" s="47">
        <v>37</v>
      </c>
      <c r="F12" s="47">
        <v>38</v>
      </c>
      <c r="G12" s="47">
        <v>93</v>
      </c>
      <c r="H12" s="47">
        <v>318</v>
      </c>
      <c r="I12" s="47">
        <v>544</v>
      </c>
      <c r="J12" s="47">
        <v>652</v>
      </c>
      <c r="K12" s="47">
        <v>547</v>
      </c>
      <c r="L12" s="47">
        <v>551</v>
      </c>
      <c r="M12" s="47">
        <v>375</v>
      </c>
      <c r="N12" s="47">
        <v>256</v>
      </c>
      <c r="O12" s="47">
        <v>193</v>
      </c>
      <c r="P12" s="47">
        <v>93</v>
      </c>
      <c r="Q12" s="47">
        <v>83</v>
      </c>
      <c r="R12" s="47">
        <v>87</v>
      </c>
      <c r="S12" s="47">
        <v>261</v>
      </c>
      <c r="T12" s="47">
        <v>635</v>
      </c>
      <c r="U12" s="47">
        <v>1300</v>
      </c>
      <c r="V12" s="47">
        <v>1490</v>
      </c>
      <c r="W12" s="47">
        <v>942</v>
      </c>
      <c r="X12" s="47">
        <v>617</v>
      </c>
      <c r="Y12" s="47">
        <v>142</v>
      </c>
      <c r="Z12" s="48"/>
      <c r="AA12" s="49">
        <f>SUM(B12:Z12)</f>
        <v>9365</v>
      </c>
    </row>
    <row r="13" spans="1:27" ht="24.95" customHeight="1" x14ac:dyDescent="0.2">
      <c r="A13" s="50" t="s">
        <v>9</v>
      </c>
      <c r="B13" s="51">
        <v>710.14699999999993</v>
      </c>
      <c r="C13" s="52">
        <v>771.19999999999993</v>
      </c>
      <c r="D13" s="52">
        <v>848.85100000000011</v>
      </c>
      <c r="E13" s="52">
        <v>919.71</v>
      </c>
      <c r="F13" s="52">
        <v>985.327</v>
      </c>
      <c r="G13" s="52">
        <v>1066.308</v>
      </c>
      <c r="H13" s="52">
        <v>1335.3719999999998</v>
      </c>
      <c r="I13" s="52">
        <v>1800.3940000000002</v>
      </c>
      <c r="J13" s="52">
        <v>2270.4789999999994</v>
      </c>
      <c r="K13" s="52">
        <v>2640.5249999999996</v>
      </c>
      <c r="L13" s="52">
        <v>2895.5860000000007</v>
      </c>
      <c r="M13" s="52">
        <v>3030.3779999999992</v>
      </c>
      <c r="N13" s="52">
        <v>3060.5170000000003</v>
      </c>
      <c r="O13" s="52">
        <v>2982.127</v>
      </c>
      <c r="P13" s="52">
        <v>2767.7620000000002</v>
      </c>
      <c r="Q13" s="52">
        <v>2415.2130000000002</v>
      </c>
      <c r="R13" s="52">
        <v>1978.3290000000004</v>
      </c>
      <c r="S13" s="52">
        <v>1461.4530000000007</v>
      </c>
      <c r="T13" s="52">
        <v>983.91799999999967</v>
      </c>
      <c r="U13" s="52">
        <v>728.83199999999988</v>
      </c>
      <c r="V13" s="52">
        <v>653.91999999999996</v>
      </c>
      <c r="W13" s="52">
        <v>596.19000000000005</v>
      </c>
      <c r="X13" s="52">
        <v>555.87300000000005</v>
      </c>
      <c r="Y13" s="52">
        <v>532.11700000000008</v>
      </c>
      <c r="Z13" s="53"/>
      <c r="AA13" s="54">
        <f>SUM(B13:Z13)</f>
        <v>37990.527999999998</v>
      </c>
    </row>
    <row r="14" spans="1:27" ht="30" customHeight="1" thickBot="1" x14ac:dyDescent="0.25">
      <c r="A14" s="55" t="s">
        <v>10</v>
      </c>
      <c r="B14" s="56">
        <f>IF(LEN(B$2)&gt;0,SUM(B10:B13),"")</f>
        <v>3005.2959999999998</v>
      </c>
      <c r="C14" s="57">
        <f t="shared" ref="C14:Z14" si="0">IF(LEN(C$2)&gt;0,SUM(C10:C13),"")</f>
        <v>2921.1</v>
      </c>
      <c r="D14" s="57">
        <f t="shared" si="0"/>
        <v>2935.7510000000002</v>
      </c>
      <c r="E14" s="57">
        <f t="shared" si="0"/>
        <v>3006.61</v>
      </c>
      <c r="F14" s="57">
        <f t="shared" si="0"/>
        <v>3073.2269999999999</v>
      </c>
      <c r="G14" s="57">
        <f t="shared" si="0"/>
        <v>3291.2080000000001</v>
      </c>
      <c r="H14" s="57">
        <f t="shared" si="0"/>
        <v>4450.29</v>
      </c>
      <c r="I14" s="57">
        <f t="shared" si="0"/>
        <v>5500.4390000000003</v>
      </c>
      <c r="J14" s="57">
        <f t="shared" si="0"/>
        <v>6077.3399999999992</v>
      </c>
      <c r="K14" s="57">
        <f t="shared" si="0"/>
        <v>6315.530999999999</v>
      </c>
      <c r="L14" s="57">
        <f t="shared" si="0"/>
        <v>6418.1610000000001</v>
      </c>
      <c r="M14" s="57">
        <f t="shared" si="0"/>
        <v>6363.8929999999991</v>
      </c>
      <c r="N14" s="57">
        <f t="shared" si="0"/>
        <v>6328.51</v>
      </c>
      <c r="O14" s="57">
        <f t="shared" si="0"/>
        <v>5984.9580000000005</v>
      </c>
      <c r="P14" s="57">
        <f t="shared" si="0"/>
        <v>5669.8279999999995</v>
      </c>
      <c r="Q14" s="57">
        <f t="shared" si="0"/>
        <v>5432.0339999999997</v>
      </c>
      <c r="R14" s="57">
        <f t="shared" si="0"/>
        <v>5075.68</v>
      </c>
      <c r="S14" s="57">
        <f t="shared" si="0"/>
        <v>4884.1860000000006</v>
      </c>
      <c r="T14" s="57">
        <f t="shared" si="0"/>
        <v>4817.4539999999997</v>
      </c>
      <c r="U14" s="57">
        <f t="shared" si="0"/>
        <v>5230.5120000000006</v>
      </c>
      <c r="V14" s="57">
        <f t="shared" si="0"/>
        <v>5355.9110000000001</v>
      </c>
      <c r="W14" s="57">
        <f t="shared" si="0"/>
        <v>4744.3680000000004</v>
      </c>
      <c r="X14" s="57">
        <f t="shared" si="0"/>
        <v>4468.759</v>
      </c>
      <c r="Y14" s="57">
        <f t="shared" si="0"/>
        <v>3897.4790000000003</v>
      </c>
      <c r="Z14" s="58" t="str">
        <f t="shared" si="0"/>
        <v/>
      </c>
      <c r="AA14" s="59">
        <f>SUM(AA9:AA13)</f>
        <v>115248.52499999999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940.9</v>
      </c>
      <c r="C25" s="67">
        <v>1002.9</v>
      </c>
      <c r="D25" s="67">
        <v>1067.9000000000001</v>
      </c>
      <c r="E25" s="67">
        <v>1127.9000000000001</v>
      </c>
      <c r="F25" s="67">
        <v>1143.9000000000001</v>
      </c>
      <c r="G25" s="67">
        <v>1240.9000000000001</v>
      </c>
      <c r="H25" s="67">
        <v>1623.9</v>
      </c>
      <c r="I25" s="67">
        <v>2090.9</v>
      </c>
      <c r="J25" s="67">
        <v>2600.9</v>
      </c>
      <c r="K25" s="67">
        <v>2834.9</v>
      </c>
      <c r="L25" s="67">
        <v>3067.9</v>
      </c>
      <c r="M25" s="67">
        <v>3092.9</v>
      </c>
      <c r="N25" s="67">
        <v>2969.9</v>
      </c>
      <c r="O25" s="67">
        <v>2846.9</v>
      </c>
      <c r="P25" s="67">
        <v>2544.9</v>
      </c>
      <c r="Q25" s="67">
        <v>2239.9</v>
      </c>
      <c r="R25" s="67">
        <v>1906.9</v>
      </c>
      <c r="S25" s="67">
        <v>1657.9</v>
      </c>
      <c r="T25" s="67">
        <v>1666.9</v>
      </c>
      <c r="U25" s="67">
        <v>1708.9</v>
      </c>
      <c r="V25" s="67">
        <v>1755.9</v>
      </c>
      <c r="W25" s="67">
        <v>1656.9</v>
      </c>
      <c r="X25" s="67">
        <v>1240.9000000000001</v>
      </c>
      <c r="Y25" s="67">
        <v>932.9</v>
      </c>
      <c r="Z25" s="68"/>
      <c r="AA25" s="69">
        <f>SUM(B25:Z25)</f>
        <v>44964.600000000013</v>
      </c>
    </row>
    <row r="26" spans="1:27" ht="24.95" customHeight="1" x14ac:dyDescent="0.2">
      <c r="A26" s="70" t="s">
        <v>20</v>
      </c>
      <c r="B26" s="71">
        <v>855.39599999999996</v>
      </c>
      <c r="C26" s="72">
        <v>861.2</v>
      </c>
      <c r="D26" s="72">
        <v>878.851</v>
      </c>
      <c r="E26" s="72">
        <v>895.71</v>
      </c>
      <c r="F26" s="72">
        <v>943.327</v>
      </c>
      <c r="G26" s="72">
        <v>990.30799999999999</v>
      </c>
      <c r="H26" s="72">
        <v>1305.3900000000001</v>
      </c>
      <c r="I26" s="72">
        <v>1797.539</v>
      </c>
      <c r="J26" s="72">
        <v>1894.44</v>
      </c>
      <c r="K26" s="72">
        <v>1892.6310000000001</v>
      </c>
      <c r="L26" s="72">
        <v>1890.261</v>
      </c>
      <c r="M26" s="72">
        <v>1843.9929999999999</v>
      </c>
      <c r="N26" s="72">
        <v>1925.61</v>
      </c>
      <c r="O26" s="72">
        <v>1708.058</v>
      </c>
      <c r="P26" s="72">
        <v>1643.9280000000001</v>
      </c>
      <c r="Q26" s="72">
        <v>1742.134</v>
      </c>
      <c r="R26" s="72">
        <v>1644.78</v>
      </c>
      <c r="S26" s="72">
        <v>1745.2860000000001</v>
      </c>
      <c r="T26" s="72">
        <v>1571.623</v>
      </c>
      <c r="U26" s="72">
        <v>1901.6120000000001</v>
      </c>
      <c r="V26" s="72">
        <v>1965.011</v>
      </c>
      <c r="W26" s="72">
        <v>1514.4680000000001</v>
      </c>
      <c r="X26" s="72">
        <v>1637.8589999999999</v>
      </c>
      <c r="Y26" s="72">
        <v>1452.579</v>
      </c>
      <c r="Z26" s="73"/>
      <c r="AA26" s="74">
        <f>SUM(B26:Z26)</f>
        <v>36501.993999999999</v>
      </c>
    </row>
    <row r="27" spans="1:27" ht="24.95" customHeight="1" x14ac:dyDescent="0.2">
      <c r="A27" s="77" t="s">
        <v>21</v>
      </c>
      <c r="B27" s="75">
        <v>2072</v>
      </c>
      <c r="C27" s="76">
        <v>1985</v>
      </c>
      <c r="D27" s="76">
        <v>1922</v>
      </c>
      <c r="E27" s="76">
        <v>1922</v>
      </c>
      <c r="F27" s="76">
        <v>1922</v>
      </c>
      <c r="G27" s="76">
        <v>2004</v>
      </c>
      <c r="H27" s="76">
        <v>2122</v>
      </c>
      <c r="I27" s="76">
        <v>2142</v>
      </c>
      <c r="J27" s="76">
        <v>2142</v>
      </c>
      <c r="K27" s="76">
        <v>2142</v>
      </c>
      <c r="L27" s="76">
        <v>2074</v>
      </c>
      <c r="M27" s="76">
        <v>2074</v>
      </c>
      <c r="N27" s="76">
        <v>2074</v>
      </c>
      <c r="O27" s="76">
        <v>2074</v>
      </c>
      <c r="P27" s="76">
        <v>2074</v>
      </c>
      <c r="Q27" s="76">
        <v>2074</v>
      </c>
      <c r="R27" s="76">
        <v>2074</v>
      </c>
      <c r="S27" s="76">
        <v>2084</v>
      </c>
      <c r="T27" s="76">
        <v>2152</v>
      </c>
      <c r="U27" s="76">
        <v>2152</v>
      </c>
      <c r="V27" s="76">
        <v>2152</v>
      </c>
      <c r="W27" s="76">
        <v>2152</v>
      </c>
      <c r="X27" s="76">
        <v>2182</v>
      </c>
      <c r="Y27" s="76">
        <v>2232</v>
      </c>
      <c r="Z27" s="78"/>
      <c r="AA27" s="79">
        <f>SUM(B27:Z27)</f>
        <v>49999</v>
      </c>
    </row>
    <row r="28" spans="1:27" ht="30" customHeight="1" thickBot="1" x14ac:dyDescent="0.25">
      <c r="A28" s="55" t="s">
        <v>22</v>
      </c>
      <c r="B28" s="56">
        <f>IF(LEN(B$2)&gt;0,SUM(B25:B27),"")</f>
        <v>3868.2959999999998</v>
      </c>
      <c r="C28" s="57">
        <f t="shared" ref="C28:Z28" si="2">IF(LEN(C$2)&gt;0,SUM(C25:C27),"")</f>
        <v>3849.1</v>
      </c>
      <c r="D28" s="57">
        <f t="shared" si="2"/>
        <v>3868.7510000000002</v>
      </c>
      <c r="E28" s="57">
        <f t="shared" si="2"/>
        <v>3945.61</v>
      </c>
      <c r="F28" s="57">
        <f t="shared" si="2"/>
        <v>4009.2269999999999</v>
      </c>
      <c r="G28" s="57">
        <f t="shared" si="2"/>
        <v>4235.2080000000005</v>
      </c>
      <c r="H28" s="57">
        <f t="shared" si="2"/>
        <v>5051.29</v>
      </c>
      <c r="I28" s="57">
        <f t="shared" si="2"/>
        <v>6030.4390000000003</v>
      </c>
      <c r="J28" s="57">
        <f t="shared" si="2"/>
        <v>6637.34</v>
      </c>
      <c r="K28" s="57">
        <f t="shared" si="2"/>
        <v>6869.5309999999999</v>
      </c>
      <c r="L28" s="57">
        <f t="shared" si="2"/>
        <v>7032.1610000000001</v>
      </c>
      <c r="M28" s="57">
        <f t="shared" si="2"/>
        <v>7010.893</v>
      </c>
      <c r="N28" s="57">
        <f t="shared" si="2"/>
        <v>6969.51</v>
      </c>
      <c r="O28" s="57">
        <f t="shared" si="2"/>
        <v>6628.9580000000005</v>
      </c>
      <c r="P28" s="57">
        <f t="shared" si="2"/>
        <v>6262.8280000000004</v>
      </c>
      <c r="Q28" s="57">
        <f t="shared" si="2"/>
        <v>6056.0339999999997</v>
      </c>
      <c r="R28" s="57">
        <f t="shared" si="2"/>
        <v>5625.68</v>
      </c>
      <c r="S28" s="57">
        <f t="shared" si="2"/>
        <v>5487.1859999999997</v>
      </c>
      <c r="T28" s="57">
        <f t="shared" si="2"/>
        <v>5390.5230000000001</v>
      </c>
      <c r="U28" s="57">
        <f t="shared" si="2"/>
        <v>5762.5120000000006</v>
      </c>
      <c r="V28" s="57">
        <f t="shared" si="2"/>
        <v>5872.9110000000001</v>
      </c>
      <c r="W28" s="57">
        <f t="shared" si="2"/>
        <v>5323.3680000000004</v>
      </c>
      <c r="X28" s="57">
        <f t="shared" si="2"/>
        <v>5060.759</v>
      </c>
      <c r="Y28" s="57">
        <f t="shared" si="2"/>
        <v>4617.4789999999994</v>
      </c>
      <c r="Z28" s="58" t="str">
        <f t="shared" si="2"/>
        <v/>
      </c>
      <c r="AA28" s="59">
        <f>SUM(AA25:AA27)</f>
        <v>131465.59400000001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337</v>
      </c>
      <c r="C31" s="90">
        <v>390</v>
      </c>
      <c r="D31" s="90">
        <v>390</v>
      </c>
      <c r="E31" s="90">
        <v>394</v>
      </c>
      <c r="F31" s="90">
        <v>394</v>
      </c>
      <c r="G31" s="90">
        <v>394</v>
      </c>
      <c r="H31" s="90">
        <v>400</v>
      </c>
      <c r="I31" s="90">
        <v>354</v>
      </c>
      <c r="J31" s="90">
        <v>364</v>
      </c>
      <c r="K31" s="90">
        <v>304</v>
      </c>
      <c r="L31" s="90">
        <v>309</v>
      </c>
      <c r="M31" s="90">
        <v>344</v>
      </c>
      <c r="N31" s="90">
        <v>350</v>
      </c>
      <c r="O31" s="90">
        <v>362</v>
      </c>
      <c r="P31" s="90">
        <v>312</v>
      </c>
      <c r="Q31" s="90">
        <v>312</v>
      </c>
      <c r="R31" s="90">
        <v>312</v>
      </c>
      <c r="S31" s="90">
        <v>362</v>
      </c>
      <c r="T31" s="90">
        <v>301</v>
      </c>
      <c r="U31" s="90">
        <v>347</v>
      </c>
      <c r="V31" s="90">
        <v>337</v>
      </c>
      <c r="W31" s="90">
        <v>337</v>
      </c>
      <c r="X31" s="90">
        <v>314</v>
      </c>
      <c r="Y31" s="90">
        <v>316</v>
      </c>
      <c r="Z31" s="91"/>
      <c r="AA31" s="69">
        <f t="shared" ref="AA31:AA36" si="3">SUM(B31:Z31)</f>
        <v>8336</v>
      </c>
    </row>
    <row r="32" spans="1:27" ht="24.95" customHeight="1" x14ac:dyDescent="0.2">
      <c r="A32" s="92" t="s">
        <v>25</v>
      </c>
      <c r="B32" s="93">
        <v>416</v>
      </c>
      <c r="C32" s="94">
        <v>428</v>
      </c>
      <c r="D32" s="94">
        <v>433</v>
      </c>
      <c r="E32" s="94">
        <v>435</v>
      </c>
      <c r="F32" s="94">
        <v>432</v>
      </c>
      <c r="G32" s="94">
        <v>440</v>
      </c>
      <c r="H32" s="94">
        <v>91</v>
      </c>
      <c r="I32" s="94">
        <v>66</v>
      </c>
      <c r="J32" s="94">
        <v>86</v>
      </c>
      <c r="K32" s="94">
        <v>140</v>
      </c>
      <c r="L32" s="94">
        <v>195</v>
      </c>
      <c r="M32" s="94">
        <v>193</v>
      </c>
      <c r="N32" s="94">
        <v>181</v>
      </c>
      <c r="O32" s="94">
        <v>172</v>
      </c>
      <c r="P32" s="94">
        <v>171</v>
      </c>
      <c r="Q32" s="94">
        <v>202</v>
      </c>
      <c r="R32" s="94">
        <v>128</v>
      </c>
      <c r="S32" s="94">
        <v>131</v>
      </c>
      <c r="T32" s="94">
        <v>162.06900000000002</v>
      </c>
      <c r="U32" s="94">
        <v>75</v>
      </c>
      <c r="V32" s="94">
        <v>70</v>
      </c>
      <c r="W32" s="94">
        <v>132</v>
      </c>
      <c r="X32" s="94">
        <v>168</v>
      </c>
      <c r="Y32" s="94">
        <v>294</v>
      </c>
      <c r="Z32" s="95"/>
      <c r="AA32" s="74">
        <f t="shared" si="3"/>
        <v>5241.0690000000004</v>
      </c>
    </row>
    <row r="33" spans="1:27" ht="24.95" customHeight="1" x14ac:dyDescent="0.2">
      <c r="A33" s="92" t="s">
        <v>26</v>
      </c>
      <c r="B33" s="93">
        <v>655.4</v>
      </c>
      <c r="C33" s="94">
        <v>516.20000000000005</v>
      </c>
      <c r="D33" s="94">
        <v>553</v>
      </c>
      <c r="E33" s="94">
        <v>439.5</v>
      </c>
      <c r="F33" s="94">
        <v>468.4</v>
      </c>
      <c r="G33" s="94">
        <v>316.89999999999998</v>
      </c>
      <c r="H33" s="94">
        <v>208.4</v>
      </c>
      <c r="I33" s="94">
        <v>60</v>
      </c>
      <c r="J33" s="94">
        <v>60</v>
      </c>
      <c r="K33" s="94">
        <v>60</v>
      </c>
      <c r="L33" s="94">
        <v>60</v>
      </c>
      <c r="M33" s="94">
        <v>60</v>
      </c>
      <c r="N33" s="94">
        <v>60</v>
      </c>
      <c r="O33" s="94">
        <v>60</v>
      </c>
      <c r="P33" s="94">
        <v>60</v>
      </c>
      <c r="Q33" s="94">
        <v>60</v>
      </c>
      <c r="R33" s="94">
        <v>316.10000000000002</v>
      </c>
      <c r="S33" s="94">
        <v>486.6</v>
      </c>
      <c r="T33" s="94">
        <v>540</v>
      </c>
      <c r="U33" s="94">
        <v>374.4</v>
      </c>
      <c r="V33" s="94">
        <v>469.4</v>
      </c>
      <c r="W33" s="94">
        <v>443.7</v>
      </c>
      <c r="X33" s="94">
        <v>366.6</v>
      </c>
      <c r="Y33" s="94">
        <v>441.9</v>
      </c>
      <c r="Z33" s="95"/>
      <c r="AA33" s="74">
        <f t="shared" si="3"/>
        <v>7136.4999999999991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1458.4</v>
      </c>
      <c r="C36" s="83">
        <f t="shared" ref="C36:Z36" si="4">IF(LEN(C$2)&gt;0,SUM(C31:C35),"")</f>
        <v>1384.2</v>
      </c>
      <c r="D36" s="83">
        <f t="shared" si="4"/>
        <v>1426</v>
      </c>
      <c r="E36" s="83">
        <f t="shared" si="4"/>
        <v>1318.5</v>
      </c>
      <c r="F36" s="83">
        <f t="shared" si="4"/>
        <v>1344.4</v>
      </c>
      <c r="G36" s="83">
        <f t="shared" si="4"/>
        <v>1200.9000000000001</v>
      </c>
      <c r="H36" s="83">
        <f t="shared" si="4"/>
        <v>749.4</v>
      </c>
      <c r="I36" s="83">
        <f t="shared" si="4"/>
        <v>530</v>
      </c>
      <c r="J36" s="83">
        <f t="shared" si="4"/>
        <v>560</v>
      </c>
      <c r="K36" s="83">
        <f t="shared" si="4"/>
        <v>554</v>
      </c>
      <c r="L36" s="83">
        <f t="shared" si="4"/>
        <v>614</v>
      </c>
      <c r="M36" s="83">
        <f t="shared" si="4"/>
        <v>647</v>
      </c>
      <c r="N36" s="83">
        <f t="shared" si="4"/>
        <v>641</v>
      </c>
      <c r="O36" s="83">
        <f t="shared" si="4"/>
        <v>644</v>
      </c>
      <c r="P36" s="83">
        <f t="shared" si="4"/>
        <v>593</v>
      </c>
      <c r="Q36" s="83">
        <f t="shared" si="4"/>
        <v>624</v>
      </c>
      <c r="R36" s="83">
        <f t="shared" si="4"/>
        <v>806.1</v>
      </c>
      <c r="S36" s="83">
        <f t="shared" si="4"/>
        <v>1029.5999999999999</v>
      </c>
      <c r="T36" s="83">
        <f t="shared" si="4"/>
        <v>1053.069</v>
      </c>
      <c r="U36" s="83">
        <f t="shared" si="4"/>
        <v>846.4</v>
      </c>
      <c r="V36" s="83">
        <f t="shared" si="4"/>
        <v>926.4</v>
      </c>
      <c r="W36" s="83">
        <f t="shared" si="4"/>
        <v>962.7</v>
      </c>
      <c r="X36" s="83">
        <f t="shared" si="4"/>
        <v>898.6</v>
      </c>
      <c r="Y36" s="83">
        <f t="shared" si="4"/>
        <v>1101.9000000000001</v>
      </c>
      <c r="Z36" s="84" t="str">
        <f t="shared" si="4"/>
        <v/>
      </c>
      <c r="AA36" s="85">
        <f t="shared" si="3"/>
        <v>21913.569000000003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595.4</v>
      </c>
      <c r="C41" s="94">
        <v>456.2</v>
      </c>
      <c r="D41" s="94">
        <v>493</v>
      </c>
      <c r="E41" s="94">
        <v>379.5</v>
      </c>
      <c r="F41" s="94">
        <v>408.4</v>
      </c>
      <c r="G41" s="94">
        <v>256.89999999999998</v>
      </c>
      <c r="H41" s="94">
        <v>148.4</v>
      </c>
      <c r="I41" s="94"/>
      <c r="J41" s="94"/>
      <c r="K41" s="94"/>
      <c r="L41" s="94"/>
      <c r="M41" s="94"/>
      <c r="N41" s="94"/>
      <c r="O41" s="94"/>
      <c r="P41" s="94"/>
      <c r="Q41" s="94"/>
      <c r="R41" s="94">
        <v>256.10000000000002</v>
      </c>
      <c r="S41" s="94">
        <v>426.6</v>
      </c>
      <c r="T41" s="94">
        <v>480</v>
      </c>
      <c r="U41" s="94">
        <v>314.39999999999998</v>
      </c>
      <c r="V41" s="94">
        <v>409.4</v>
      </c>
      <c r="W41" s="94">
        <v>383.7</v>
      </c>
      <c r="X41" s="94">
        <v>306.60000000000002</v>
      </c>
      <c r="Y41" s="94">
        <v>381.9</v>
      </c>
      <c r="Z41" s="95"/>
      <c r="AA41" s="74">
        <f t="shared" si="5"/>
        <v>5696.4999999999991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595.4</v>
      </c>
      <c r="C44" s="83">
        <f t="shared" ref="C44:Z44" si="6">IF(LEN(C$2)&gt;0,SUM(C39:C43),"")</f>
        <v>456.2</v>
      </c>
      <c r="D44" s="83">
        <f t="shared" si="6"/>
        <v>493</v>
      </c>
      <c r="E44" s="83">
        <f t="shared" si="6"/>
        <v>379.5</v>
      </c>
      <c r="F44" s="83">
        <f t="shared" si="6"/>
        <v>408.4</v>
      </c>
      <c r="G44" s="83">
        <f t="shared" si="6"/>
        <v>256.89999999999998</v>
      </c>
      <c r="H44" s="83">
        <f t="shared" si="6"/>
        <v>148.4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256.10000000000002</v>
      </c>
      <c r="S44" s="83">
        <f t="shared" si="6"/>
        <v>426.6</v>
      </c>
      <c r="T44" s="83">
        <f t="shared" si="6"/>
        <v>480</v>
      </c>
      <c r="U44" s="83">
        <f t="shared" si="6"/>
        <v>314.39999999999998</v>
      </c>
      <c r="V44" s="83">
        <f t="shared" si="6"/>
        <v>409.4</v>
      </c>
      <c r="W44" s="83">
        <f t="shared" si="6"/>
        <v>383.7</v>
      </c>
      <c r="X44" s="83">
        <f t="shared" si="6"/>
        <v>306.60000000000002</v>
      </c>
      <c r="Y44" s="83">
        <f t="shared" si="6"/>
        <v>381.9</v>
      </c>
      <c r="Z44" s="84" t="str">
        <f t="shared" si="6"/>
        <v/>
      </c>
      <c r="AA44" s="85">
        <f t="shared" si="5"/>
        <v>5696.4999999999991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4463.6959999999999</v>
      </c>
      <c r="C47" s="83">
        <f t="shared" ref="C47:Z47" si="8">IF(LEN(C$2)&gt;0,C14+C22+C36,"")</f>
        <v>4305.3</v>
      </c>
      <c r="D47" s="83">
        <f t="shared" si="8"/>
        <v>4361.7510000000002</v>
      </c>
      <c r="E47" s="83">
        <f t="shared" si="8"/>
        <v>4325.1100000000006</v>
      </c>
      <c r="F47" s="83">
        <f t="shared" si="8"/>
        <v>4417.6270000000004</v>
      </c>
      <c r="G47" s="83">
        <f t="shared" si="8"/>
        <v>4492.1080000000002</v>
      </c>
      <c r="H47" s="83">
        <f t="shared" si="8"/>
        <v>5199.6899999999996</v>
      </c>
      <c r="I47" s="83">
        <f t="shared" si="8"/>
        <v>6030.4390000000003</v>
      </c>
      <c r="J47" s="83">
        <f t="shared" si="8"/>
        <v>6637.3399999999992</v>
      </c>
      <c r="K47" s="83">
        <f t="shared" si="8"/>
        <v>6869.530999999999</v>
      </c>
      <c r="L47" s="83">
        <f t="shared" si="8"/>
        <v>7032.1610000000001</v>
      </c>
      <c r="M47" s="83">
        <f t="shared" si="8"/>
        <v>7010.8929999999991</v>
      </c>
      <c r="N47" s="83">
        <f t="shared" si="8"/>
        <v>6969.51</v>
      </c>
      <c r="O47" s="83">
        <f t="shared" si="8"/>
        <v>6628.9580000000005</v>
      </c>
      <c r="P47" s="83">
        <f t="shared" si="8"/>
        <v>6262.8279999999995</v>
      </c>
      <c r="Q47" s="83">
        <f t="shared" si="8"/>
        <v>6056.0339999999997</v>
      </c>
      <c r="R47" s="83">
        <f t="shared" si="8"/>
        <v>5881.7800000000007</v>
      </c>
      <c r="S47" s="83">
        <f t="shared" si="8"/>
        <v>5913.7860000000001</v>
      </c>
      <c r="T47" s="83">
        <f t="shared" si="8"/>
        <v>5870.5229999999992</v>
      </c>
      <c r="U47" s="83">
        <f t="shared" si="8"/>
        <v>6076.9120000000003</v>
      </c>
      <c r="V47" s="83">
        <f t="shared" si="8"/>
        <v>6282.3109999999997</v>
      </c>
      <c r="W47" s="83">
        <f t="shared" si="8"/>
        <v>5707.0680000000002</v>
      </c>
      <c r="X47" s="83">
        <f t="shared" si="8"/>
        <v>5367.3590000000004</v>
      </c>
      <c r="Y47" s="83">
        <f t="shared" si="8"/>
        <v>4999.3790000000008</v>
      </c>
      <c r="Z47" s="84" t="str">
        <f t="shared" si="8"/>
        <v/>
      </c>
      <c r="AA47" s="100">
        <f>SUM(B47:Z47)</f>
        <v>137162.09399999998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4463.7260000000024</v>
      </c>
      <c r="C4" s="18">
        <v>4305.3290000000006</v>
      </c>
      <c r="D4" s="18">
        <v>4361.7729999999992</v>
      </c>
      <c r="E4" s="18">
        <v>4325.1099999999997</v>
      </c>
      <c r="F4" s="18">
        <v>4417.6010000000024</v>
      </c>
      <c r="G4" s="18">
        <v>4492.1390000000001</v>
      </c>
      <c r="H4" s="18">
        <v>5199.7310000000007</v>
      </c>
      <c r="I4" s="18">
        <v>6030.4809999999998</v>
      </c>
      <c r="J4" s="18">
        <v>6637.38</v>
      </c>
      <c r="K4" s="18">
        <v>6869.5309999999999</v>
      </c>
      <c r="L4" s="18">
        <v>7032.1479999999983</v>
      </c>
      <c r="M4" s="18">
        <v>7010.8799999999992</v>
      </c>
      <c r="N4" s="18">
        <v>6969.5069999999996</v>
      </c>
      <c r="O4" s="18">
        <v>6628.9449999999988</v>
      </c>
      <c r="P4" s="18">
        <v>6262.8380000000006</v>
      </c>
      <c r="Q4" s="18">
        <v>6056.0520000000024</v>
      </c>
      <c r="R4" s="18">
        <v>5881.7669999999989</v>
      </c>
      <c r="S4" s="18">
        <v>5913.7369999999992</v>
      </c>
      <c r="T4" s="18">
        <v>5870.5050000000001</v>
      </c>
      <c r="U4" s="18">
        <v>6076.9319999999998</v>
      </c>
      <c r="V4" s="18">
        <v>6282.273000000001</v>
      </c>
      <c r="W4" s="18">
        <v>5707.0660000000025</v>
      </c>
      <c r="X4" s="18">
        <v>5367.3150000000014</v>
      </c>
      <c r="Y4" s="18">
        <v>4999.3379999999997</v>
      </c>
      <c r="Z4" s="19"/>
      <c r="AA4" s="20">
        <f>SUM(B4:Z4)</f>
        <v>137162.10399999996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58.64</v>
      </c>
      <c r="C7" s="28">
        <v>50.86</v>
      </c>
      <c r="D7" s="28">
        <v>50.86</v>
      </c>
      <c r="E7" s="28">
        <v>50.85</v>
      </c>
      <c r="F7" s="28">
        <v>50.86</v>
      </c>
      <c r="G7" s="28">
        <v>50.86</v>
      </c>
      <c r="H7" s="28">
        <v>66.790000000000006</v>
      </c>
      <c r="I7" s="28">
        <v>73.14</v>
      </c>
      <c r="J7" s="28">
        <v>78.239999999999995</v>
      </c>
      <c r="K7" s="28">
        <v>71.23</v>
      </c>
      <c r="L7" s="28">
        <v>69.489999999999995</v>
      </c>
      <c r="M7" s="28">
        <v>69.489999999999995</v>
      </c>
      <c r="N7" s="28">
        <v>70.55</v>
      </c>
      <c r="O7" s="28">
        <v>69.489999999999995</v>
      </c>
      <c r="P7" s="28">
        <v>69.489999999999995</v>
      </c>
      <c r="Q7" s="28">
        <v>69.489999999999995</v>
      </c>
      <c r="R7" s="28">
        <v>69.489999999999995</v>
      </c>
      <c r="S7" s="28">
        <v>69.489999999999995</v>
      </c>
      <c r="T7" s="28">
        <v>79.27</v>
      </c>
      <c r="U7" s="28">
        <v>76.7</v>
      </c>
      <c r="V7" s="28">
        <v>76.739999999999995</v>
      </c>
      <c r="W7" s="28">
        <v>73.16</v>
      </c>
      <c r="X7" s="28">
        <v>76.209999999999994</v>
      </c>
      <c r="Y7" s="28">
        <v>69.489999999999995</v>
      </c>
      <c r="Z7" s="29"/>
      <c r="AA7" s="30">
        <v>67.12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922.72400000000005</v>
      </c>
      <c r="C17" s="67">
        <v>927.721</v>
      </c>
      <c r="D17" s="67">
        <v>932.721</v>
      </c>
      <c r="E17" s="67">
        <v>929.72199999999998</v>
      </c>
      <c r="F17" s="67">
        <v>915.72199999999998</v>
      </c>
      <c r="G17" s="67">
        <v>907.721</v>
      </c>
      <c r="H17" s="67">
        <v>898.93200000000002</v>
      </c>
      <c r="I17" s="67">
        <v>915.39700000000005</v>
      </c>
      <c r="J17" s="67">
        <v>886.93399999999997</v>
      </c>
      <c r="K17" s="67">
        <v>855.95</v>
      </c>
      <c r="L17" s="67">
        <v>794.95799999999997</v>
      </c>
      <c r="M17" s="67">
        <v>770.08100000000002</v>
      </c>
      <c r="N17" s="67">
        <v>769.07799999999997</v>
      </c>
      <c r="O17" s="67">
        <v>772.07899999999995</v>
      </c>
      <c r="P17" s="67">
        <v>758.08199999999999</v>
      </c>
      <c r="Q17" s="67">
        <v>761.07799999999997</v>
      </c>
      <c r="R17" s="67">
        <v>773.90899999999999</v>
      </c>
      <c r="S17" s="67">
        <v>783.11800000000005</v>
      </c>
      <c r="T17" s="67">
        <v>784.11199999999997</v>
      </c>
      <c r="U17" s="67">
        <v>786.64099999999996</v>
      </c>
      <c r="V17" s="67">
        <v>784.64</v>
      </c>
      <c r="W17" s="67">
        <v>767.64099999999996</v>
      </c>
      <c r="X17" s="67">
        <v>901.14099999999996</v>
      </c>
      <c r="Y17" s="67">
        <v>928.14099999999996</v>
      </c>
      <c r="Z17" s="68"/>
      <c r="AA17" s="69">
        <f>SUM(B17:Z17)</f>
        <v>20228.242999999999</v>
      </c>
    </row>
    <row r="18" spans="1:27" ht="24.95" customHeight="1" x14ac:dyDescent="0.2">
      <c r="A18" s="70" t="s">
        <v>13</v>
      </c>
      <c r="B18" s="71">
        <v>965.79300000000012</v>
      </c>
      <c r="C18" s="72">
        <v>943.13199999999983</v>
      </c>
      <c r="D18" s="72">
        <v>930.47900000000004</v>
      </c>
      <c r="E18" s="72">
        <v>931.53499999999997</v>
      </c>
      <c r="F18" s="72">
        <v>966.9799999999999</v>
      </c>
      <c r="G18" s="72">
        <v>1068.0420000000001</v>
      </c>
      <c r="H18" s="72">
        <v>1225.1850000000002</v>
      </c>
      <c r="I18" s="72">
        <v>1368.0179999999998</v>
      </c>
      <c r="J18" s="72">
        <v>1446.0360000000003</v>
      </c>
      <c r="K18" s="72">
        <v>1497.06</v>
      </c>
      <c r="L18" s="72">
        <v>1532.0440000000001</v>
      </c>
      <c r="M18" s="72">
        <v>1547.9949999999999</v>
      </c>
      <c r="N18" s="72">
        <v>1549.0639999999999</v>
      </c>
      <c r="O18" s="72">
        <v>1512.6840000000002</v>
      </c>
      <c r="P18" s="72">
        <v>1450.0930000000001</v>
      </c>
      <c r="Q18" s="72">
        <v>1398.3739999999998</v>
      </c>
      <c r="R18" s="72">
        <v>1345.8789999999999</v>
      </c>
      <c r="S18" s="72">
        <v>1316.9370000000004</v>
      </c>
      <c r="T18" s="72">
        <v>1283.8760000000004</v>
      </c>
      <c r="U18" s="72">
        <v>1267.6020000000001</v>
      </c>
      <c r="V18" s="72">
        <v>1235.9059999999999</v>
      </c>
      <c r="W18" s="72">
        <v>1141.268</v>
      </c>
      <c r="X18" s="72">
        <v>1073.1180000000002</v>
      </c>
      <c r="Y18" s="72">
        <v>1024.6379999999997</v>
      </c>
      <c r="Z18" s="73"/>
      <c r="AA18" s="74">
        <f>SUM(B18:Z18)</f>
        <v>30021.737999999998</v>
      </c>
    </row>
    <row r="19" spans="1:27" ht="24.95" customHeight="1" x14ac:dyDescent="0.2">
      <c r="A19" s="70" t="s">
        <v>14</v>
      </c>
      <c r="B19" s="75">
        <v>2468.2089999999998</v>
      </c>
      <c r="C19" s="76">
        <v>2334.4760000000001</v>
      </c>
      <c r="D19" s="76">
        <v>2262.0729999999999</v>
      </c>
      <c r="E19" s="76">
        <v>2225.8530000000001</v>
      </c>
      <c r="F19" s="76">
        <v>2299.3989999999999</v>
      </c>
      <c r="G19" s="76">
        <v>2403.3760000000002</v>
      </c>
      <c r="H19" s="76">
        <v>2824.114</v>
      </c>
      <c r="I19" s="76">
        <v>3273.866</v>
      </c>
      <c r="J19" s="76">
        <v>3667.3100000000004</v>
      </c>
      <c r="K19" s="76">
        <v>3916.5209999999997</v>
      </c>
      <c r="L19" s="76">
        <v>4100.1459999999997</v>
      </c>
      <c r="M19" s="76">
        <v>4195.6040000000003</v>
      </c>
      <c r="N19" s="76">
        <v>4176.5649999999996</v>
      </c>
      <c r="O19" s="76">
        <v>3962.982</v>
      </c>
      <c r="P19" s="76">
        <v>3751.3630000000003</v>
      </c>
      <c r="Q19" s="76">
        <v>3678.3</v>
      </c>
      <c r="R19" s="76">
        <v>3570.9790000000003</v>
      </c>
      <c r="S19" s="76">
        <v>3598.6820000000007</v>
      </c>
      <c r="T19" s="76">
        <v>3634.5169999999998</v>
      </c>
      <c r="U19" s="76">
        <v>3810.1890000000003</v>
      </c>
      <c r="V19" s="76">
        <v>4024.2270000000003</v>
      </c>
      <c r="W19" s="76">
        <v>3666.1569999999997</v>
      </c>
      <c r="X19" s="76">
        <v>3266.5559999999996</v>
      </c>
      <c r="Y19" s="76">
        <v>2909.0589999999997</v>
      </c>
      <c r="Z19" s="73"/>
      <c r="AA19" s="74">
        <f>SUM(B19:Z19)</f>
        <v>80020.523000000001</v>
      </c>
    </row>
    <row r="20" spans="1:27" ht="24.95" customHeight="1" x14ac:dyDescent="0.2">
      <c r="A20" s="77" t="s">
        <v>15</v>
      </c>
      <c r="B20" s="76"/>
      <c r="C20" s="76"/>
      <c r="D20" s="76">
        <v>125</v>
      </c>
      <c r="E20" s="76">
        <v>125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375</v>
      </c>
    </row>
    <row r="21" spans="1:27" ht="24.95" customHeight="1" x14ac:dyDescent="0.2">
      <c r="A21" s="80" t="s">
        <v>16</v>
      </c>
      <c r="B21" s="72">
        <v>107</v>
      </c>
      <c r="C21" s="72">
        <v>100</v>
      </c>
      <c r="D21" s="72">
        <v>101.5</v>
      </c>
      <c r="E21" s="72">
        <v>103</v>
      </c>
      <c r="F21" s="72">
        <v>104.5</v>
      </c>
      <c r="G21" s="72">
        <v>107</v>
      </c>
      <c r="H21" s="72">
        <v>122.5</v>
      </c>
      <c r="I21" s="72">
        <v>121.5</v>
      </c>
      <c r="J21" s="72">
        <v>123</v>
      </c>
      <c r="K21" s="72">
        <v>127.5</v>
      </c>
      <c r="L21" s="72">
        <v>138.5</v>
      </c>
      <c r="M21" s="72">
        <v>154</v>
      </c>
      <c r="N21" s="72">
        <v>180.5</v>
      </c>
      <c r="O21" s="72">
        <v>137.5</v>
      </c>
      <c r="P21" s="72">
        <v>148.5</v>
      </c>
      <c r="Q21" s="72">
        <v>134.5</v>
      </c>
      <c r="R21" s="72">
        <v>120</v>
      </c>
      <c r="S21" s="72">
        <v>124</v>
      </c>
      <c r="T21" s="72">
        <v>138</v>
      </c>
      <c r="U21" s="72">
        <v>139.5</v>
      </c>
      <c r="V21" s="72">
        <v>137.5</v>
      </c>
      <c r="W21" s="72">
        <v>132</v>
      </c>
      <c r="X21" s="72">
        <v>126.5</v>
      </c>
      <c r="Y21" s="72">
        <v>118.5</v>
      </c>
      <c r="Z21" s="72"/>
      <c r="AA21" s="74">
        <f>SUM(B21:Z21)</f>
        <v>3047</v>
      </c>
    </row>
    <row r="22" spans="1:27" ht="30" customHeight="1" thickBot="1" x14ac:dyDescent="0.25">
      <c r="A22" s="81" t="s">
        <v>17</v>
      </c>
      <c r="B22" s="82">
        <f t="shared" ref="B22:AA22" si="1">SUM(B17:B21)</f>
        <v>4463.7260000000006</v>
      </c>
      <c r="C22" s="83">
        <f t="shared" si="1"/>
        <v>4305.3289999999997</v>
      </c>
      <c r="D22" s="83">
        <f t="shared" si="1"/>
        <v>4351.7730000000001</v>
      </c>
      <c r="E22" s="83">
        <f t="shared" si="1"/>
        <v>4315.1100000000006</v>
      </c>
      <c r="F22" s="83">
        <f t="shared" si="1"/>
        <v>4411.6009999999997</v>
      </c>
      <c r="G22" s="83">
        <f t="shared" si="1"/>
        <v>4486.1390000000001</v>
      </c>
      <c r="H22" s="83">
        <f t="shared" si="1"/>
        <v>5070.7309999999998</v>
      </c>
      <c r="I22" s="83">
        <f t="shared" si="1"/>
        <v>5678.7809999999999</v>
      </c>
      <c r="J22" s="83">
        <f t="shared" si="1"/>
        <v>6123.2800000000007</v>
      </c>
      <c r="K22" s="83">
        <f t="shared" si="1"/>
        <v>6397.0309999999999</v>
      </c>
      <c r="L22" s="83">
        <f t="shared" si="1"/>
        <v>6565.6479999999992</v>
      </c>
      <c r="M22" s="83">
        <f t="shared" si="1"/>
        <v>6667.68</v>
      </c>
      <c r="N22" s="83">
        <f t="shared" si="1"/>
        <v>6675.2069999999994</v>
      </c>
      <c r="O22" s="83">
        <f t="shared" si="1"/>
        <v>6385.2449999999999</v>
      </c>
      <c r="P22" s="83">
        <f t="shared" si="1"/>
        <v>6108.0380000000005</v>
      </c>
      <c r="Q22" s="83">
        <f t="shared" si="1"/>
        <v>5972.2520000000004</v>
      </c>
      <c r="R22" s="83">
        <f t="shared" si="1"/>
        <v>5810.7669999999998</v>
      </c>
      <c r="S22" s="83">
        <f t="shared" si="1"/>
        <v>5822.737000000001</v>
      </c>
      <c r="T22" s="83">
        <f t="shared" si="1"/>
        <v>5840.5050000000001</v>
      </c>
      <c r="U22" s="83">
        <f t="shared" si="1"/>
        <v>6003.9320000000007</v>
      </c>
      <c r="V22" s="83">
        <f t="shared" si="1"/>
        <v>6182.2730000000001</v>
      </c>
      <c r="W22" s="83">
        <f t="shared" si="1"/>
        <v>5707.0659999999998</v>
      </c>
      <c r="X22" s="83">
        <f t="shared" si="1"/>
        <v>5367.3149999999996</v>
      </c>
      <c r="Y22" s="83">
        <f t="shared" si="1"/>
        <v>4980.3379999999997</v>
      </c>
      <c r="Z22" s="84">
        <f t="shared" si="1"/>
        <v>0</v>
      </c>
      <c r="AA22" s="85">
        <f t="shared" si="1"/>
        <v>133692.50400000002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107</v>
      </c>
      <c r="C25" s="67">
        <v>100</v>
      </c>
      <c r="D25" s="67">
        <v>101.5</v>
      </c>
      <c r="E25" s="67">
        <v>103</v>
      </c>
      <c r="F25" s="67">
        <v>104.5</v>
      </c>
      <c r="G25" s="67">
        <v>107</v>
      </c>
      <c r="H25" s="67">
        <v>122.5</v>
      </c>
      <c r="I25" s="67">
        <v>141.5</v>
      </c>
      <c r="J25" s="67">
        <v>143</v>
      </c>
      <c r="K25" s="67">
        <v>147.5</v>
      </c>
      <c r="L25" s="67">
        <v>158.5</v>
      </c>
      <c r="M25" s="67">
        <v>179</v>
      </c>
      <c r="N25" s="67">
        <v>205.5</v>
      </c>
      <c r="O25" s="67">
        <v>162.5</v>
      </c>
      <c r="P25" s="67">
        <v>173.5</v>
      </c>
      <c r="Q25" s="67">
        <v>159.5</v>
      </c>
      <c r="R25" s="67">
        <v>140</v>
      </c>
      <c r="S25" s="67">
        <v>144</v>
      </c>
      <c r="T25" s="67">
        <v>138</v>
      </c>
      <c r="U25" s="67">
        <v>139.5</v>
      </c>
      <c r="V25" s="67">
        <v>137.5</v>
      </c>
      <c r="W25" s="67">
        <v>132</v>
      </c>
      <c r="X25" s="67">
        <v>126.5</v>
      </c>
      <c r="Y25" s="67">
        <v>137.5</v>
      </c>
      <c r="Z25" s="68"/>
      <c r="AA25" s="69">
        <f>SUM(B25:Z25)</f>
        <v>3311</v>
      </c>
    </row>
    <row r="26" spans="1:27" ht="24.95" customHeight="1" x14ac:dyDescent="0.2">
      <c r="A26" s="70" t="s">
        <v>20</v>
      </c>
      <c r="B26" s="71">
        <v>4356.7259999999997</v>
      </c>
      <c r="C26" s="72">
        <v>4205.3289999999997</v>
      </c>
      <c r="D26" s="72">
        <v>4260.2730000000001</v>
      </c>
      <c r="E26" s="72">
        <v>4222.1099999999997</v>
      </c>
      <c r="F26" s="72">
        <v>4313.1009999999997</v>
      </c>
      <c r="G26" s="72">
        <v>4385.1390000000001</v>
      </c>
      <c r="H26" s="72">
        <v>5077.2309999999998</v>
      </c>
      <c r="I26" s="72">
        <v>5737.2809999999999</v>
      </c>
      <c r="J26" s="72">
        <v>6265.28</v>
      </c>
      <c r="K26" s="72">
        <v>6493.5309999999999</v>
      </c>
      <c r="L26" s="72">
        <v>6623.6480000000001</v>
      </c>
      <c r="M26" s="72">
        <v>6637.68</v>
      </c>
      <c r="N26" s="72">
        <v>6588.7070000000003</v>
      </c>
      <c r="O26" s="72">
        <v>6341.7449999999999</v>
      </c>
      <c r="P26" s="72">
        <v>6010.5379999999996</v>
      </c>
      <c r="Q26" s="72">
        <v>5888.7520000000004</v>
      </c>
      <c r="R26" s="72">
        <v>5741.7669999999998</v>
      </c>
      <c r="S26" s="72">
        <v>5769.7370000000001</v>
      </c>
      <c r="T26" s="72">
        <v>5732.5050000000001</v>
      </c>
      <c r="U26" s="72">
        <v>5937.4319999999998</v>
      </c>
      <c r="V26" s="72">
        <v>6144.7730000000001</v>
      </c>
      <c r="W26" s="72">
        <v>5575.0659999999998</v>
      </c>
      <c r="X26" s="72">
        <v>5240.8149999999996</v>
      </c>
      <c r="Y26" s="72">
        <v>4861.8379999999997</v>
      </c>
      <c r="Z26" s="73"/>
      <c r="AA26" s="74">
        <f>SUM(B26:Z26)</f>
        <v>132411.00399999999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4463.7259999999997</v>
      </c>
      <c r="C28" s="57">
        <f t="shared" si="2"/>
        <v>4305.3289999999997</v>
      </c>
      <c r="D28" s="57">
        <f t="shared" si="2"/>
        <v>4361.7730000000001</v>
      </c>
      <c r="E28" s="57">
        <f t="shared" si="2"/>
        <v>4325.1099999999997</v>
      </c>
      <c r="F28" s="57">
        <f t="shared" si="2"/>
        <v>4417.6009999999997</v>
      </c>
      <c r="G28" s="57">
        <f t="shared" si="2"/>
        <v>4492.1390000000001</v>
      </c>
      <c r="H28" s="57">
        <f t="shared" si="2"/>
        <v>5199.7309999999998</v>
      </c>
      <c r="I28" s="57">
        <f t="shared" si="2"/>
        <v>5878.7809999999999</v>
      </c>
      <c r="J28" s="57">
        <f t="shared" si="2"/>
        <v>6408.28</v>
      </c>
      <c r="K28" s="57">
        <f t="shared" si="2"/>
        <v>6641.0309999999999</v>
      </c>
      <c r="L28" s="57">
        <f t="shared" si="2"/>
        <v>6782.1480000000001</v>
      </c>
      <c r="M28" s="57">
        <f t="shared" si="2"/>
        <v>6816.68</v>
      </c>
      <c r="N28" s="57">
        <f t="shared" si="2"/>
        <v>6794.2070000000003</v>
      </c>
      <c r="O28" s="57">
        <f t="shared" si="2"/>
        <v>6504.2449999999999</v>
      </c>
      <c r="P28" s="57">
        <f t="shared" si="2"/>
        <v>6184.0379999999996</v>
      </c>
      <c r="Q28" s="57">
        <f t="shared" si="2"/>
        <v>6048.2520000000004</v>
      </c>
      <c r="R28" s="57">
        <f t="shared" si="2"/>
        <v>5881.7669999999998</v>
      </c>
      <c r="S28" s="57">
        <f t="shared" si="2"/>
        <v>5913.7370000000001</v>
      </c>
      <c r="T28" s="57">
        <f t="shared" si="2"/>
        <v>5870.5050000000001</v>
      </c>
      <c r="U28" s="57">
        <f t="shared" si="2"/>
        <v>6076.9319999999998</v>
      </c>
      <c r="V28" s="57">
        <f t="shared" si="2"/>
        <v>6282.2730000000001</v>
      </c>
      <c r="W28" s="57">
        <f t="shared" si="2"/>
        <v>5707.0659999999998</v>
      </c>
      <c r="X28" s="57">
        <f t="shared" si="2"/>
        <v>5367.3149999999996</v>
      </c>
      <c r="Y28" s="57">
        <f t="shared" si="2"/>
        <v>4999.3379999999997</v>
      </c>
      <c r="Z28" s="58">
        <f t="shared" si="2"/>
        <v>0</v>
      </c>
      <c r="AA28" s="59">
        <f t="shared" si="2"/>
        <v>135722.00399999999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>
        <v>10</v>
      </c>
      <c r="E31" s="90">
        <v>10</v>
      </c>
      <c r="F31" s="90">
        <v>6</v>
      </c>
      <c r="G31" s="90">
        <v>6</v>
      </c>
      <c r="H31" s="90">
        <v>14</v>
      </c>
      <c r="I31" s="90">
        <v>20</v>
      </c>
      <c r="J31" s="90">
        <v>67</v>
      </c>
      <c r="K31" s="90">
        <v>80</v>
      </c>
      <c r="L31" s="90">
        <v>30</v>
      </c>
      <c r="M31" s="90">
        <v>30</v>
      </c>
      <c r="N31" s="90">
        <v>30</v>
      </c>
      <c r="O31" s="90">
        <v>30</v>
      </c>
      <c r="P31" s="90">
        <v>30</v>
      </c>
      <c r="Q31" s="90">
        <v>30</v>
      </c>
      <c r="R31" s="90">
        <v>30</v>
      </c>
      <c r="S31" s="90">
        <v>20</v>
      </c>
      <c r="T31" s="90"/>
      <c r="U31" s="90"/>
      <c r="V31" s="90">
        <v>50</v>
      </c>
      <c r="W31" s="90"/>
      <c r="X31" s="90"/>
      <c r="Y31" s="90">
        <v>19</v>
      </c>
      <c r="Z31" s="91"/>
      <c r="AA31" s="69">
        <f t="shared" ref="AA31:AA36" si="3">SUM(B31:Z31)</f>
        <v>512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115</v>
      </c>
      <c r="I32" s="94">
        <v>180</v>
      </c>
      <c r="J32" s="94">
        <v>218</v>
      </c>
      <c r="K32" s="94">
        <v>164</v>
      </c>
      <c r="L32" s="94">
        <v>186.5</v>
      </c>
      <c r="M32" s="94">
        <v>119</v>
      </c>
      <c r="N32" s="94">
        <v>89</v>
      </c>
      <c r="O32" s="94">
        <v>89</v>
      </c>
      <c r="P32" s="94">
        <v>46</v>
      </c>
      <c r="Q32" s="94">
        <v>46</v>
      </c>
      <c r="R32" s="94">
        <v>41</v>
      </c>
      <c r="S32" s="94">
        <v>71</v>
      </c>
      <c r="T32" s="94">
        <v>30</v>
      </c>
      <c r="U32" s="94">
        <v>73</v>
      </c>
      <c r="V32" s="94">
        <v>50</v>
      </c>
      <c r="W32" s="94"/>
      <c r="X32" s="94"/>
      <c r="Y32" s="94"/>
      <c r="Z32" s="95"/>
      <c r="AA32" s="74">
        <f t="shared" si="3"/>
        <v>1517.5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151.69999999999999</v>
      </c>
      <c r="J33" s="94">
        <v>229.1</v>
      </c>
      <c r="K33" s="94">
        <v>228.5</v>
      </c>
      <c r="L33" s="94">
        <v>250</v>
      </c>
      <c r="M33" s="94">
        <v>194.2</v>
      </c>
      <c r="N33" s="94">
        <v>175.3</v>
      </c>
      <c r="O33" s="94">
        <v>124.7</v>
      </c>
      <c r="P33" s="94">
        <v>78.8</v>
      </c>
      <c r="Q33" s="94">
        <v>7.8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1440.1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10</v>
      </c>
      <c r="E36" s="83">
        <f t="shared" si="4"/>
        <v>10</v>
      </c>
      <c r="F36" s="83">
        <f t="shared" si="4"/>
        <v>6</v>
      </c>
      <c r="G36" s="83">
        <f t="shared" si="4"/>
        <v>6</v>
      </c>
      <c r="H36" s="83">
        <f t="shared" si="4"/>
        <v>129</v>
      </c>
      <c r="I36" s="83">
        <f t="shared" si="4"/>
        <v>351.7</v>
      </c>
      <c r="J36" s="83">
        <f t="shared" si="4"/>
        <v>514.1</v>
      </c>
      <c r="K36" s="83">
        <f t="shared" si="4"/>
        <v>472.5</v>
      </c>
      <c r="L36" s="83">
        <f t="shared" si="4"/>
        <v>466.5</v>
      </c>
      <c r="M36" s="83">
        <f t="shared" si="4"/>
        <v>343.2</v>
      </c>
      <c r="N36" s="83">
        <f t="shared" si="4"/>
        <v>294.3</v>
      </c>
      <c r="O36" s="83">
        <f t="shared" si="4"/>
        <v>243.7</v>
      </c>
      <c r="P36" s="83">
        <f t="shared" si="4"/>
        <v>154.80000000000001</v>
      </c>
      <c r="Q36" s="83">
        <f t="shared" si="4"/>
        <v>83.8</v>
      </c>
      <c r="R36" s="83">
        <f t="shared" si="4"/>
        <v>71</v>
      </c>
      <c r="S36" s="83">
        <f t="shared" si="4"/>
        <v>91</v>
      </c>
      <c r="T36" s="83">
        <f t="shared" si="4"/>
        <v>30</v>
      </c>
      <c r="U36" s="83">
        <f t="shared" si="4"/>
        <v>73</v>
      </c>
      <c r="V36" s="83">
        <f t="shared" si="4"/>
        <v>100</v>
      </c>
      <c r="W36" s="83">
        <f t="shared" si="4"/>
        <v>0</v>
      </c>
      <c r="X36" s="83">
        <f t="shared" si="4"/>
        <v>0</v>
      </c>
      <c r="Y36" s="83">
        <f t="shared" si="4"/>
        <v>19</v>
      </c>
      <c r="Z36" s="84">
        <f t="shared" si="4"/>
        <v>0</v>
      </c>
      <c r="AA36" s="85">
        <f t="shared" si="3"/>
        <v>3469.6000000000004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151.69999999999999</v>
      </c>
      <c r="J41" s="94">
        <v>229.1</v>
      </c>
      <c r="K41" s="94">
        <v>228.5</v>
      </c>
      <c r="L41" s="94">
        <v>250</v>
      </c>
      <c r="M41" s="94">
        <v>194.2</v>
      </c>
      <c r="N41" s="94">
        <v>175.3</v>
      </c>
      <c r="O41" s="94">
        <v>124.7</v>
      </c>
      <c r="P41" s="94">
        <v>78.8</v>
      </c>
      <c r="Q41" s="94">
        <v>7.8</v>
      </c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1440.1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151.69999999999999</v>
      </c>
      <c r="J44" s="83">
        <f t="shared" si="6"/>
        <v>229.1</v>
      </c>
      <c r="K44" s="83">
        <f t="shared" si="6"/>
        <v>228.5</v>
      </c>
      <c r="L44" s="83">
        <f t="shared" si="6"/>
        <v>250</v>
      </c>
      <c r="M44" s="83">
        <f t="shared" si="6"/>
        <v>194.2</v>
      </c>
      <c r="N44" s="83">
        <f t="shared" si="6"/>
        <v>175.3</v>
      </c>
      <c r="O44" s="83">
        <f t="shared" si="6"/>
        <v>124.7</v>
      </c>
      <c r="P44" s="83">
        <f t="shared" si="6"/>
        <v>78.8</v>
      </c>
      <c r="Q44" s="83">
        <f t="shared" si="6"/>
        <v>7.8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1440.1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4463.7260000000006</v>
      </c>
      <c r="C47" s="83">
        <f t="shared" ref="C47:Z47" si="8">SUM(C10:C13)+C22+C36</f>
        <v>4305.3289999999997</v>
      </c>
      <c r="D47" s="83">
        <f t="shared" si="8"/>
        <v>4361.7730000000001</v>
      </c>
      <c r="E47" s="83">
        <f t="shared" si="8"/>
        <v>4325.1100000000006</v>
      </c>
      <c r="F47" s="83">
        <f t="shared" si="8"/>
        <v>4417.6009999999997</v>
      </c>
      <c r="G47" s="83">
        <f t="shared" si="8"/>
        <v>4492.1390000000001</v>
      </c>
      <c r="H47" s="83">
        <f t="shared" si="8"/>
        <v>5199.7309999999998</v>
      </c>
      <c r="I47" s="83">
        <f t="shared" si="8"/>
        <v>6030.4809999999998</v>
      </c>
      <c r="J47" s="83">
        <f t="shared" si="8"/>
        <v>6637.380000000001</v>
      </c>
      <c r="K47" s="83">
        <f t="shared" si="8"/>
        <v>6869.5309999999999</v>
      </c>
      <c r="L47" s="83">
        <f t="shared" si="8"/>
        <v>7032.1479999999992</v>
      </c>
      <c r="M47" s="83">
        <f t="shared" si="8"/>
        <v>7010.88</v>
      </c>
      <c r="N47" s="83">
        <f t="shared" si="8"/>
        <v>6969.5069999999996</v>
      </c>
      <c r="O47" s="83">
        <f t="shared" si="8"/>
        <v>6628.9449999999997</v>
      </c>
      <c r="P47" s="83">
        <f t="shared" si="8"/>
        <v>6262.8380000000006</v>
      </c>
      <c r="Q47" s="83">
        <f t="shared" si="8"/>
        <v>6056.0520000000006</v>
      </c>
      <c r="R47" s="83">
        <f t="shared" si="8"/>
        <v>5881.7669999999998</v>
      </c>
      <c r="S47" s="83">
        <f t="shared" si="8"/>
        <v>5913.737000000001</v>
      </c>
      <c r="T47" s="83">
        <f t="shared" si="8"/>
        <v>5870.5050000000001</v>
      </c>
      <c r="U47" s="83">
        <f t="shared" si="8"/>
        <v>6076.9320000000007</v>
      </c>
      <c r="V47" s="83">
        <f t="shared" si="8"/>
        <v>6282.2730000000001</v>
      </c>
      <c r="W47" s="83">
        <f t="shared" si="8"/>
        <v>5707.0659999999998</v>
      </c>
      <c r="X47" s="83">
        <f t="shared" si="8"/>
        <v>5367.3149999999996</v>
      </c>
      <c r="Y47" s="83">
        <f t="shared" si="8"/>
        <v>4999.3379999999997</v>
      </c>
      <c r="Z47" s="84">
        <f t="shared" si="8"/>
        <v>0</v>
      </c>
      <c r="AA47" s="100">
        <f>SUM(B47:Z47)</f>
        <v>137162.10400000002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-595.4</v>
      </c>
      <c r="C4" s="18">
        <v>-456.2</v>
      </c>
      <c r="D4" s="18">
        <v>-493</v>
      </c>
      <c r="E4" s="18">
        <v>-379.5</v>
      </c>
      <c r="F4" s="18">
        <v>-408.4</v>
      </c>
      <c r="G4" s="18">
        <v>-256.89999999999998</v>
      </c>
      <c r="H4" s="18">
        <v>-148.4</v>
      </c>
      <c r="I4" s="18">
        <v>151.69999999999999</v>
      </c>
      <c r="J4" s="18">
        <v>229.1</v>
      </c>
      <c r="K4" s="18">
        <v>228.5</v>
      </c>
      <c r="L4" s="18">
        <v>250</v>
      </c>
      <c r="M4" s="18">
        <v>194.2</v>
      </c>
      <c r="N4" s="18">
        <v>175.3</v>
      </c>
      <c r="O4" s="18">
        <v>124.7</v>
      </c>
      <c r="P4" s="18">
        <v>78.8</v>
      </c>
      <c r="Q4" s="18">
        <v>7.8</v>
      </c>
      <c r="R4" s="18">
        <v>-256.10000000000002</v>
      </c>
      <c r="S4" s="18">
        <v>-426.6</v>
      </c>
      <c r="T4" s="18">
        <v>-480</v>
      </c>
      <c r="U4" s="18">
        <v>-314.39999999999998</v>
      </c>
      <c r="V4" s="18">
        <v>-409.4</v>
      </c>
      <c r="W4" s="18">
        <v>-383.7</v>
      </c>
      <c r="X4" s="18">
        <v>-306.60000000000002</v>
      </c>
      <c r="Y4" s="18">
        <v>-381.9</v>
      </c>
      <c r="Z4" s="19"/>
      <c r="AA4" s="107">
        <f>SUM(B4:Z4)</f>
        <v>-4256.4000000000005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58.64</v>
      </c>
      <c r="C7" s="113">
        <v>50.86</v>
      </c>
      <c r="D7" s="113">
        <v>50.86</v>
      </c>
      <c r="E7" s="113">
        <v>50.85</v>
      </c>
      <c r="F7" s="113">
        <v>50.86</v>
      </c>
      <c r="G7" s="113">
        <v>50.86</v>
      </c>
      <c r="H7" s="113">
        <v>66.790000000000006</v>
      </c>
      <c r="I7" s="113">
        <v>73.14</v>
      </c>
      <c r="J7" s="113">
        <v>78.239999999999995</v>
      </c>
      <c r="K7" s="113">
        <v>71.23</v>
      </c>
      <c r="L7" s="113">
        <v>69.489999999999995</v>
      </c>
      <c r="M7" s="113">
        <v>69.489999999999995</v>
      </c>
      <c r="N7" s="113">
        <v>70.55</v>
      </c>
      <c r="O7" s="113">
        <v>69.489999999999995</v>
      </c>
      <c r="P7" s="113">
        <v>69.489999999999995</v>
      </c>
      <c r="Q7" s="113">
        <v>69.489999999999995</v>
      </c>
      <c r="R7" s="113">
        <v>69.489999999999995</v>
      </c>
      <c r="S7" s="113">
        <v>69.489999999999995</v>
      </c>
      <c r="T7" s="113">
        <v>79.27</v>
      </c>
      <c r="U7" s="113">
        <v>76.7</v>
      </c>
      <c r="V7" s="113">
        <v>76.739999999999995</v>
      </c>
      <c r="W7" s="113">
        <v>73.16</v>
      </c>
      <c r="X7" s="113">
        <v>76.209999999999994</v>
      </c>
      <c r="Y7" s="113">
        <v>69.489999999999995</v>
      </c>
      <c r="Z7" s="114"/>
      <c r="AA7" s="115">
        <v>67.12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595.4</v>
      </c>
      <c r="C13" s="125">
        <v>456.2</v>
      </c>
      <c r="D13" s="125">
        <v>493</v>
      </c>
      <c r="E13" s="125">
        <v>379.5</v>
      </c>
      <c r="F13" s="125">
        <v>408.4</v>
      </c>
      <c r="G13" s="125">
        <v>256.89999999999998</v>
      </c>
      <c r="H13" s="125">
        <v>148.4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>
        <v>256.10000000000002</v>
      </c>
      <c r="S13" s="125">
        <v>426.6</v>
      </c>
      <c r="T13" s="125">
        <v>480</v>
      </c>
      <c r="U13" s="125">
        <v>314.39999999999998</v>
      </c>
      <c r="V13" s="125">
        <v>409.4</v>
      </c>
      <c r="W13" s="125">
        <v>383.7</v>
      </c>
      <c r="X13" s="125">
        <v>306.60000000000002</v>
      </c>
      <c r="Y13" s="126">
        <v>381.9</v>
      </c>
      <c r="Z13" s="127"/>
      <c r="AA13" s="128">
        <f t="shared" si="0"/>
        <v>5696.4999999999991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595.4</v>
      </c>
      <c r="C16" s="131">
        <f t="shared" ref="C16:Z16" si="1">IF(LEN(C$2)&gt;0,SUM(C11:C15),"")</f>
        <v>456.2</v>
      </c>
      <c r="D16" s="131">
        <f t="shared" si="1"/>
        <v>493</v>
      </c>
      <c r="E16" s="131">
        <f t="shared" si="1"/>
        <v>379.5</v>
      </c>
      <c r="F16" s="131">
        <f t="shared" si="1"/>
        <v>408.4</v>
      </c>
      <c r="G16" s="131">
        <f t="shared" si="1"/>
        <v>256.89999999999998</v>
      </c>
      <c r="H16" s="131">
        <f t="shared" si="1"/>
        <v>148.4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256.10000000000002</v>
      </c>
      <c r="S16" s="131">
        <f t="shared" si="1"/>
        <v>426.6</v>
      </c>
      <c r="T16" s="131">
        <f t="shared" si="1"/>
        <v>480</v>
      </c>
      <c r="U16" s="131">
        <f t="shared" si="1"/>
        <v>314.39999999999998</v>
      </c>
      <c r="V16" s="131">
        <f t="shared" si="1"/>
        <v>409.4</v>
      </c>
      <c r="W16" s="131">
        <f t="shared" si="1"/>
        <v>383.7</v>
      </c>
      <c r="X16" s="131">
        <f t="shared" si="1"/>
        <v>306.60000000000002</v>
      </c>
      <c r="Y16" s="131">
        <f t="shared" si="1"/>
        <v>381.9</v>
      </c>
      <c r="Z16" s="132" t="str">
        <f t="shared" si="1"/>
        <v/>
      </c>
      <c r="AA16" s="85">
        <f t="shared" si="0"/>
        <v>5696.4999999999991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151.69999999999999</v>
      </c>
      <c r="J21" s="125">
        <v>229.1</v>
      </c>
      <c r="K21" s="125">
        <v>228.5</v>
      </c>
      <c r="L21" s="125">
        <v>250</v>
      </c>
      <c r="M21" s="125">
        <v>194.2</v>
      </c>
      <c r="N21" s="125">
        <v>175.3</v>
      </c>
      <c r="O21" s="125">
        <v>124.7</v>
      </c>
      <c r="P21" s="125">
        <v>78.8</v>
      </c>
      <c r="Q21" s="125">
        <v>7.8</v>
      </c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1440.1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151.69999999999999</v>
      </c>
      <c r="J24" s="131">
        <f t="shared" si="3"/>
        <v>229.1</v>
      </c>
      <c r="K24" s="131">
        <f t="shared" si="3"/>
        <v>228.5</v>
      </c>
      <c r="L24" s="131">
        <f t="shared" si="3"/>
        <v>250</v>
      </c>
      <c r="M24" s="131">
        <f t="shared" si="3"/>
        <v>194.2</v>
      </c>
      <c r="N24" s="131">
        <f t="shared" si="3"/>
        <v>175.3</v>
      </c>
      <c r="O24" s="131">
        <f t="shared" si="3"/>
        <v>124.7</v>
      </c>
      <c r="P24" s="131">
        <f t="shared" si="3"/>
        <v>78.8</v>
      </c>
      <c r="Q24" s="131">
        <f t="shared" si="3"/>
        <v>7.8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1440.1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2021-05-24T11:11:07Z</dcterms:created>
  <dcterms:modified xsi:type="dcterms:W3CDTF">2021-05-24T11:11:08Z</dcterms:modified>
</cp:coreProperties>
</file>