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[1]SPOT_Orders_OverView_01!$A$47:$A$78</definedName>
    <definedName name="MKT_OVW_PARTICIPANTS_S">[1]SPOT_Orders_OverView_01!$A$5:$A$43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<sst xmlns="http://schemas.openxmlformats.org/spreadsheetml/2006/main" count="109" uniqueCount="48">
  <si>
    <t>Publication on: 23/05/2021 14:08:46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</si>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</sst>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346</c:v>
                </c:pt>
                <c:pt idx="1">
                  <c:v>346</c:v>
                </c:pt>
                <c:pt idx="2">
                  <c:v>346</c:v>
                </c:pt>
                <c:pt idx="3">
                  <c:v>346</c:v>
                </c:pt>
                <c:pt idx="4">
                  <c:v>346</c:v>
                </c:pt>
                <c:pt idx="5">
                  <c:v>346</c:v>
                </c:pt>
                <c:pt idx="6">
                  <c:v>346</c:v>
                </c:pt>
                <c:pt idx="7">
                  <c:v>346</c:v>
                </c:pt>
                <c:pt idx="8">
                  <c:v>346</c:v>
                </c:pt>
                <c:pt idx="9">
                  <c:v>346</c:v>
                </c:pt>
                <c:pt idx="10">
                  <c:v>346</c:v>
                </c:pt>
                <c:pt idx="11">
                  <c:v>346</c:v>
                </c:pt>
                <c:pt idx="12">
                  <c:v>346</c:v>
                </c:pt>
                <c:pt idx="13">
                  <c:v>346</c:v>
                </c:pt>
                <c:pt idx="14">
                  <c:v>346</c:v>
                </c:pt>
                <c:pt idx="15">
                  <c:v>346</c:v>
                </c:pt>
                <c:pt idx="16">
                  <c:v>346</c:v>
                </c:pt>
                <c:pt idx="17">
                  <c:v>346</c:v>
                </c:pt>
                <c:pt idx="18">
                  <c:v>346</c:v>
                </c:pt>
                <c:pt idx="19">
                  <c:v>346</c:v>
                </c:pt>
                <c:pt idx="20">
                  <c:v>346</c:v>
                </c:pt>
                <c:pt idx="21">
                  <c:v>346</c:v>
                </c:pt>
                <c:pt idx="22">
                  <c:v>346</c:v>
                </c:pt>
                <c:pt idx="23">
                  <c:v>346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1714.414</c:v>
                </c:pt>
                <c:pt idx="1">
                  <c:v>1524.4479999999999</c:v>
                </c:pt>
                <c:pt idx="2">
                  <c:v>1441.6079999999999</c:v>
                </c:pt>
                <c:pt idx="3">
                  <c:v>1381.1410000000001</c:v>
                </c:pt>
                <c:pt idx="4">
                  <c:v>1495.2559999999999</c:v>
                </c:pt>
                <c:pt idx="5">
                  <c:v>1693.78</c:v>
                </c:pt>
                <c:pt idx="6">
                  <c:v>1942.9</c:v>
                </c:pt>
                <c:pt idx="7">
                  <c:v>1769.104</c:v>
                </c:pt>
                <c:pt idx="8">
                  <c:v>1581.6190000000001</c:v>
                </c:pt>
                <c:pt idx="9">
                  <c:v>1428.1590000000001</c:v>
                </c:pt>
                <c:pt idx="10">
                  <c:v>1291.1079999999999</c:v>
                </c:pt>
                <c:pt idx="11">
                  <c:v>1253.874</c:v>
                </c:pt>
                <c:pt idx="12">
                  <c:v>1468.337</c:v>
                </c:pt>
                <c:pt idx="13">
                  <c:v>1445.62</c:v>
                </c:pt>
                <c:pt idx="14">
                  <c:v>1470.296</c:v>
                </c:pt>
                <c:pt idx="15">
                  <c:v>1576.2249999999999</c:v>
                </c:pt>
                <c:pt idx="16">
                  <c:v>1944.1190000000001</c:v>
                </c:pt>
                <c:pt idx="17">
                  <c:v>2226.2629999999999</c:v>
                </c:pt>
                <c:pt idx="18">
                  <c:v>2219.0509999999999</c:v>
                </c:pt>
                <c:pt idx="19">
                  <c:v>2384.636</c:v>
                </c:pt>
                <c:pt idx="20">
                  <c:v>2583.16</c:v>
                </c:pt>
                <c:pt idx="21">
                  <c:v>2293.0659999999998</c:v>
                </c:pt>
                <c:pt idx="22">
                  <c:v>2620.1790000000001</c:v>
                </c:pt>
                <c:pt idx="23">
                  <c:v>2730.5970000000002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1498</c:v>
                </c:pt>
                <c:pt idx="1">
                  <c:v>1575</c:v>
                </c:pt>
                <c:pt idx="2">
                  <c:v>1582</c:v>
                </c:pt>
                <c:pt idx="3">
                  <c:v>1583</c:v>
                </c:pt>
                <c:pt idx="4">
                  <c:v>1576</c:v>
                </c:pt>
                <c:pt idx="5">
                  <c:v>1590</c:v>
                </c:pt>
                <c:pt idx="6">
                  <c:v>1589</c:v>
                </c:pt>
                <c:pt idx="7">
                  <c:v>1494</c:v>
                </c:pt>
                <c:pt idx="8">
                  <c:v>1437</c:v>
                </c:pt>
                <c:pt idx="9">
                  <c:v>1487</c:v>
                </c:pt>
                <c:pt idx="10">
                  <c:v>1432</c:v>
                </c:pt>
                <c:pt idx="11">
                  <c:v>1476</c:v>
                </c:pt>
                <c:pt idx="12">
                  <c:v>1467</c:v>
                </c:pt>
                <c:pt idx="13">
                  <c:v>1385</c:v>
                </c:pt>
                <c:pt idx="14">
                  <c:v>1395</c:v>
                </c:pt>
                <c:pt idx="15">
                  <c:v>1402</c:v>
                </c:pt>
                <c:pt idx="16">
                  <c:v>1381.7</c:v>
                </c:pt>
                <c:pt idx="17">
                  <c:v>1466.3</c:v>
                </c:pt>
                <c:pt idx="18">
                  <c:v>1272.2</c:v>
                </c:pt>
                <c:pt idx="19">
                  <c:v>1285.5999999999999</c:v>
                </c:pt>
                <c:pt idx="20">
                  <c:v>1090.3</c:v>
                </c:pt>
                <c:pt idx="21">
                  <c:v>1032.9000000000001</c:v>
                </c:pt>
                <c:pt idx="22">
                  <c:v>967.1</c:v>
                </c:pt>
                <c:pt idx="23">
                  <c:v>870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414.46299999999997</c:v>
                </c:pt>
                <c:pt idx="1">
                  <c:v>404.57899999999989</c:v>
                </c:pt>
                <c:pt idx="2">
                  <c:v>408.10699999999997</c:v>
                </c:pt>
                <c:pt idx="3">
                  <c:v>404.47599999999994</c:v>
                </c:pt>
                <c:pt idx="4">
                  <c:v>396.27200000000011</c:v>
                </c:pt>
                <c:pt idx="5">
                  <c:v>467.709</c:v>
                </c:pt>
                <c:pt idx="6">
                  <c:v>793.39199999999994</c:v>
                </c:pt>
                <c:pt idx="7">
                  <c:v>1340.8430000000005</c:v>
                </c:pt>
                <c:pt idx="8">
                  <c:v>1890.2289999999996</c:v>
                </c:pt>
                <c:pt idx="9">
                  <c:v>2348.3360000000002</c:v>
                </c:pt>
                <c:pt idx="10">
                  <c:v>2700.9979999999996</c:v>
                </c:pt>
                <c:pt idx="11">
                  <c:v>2914.0339999999997</c:v>
                </c:pt>
                <c:pt idx="12">
                  <c:v>2995.1579999999999</c:v>
                </c:pt>
                <c:pt idx="13">
                  <c:v>2964.2690000000011</c:v>
                </c:pt>
                <c:pt idx="14">
                  <c:v>2799.4600000000005</c:v>
                </c:pt>
                <c:pt idx="15">
                  <c:v>2467.9520000000002</c:v>
                </c:pt>
                <c:pt idx="16">
                  <c:v>1992.568</c:v>
                </c:pt>
                <c:pt idx="17">
                  <c:v>1419.2029999999997</c:v>
                </c:pt>
                <c:pt idx="18">
                  <c:v>883.19700000000023</c:v>
                </c:pt>
                <c:pt idx="19">
                  <c:v>632.327</c:v>
                </c:pt>
                <c:pt idx="20">
                  <c:v>615.8359999999999</c:v>
                </c:pt>
                <c:pt idx="21">
                  <c:v>636.92499999999995</c:v>
                </c:pt>
                <c:pt idx="22">
                  <c:v>677.77099999999996</c:v>
                </c:pt>
                <c:pt idx="23">
                  <c:v>719.77999999999975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25</c:v>
                </c:pt>
                <c:pt idx="1">
                  <c:v>25</c:v>
                </c:pt>
                <c:pt idx="2">
                  <c:v>25</c:v>
                </c:pt>
                <c:pt idx="3">
                  <c:v>80</c:v>
                </c:pt>
                <c:pt idx="4">
                  <c:v>93</c:v>
                </c:pt>
                <c:pt idx="5">
                  <c:v>93</c:v>
                </c:pt>
                <c:pt idx="6">
                  <c:v>125.152</c:v>
                </c:pt>
                <c:pt idx="7">
                  <c:v>438</c:v>
                </c:pt>
                <c:pt idx="8">
                  <c:v>555</c:v>
                </c:pt>
                <c:pt idx="9">
                  <c:v>463</c:v>
                </c:pt>
                <c:pt idx="10">
                  <c:v>463</c:v>
                </c:pt>
                <c:pt idx="11">
                  <c:v>377</c:v>
                </c:pt>
                <c:pt idx="12">
                  <c:v>111</c:v>
                </c:pt>
                <c:pt idx="13">
                  <c:v>51</c:v>
                </c:pt>
                <c:pt idx="14">
                  <c:v>25</c:v>
                </c:pt>
                <c:pt idx="15">
                  <c:v>25</c:v>
                </c:pt>
                <c:pt idx="16">
                  <c:v>71</c:v>
                </c:pt>
                <c:pt idx="17">
                  <c:v>246</c:v>
                </c:pt>
                <c:pt idx="18">
                  <c:v>936</c:v>
                </c:pt>
                <c:pt idx="19">
                  <c:v>1231</c:v>
                </c:pt>
                <c:pt idx="20">
                  <c:v>1471</c:v>
                </c:pt>
                <c:pt idx="21">
                  <c:v>1270</c:v>
                </c:pt>
                <c:pt idx="22">
                  <c:v>635</c:v>
                </c:pt>
                <c:pt idx="23">
                  <c:v>130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17061704"/>
        <c:axId val="41705739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3997.877</c:v>
                </c:pt>
                <c:pt idx="1">
                  <c:v>3875.0269999999996</c:v>
                </c:pt>
                <c:pt idx="2">
                  <c:v>3802.7149999999997</c:v>
                </c:pt>
                <c:pt idx="3">
                  <c:v>3794.6170000000002</c:v>
                </c:pt>
                <c:pt idx="4">
                  <c:v>3906.5280000000002</c:v>
                </c:pt>
                <c:pt idx="5">
                  <c:v>4190.4889999999996</c:v>
                </c:pt>
                <c:pt idx="6">
                  <c:v>4796.4440000000004</c:v>
                </c:pt>
                <c:pt idx="7">
                  <c:v>5387.9470000000001</c:v>
                </c:pt>
                <c:pt idx="8">
                  <c:v>5809.847999999999</c:v>
                </c:pt>
                <c:pt idx="9">
                  <c:v>6072.4949999999999</c:v>
                </c:pt>
                <c:pt idx="10">
                  <c:v>6233.1060000000007</c:v>
                </c:pt>
                <c:pt idx="11">
                  <c:v>6366.9079999999994</c:v>
                </c:pt>
                <c:pt idx="12">
                  <c:v>6387.4949999999999</c:v>
                </c:pt>
                <c:pt idx="13">
                  <c:v>6191.889000000001</c:v>
                </c:pt>
                <c:pt idx="14">
                  <c:v>6035.7560000000012</c:v>
                </c:pt>
                <c:pt idx="15">
                  <c:v>5817.1769999999997</c:v>
                </c:pt>
                <c:pt idx="16">
                  <c:v>5735.389000000001</c:v>
                </c:pt>
                <c:pt idx="17">
                  <c:v>5703.7529999999988</c:v>
                </c:pt>
                <c:pt idx="18">
                  <c:v>5656.4220000000005</c:v>
                </c:pt>
                <c:pt idx="19">
                  <c:v>5879.5650000000014</c:v>
                </c:pt>
                <c:pt idx="20">
                  <c:v>6106.3040000000019</c:v>
                </c:pt>
                <c:pt idx="21">
                  <c:v>5578.9180000000006</c:v>
                </c:pt>
                <c:pt idx="22">
                  <c:v>5246.0380000000005</c:v>
                </c:pt>
                <c:pt idx="23">
                  <c:v>4796.3649999999989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7061704"/>
        <c:axId val="41705739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60.06</c:v>
                </c:pt>
                <c:pt idx="1">
                  <c:v>60.06</c:v>
                </c:pt>
                <c:pt idx="2">
                  <c:v>60.06</c:v>
                </c:pt>
                <c:pt idx="3">
                  <c:v>60.05</c:v>
                </c:pt>
                <c:pt idx="4">
                  <c:v>60.06</c:v>
                </c:pt>
                <c:pt idx="5">
                  <c:v>60.06</c:v>
                </c:pt>
                <c:pt idx="6">
                  <c:v>69.86</c:v>
                </c:pt>
                <c:pt idx="7">
                  <c:v>60.52</c:v>
                </c:pt>
                <c:pt idx="8">
                  <c:v>60.05</c:v>
                </c:pt>
                <c:pt idx="9">
                  <c:v>60.05</c:v>
                </c:pt>
                <c:pt idx="10">
                  <c:v>58.58</c:v>
                </c:pt>
                <c:pt idx="11">
                  <c:v>58.58</c:v>
                </c:pt>
                <c:pt idx="12">
                  <c:v>60.05</c:v>
                </c:pt>
                <c:pt idx="13">
                  <c:v>58.58</c:v>
                </c:pt>
                <c:pt idx="14">
                  <c:v>58.58</c:v>
                </c:pt>
                <c:pt idx="15">
                  <c:v>58.58</c:v>
                </c:pt>
                <c:pt idx="16">
                  <c:v>66.62</c:v>
                </c:pt>
                <c:pt idx="17">
                  <c:v>69.319999999999993</c:v>
                </c:pt>
                <c:pt idx="18">
                  <c:v>61.91</c:v>
                </c:pt>
                <c:pt idx="19">
                  <c:v>79.77</c:v>
                </c:pt>
                <c:pt idx="20">
                  <c:v>83.27</c:v>
                </c:pt>
                <c:pt idx="21">
                  <c:v>75.58</c:v>
                </c:pt>
                <c:pt idx="22">
                  <c:v>71.83</c:v>
                </c:pt>
                <c:pt idx="23">
                  <c:v>63.93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7058176"/>
        <c:axId val="417064840"/>
      </c:lineChart>
      <c:catAx>
        <c:axId val="4170617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7057392"/>
        <c:crosses val="autoZero"/>
        <c:auto val="1"/>
        <c:lblAlgn val="ctr"/>
        <c:lblOffset val="100"/>
        <c:noMultiLvlLbl val="0"/>
      </c:catAx>
      <c:valAx>
        <c:axId val="417057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7061704"/>
        <c:crosses val="autoZero"/>
        <c:crossBetween val="between"/>
      </c:valAx>
      <c:valAx>
        <c:axId val="417064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7058176"/>
        <c:crosses val="max"/>
        <c:crossBetween val="between"/>
      </c:valAx>
      <c:catAx>
        <c:axId val="4170581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7064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44340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44340</v>
          </cell>
        </row>
        <row r="5">
          <cell r="C5" t="str">
            <v>DAM</v>
          </cell>
        </row>
        <row r="26">
          <cell r="C26">
            <v>8304</v>
          </cell>
        </row>
        <row r="27">
          <cell r="C27">
            <v>43478.960000000036</v>
          </cell>
        </row>
        <row r="28">
          <cell r="C28">
            <v>8964.152</v>
          </cell>
        </row>
        <row r="29">
          <cell r="C29">
            <v>33334.1</v>
          </cell>
        </row>
        <row r="30">
          <cell r="C30">
            <v>33287.883999999998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20095.188999999998</v>
          </cell>
        </row>
        <row r="39">
          <cell r="C39">
            <v>28500.761999999999</v>
          </cell>
        </row>
        <row r="40">
          <cell r="C40">
            <v>74813.620999999999</v>
          </cell>
        </row>
        <row r="41">
          <cell r="C41">
            <v>0</v>
          </cell>
        </row>
        <row r="42">
          <cell r="C42">
            <v>1039</v>
          </cell>
        </row>
        <row r="43">
          <cell r="C43">
            <v>2920.5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60.06</v>
          </cell>
          <cell r="C7">
            <v>60.06</v>
          </cell>
          <cell r="D7">
            <v>60.06</v>
          </cell>
          <cell r="E7">
            <v>60.05</v>
          </cell>
          <cell r="F7">
            <v>60.06</v>
          </cell>
          <cell r="G7">
            <v>60.06</v>
          </cell>
          <cell r="H7">
            <v>69.86</v>
          </cell>
          <cell r="I7">
            <v>60.52</v>
          </cell>
          <cell r="J7">
            <v>60.05</v>
          </cell>
          <cell r="K7">
            <v>60.05</v>
          </cell>
          <cell r="L7">
            <v>58.58</v>
          </cell>
          <cell r="M7">
            <v>58.58</v>
          </cell>
          <cell r="N7">
            <v>60.05</v>
          </cell>
          <cell r="O7">
            <v>58.58</v>
          </cell>
          <cell r="P7">
            <v>58.58</v>
          </cell>
          <cell r="Q7">
            <v>58.58</v>
          </cell>
          <cell r="R7">
            <v>66.62</v>
          </cell>
          <cell r="S7">
            <v>69.319999999999993</v>
          </cell>
          <cell r="T7">
            <v>61.91</v>
          </cell>
          <cell r="U7">
            <v>79.77</v>
          </cell>
          <cell r="V7">
            <v>83.27</v>
          </cell>
          <cell r="W7">
            <v>75.58</v>
          </cell>
          <cell r="X7">
            <v>71.83</v>
          </cell>
          <cell r="Y7">
            <v>63.93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60.06</v>
          </cell>
          <cell r="C7">
            <v>60.06</v>
          </cell>
          <cell r="D7">
            <v>60.06</v>
          </cell>
          <cell r="E7">
            <v>60.05</v>
          </cell>
          <cell r="F7">
            <v>60.06</v>
          </cell>
          <cell r="G7">
            <v>60.06</v>
          </cell>
          <cell r="H7">
            <v>69.86</v>
          </cell>
          <cell r="I7">
            <v>60.52</v>
          </cell>
          <cell r="J7">
            <v>60.05</v>
          </cell>
          <cell r="K7">
            <v>60.05</v>
          </cell>
          <cell r="L7">
            <v>58.58</v>
          </cell>
          <cell r="M7">
            <v>58.58</v>
          </cell>
          <cell r="N7">
            <v>60.05</v>
          </cell>
          <cell r="O7">
            <v>58.58</v>
          </cell>
          <cell r="P7">
            <v>58.58</v>
          </cell>
          <cell r="Q7">
            <v>58.58</v>
          </cell>
          <cell r="R7">
            <v>66.62</v>
          </cell>
          <cell r="S7">
            <v>69.319999999999993</v>
          </cell>
          <cell r="T7">
            <v>61.91</v>
          </cell>
          <cell r="U7">
            <v>79.77</v>
          </cell>
          <cell r="V7">
            <v>83.27</v>
          </cell>
          <cell r="W7">
            <v>75.58</v>
          </cell>
          <cell r="X7">
            <v>71.83</v>
          </cell>
          <cell r="Y7">
            <v>63.93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195</v>
          </cell>
          <cell r="T20">
            <v>195</v>
          </cell>
          <cell r="U20">
            <v>195</v>
          </cell>
          <cell r="V20">
            <v>195</v>
          </cell>
          <cell r="W20">
            <v>195</v>
          </cell>
          <cell r="X20">
            <v>195</v>
          </cell>
          <cell r="Y20">
            <v>195</v>
          </cell>
        </row>
        <row r="21">
          <cell r="B21">
            <v>151</v>
          </cell>
          <cell r="C21">
            <v>151</v>
          </cell>
          <cell r="D21">
            <v>151</v>
          </cell>
          <cell r="E21">
            <v>151</v>
          </cell>
          <cell r="F21">
            <v>151</v>
          </cell>
          <cell r="G21">
            <v>151</v>
          </cell>
          <cell r="H21">
            <v>151</v>
          </cell>
          <cell r="I21">
            <v>151</v>
          </cell>
          <cell r="J21">
            <v>151</v>
          </cell>
          <cell r="K21">
            <v>151</v>
          </cell>
          <cell r="L21">
            <v>151</v>
          </cell>
          <cell r="M21">
            <v>151</v>
          </cell>
          <cell r="N21">
            <v>151</v>
          </cell>
          <cell r="O21">
            <v>151</v>
          </cell>
          <cell r="P21">
            <v>151</v>
          </cell>
          <cell r="Q21">
            <v>151</v>
          </cell>
          <cell r="R21">
            <v>151</v>
          </cell>
          <cell r="S21">
            <v>151</v>
          </cell>
          <cell r="T21">
            <v>151</v>
          </cell>
          <cell r="U21">
            <v>151</v>
          </cell>
          <cell r="V21">
            <v>151</v>
          </cell>
          <cell r="W21">
            <v>151</v>
          </cell>
          <cell r="X21">
            <v>151</v>
          </cell>
          <cell r="Y21">
            <v>151</v>
          </cell>
        </row>
        <row r="23">
          <cell r="I23">
            <v>223</v>
          </cell>
          <cell r="J23">
            <v>218</v>
          </cell>
          <cell r="K23">
            <v>213</v>
          </cell>
          <cell r="L23">
            <v>78.207999999999998</v>
          </cell>
          <cell r="M23">
            <v>40.973999999999997</v>
          </cell>
          <cell r="N23">
            <v>210</v>
          </cell>
          <cell r="O23">
            <v>232.72</v>
          </cell>
          <cell r="P23">
            <v>257.39600000000002</v>
          </cell>
          <cell r="Q23">
            <v>363.32499999999999</v>
          </cell>
          <cell r="R23">
            <v>392</v>
          </cell>
          <cell r="S23">
            <v>392</v>
          </cell>
          <cell r="T23">
            <v>392</v>
          </cell>
          <cell r="U23">
            <v>398</v>
          </cell>
          <cell r="V23">
            <v>402</v>
          </cell>
          <cell r="W23">
            <v>405</v>
          </cell>
          <cell r="X23">
            <v>405</v>
          </cell>
          <cell r="Y23">
            <v>405</v>
          </cell>
        </row>
        <row r="24">
          <cell r="V24">
            <v>100.98</v>
          </cell>
          <cell r="X24">
            <v>131.172</v>
          </cell>
          <cell r="Y24">
            <v>241.697</v>
          </cell>
        </row>
        <row r="25">
          <cell r="B25">
            <v>220</v>
          </cell>
          <cell r="C25">
            <v>220</v>
          </cell>
          <cell r="D25">
            <v>220</v>
          </cell>
          <cell r="E25">
            <v>220</v>
          </cell>
          <cell r="F25">
            <v>220</v>
          </cell>
          <cell r="G25">
            <v>220</v>
          </cell>
          <cell r="H25">
            <v>358</v>
          </cell>
          <cell r="I25">
            <v>254.20400000000001</v>
          </cell>
          <cell r="J25">
            <v>220</v>
          </cell>
          <cell r="K25">
            <v>220</v>
          </cell>
          <cell r="L25">
            <v>220</v>
          </cell>
          <cell r="M25">
            <v>220</v>
          </cell>
          <cell r="N25">
            <v>220</v>
          </cell>
          <cell r="O25">
            <v>220</v>
          </cell>
          <cell r="P25">
            <v>220</v>
          </cell>
          <cell r="Q25">
            <v>220</v>
          </cell>
          <cell r="R25">
            <v>357</v>
          </cell>
          <cell r="S25">
            <v>357</v>
          </cell>
          <cell r="T25">
            <v>358</v>
          </cell>
          <cell r="U25">
            <v>359</v>
          </cell>
          <cell r="V25">
            <v>359</v>
          </cell>
          <cell r="W25">
            <v>360</v>
          </cell>
          <cell r="X25">
            <v>360</v>
          </cell>
          <cell r="Y25">
            <v>360</v>
          </cell>
        </row>
        <row r="27">
          <cell r="B27">
            <v>716.51400000000001</v>
          </cell>
          <cell r="C27">
            <v>526.548</v>
          </cell>
          <cell r="D27">
            <v>443.70800000000003</v>
          </cell>
          <cell r="E27">
            <v>383.24099999999999</v>
          </cell>
          <cell r="F27">
            <v>497.35599999999999</v>
          </cell>
          <cell r="G27">
            <v>695.88</v>
          </cell>
          <cell r="H27">
            <v>807</v>
          </cell>
          <cell r="I27">
            <v>514</v>
          </cell>
          <cell r="J27">
            <v>400.71899999999999</v>
          </cell>
          <cell r="K27">
            <v>252.25899999999999</v>
          </cell>
          <cell r="L27">
            <v>250</v>
          </cell>
          <cell r="M27">
            <v>250</v>
          </cell>
          <cell r="N27">
            <v>295.43700000000001</v>
          </cell>
          <cell r="O27">
            <v>250</v>
          </cell>
          <cell r="P27">
            <v>250</v>
          </cell>
          <cell r="Q27">
            <v>250</v>
          </cell>
          <cell r="R27">
            <v>432.21899999999999</v>
          </cell>
          <cell r="S27">
            <v>554.20100000000002</v>
          </cell>
          <cell r="T27">
            <v>600</v>
          </cell>
          <cell r="U27">
            <v>699.53499999999997</v>
          </cell>
          <cell r="V27">
            <v>793</v>
          </cell>
          <cell r="W27">
            <v>600</v>
          </cell>
          <cell r="X27">
            <v>796</v>
          </cell>
          <cell r="Y27">
            <v>796</v>
          </cell>
        </row>
        <row r="32">
          <cell r="B32">
            <v>220</v>
          </cell>
          <cell r="C32">
            <v>220</v>
          </cell>
          <cell r="D32">
            <v>220</v>
          </cell>
          <cell r="E32">
            <v>220</v>
          </cell>
          <cell r="F32">
            <v>220</v>
          </cell>
          <cell r="G32">
            <v>220</v>
          </cell>
          <cell r="H32">
            <v>220</v>
          </cell>
          <cell r="I32">
            <v>220</v>
          </cell>
          <cell r="J32">
            <v>200</v>
          </cell>
          <cell r="K32">
            <v>200</v>
          </cell>
          <cell r="L32">
            <v>200</v>
          </cell>
          <cell r="M32">
            <v>200</v>
          </cell>
          <cell r="N32">
            <v>200</v>
          </cell>
          <cell r="O32">
            <v>200</v>
          </cell>
          <cell r="P32">
            <v>200</v>
          </cell>
          <cell r="Q32">
            <v>200</v>
          </cell>
          <cell r="R32">
            <v>220</v>
          </cell>
          <cell r="S32">
            <v>250</v>
          </cell>
          <cell r="T32">
            <v>250</v>
          </cell>
          <cell r="U32">
            <v>250</v>
          </cell>
          <cell r="V32">
            <v>250</v>
          </cell>
          <cell r="W32">
            <v>250</v>
          </cell>
          <cell r="X32">
            <v>250</v>
          </cell>
          <cell r="Y32">
            <v>250</v>
          </cell>
        </row>
        <row r="33">
          <cell r="B33">
            <v>230</v>
          </cell>
          <cell r="C33">
            <v>230</v>
          </cell>
          <cell r="D33">
            <v>230</v>
          </cell>
          <cell r="E33">
            <v>230</v>
          </cell>
          <cell r="F33">
            <v>230</v>
          </cell>
          <cell r="G33">
            <v>230</v>
          </cell>
          <cell r="H33">
            <v>230</v>
          </cell>
          <cell r="I33">
            <v>230</v>
          </cell>
          <cell r="J33">
            <v>215</v>
          </cell>
          <cell r="K33">
            <v>215</v>
          </cell>
          <cell r="L33">
            <v>215</v>
          </cell>
          <cell r="M33">
            <v>215</v>
          </cell>
          <cell r="N33">
            <v>215</v>
          </cell>
          <cell r="O33">
            <v>215</v>
          </cell>
          <cell r="P33">
            <v>215</v>
          </cell>
          <cell r="Q33">
            <v>215</v>
          </cell>
          <cell r="R33">
            <v>215</v>
          </cell>
          <cell r="S33">
            <v>300.05799999999999</v>
          </cell>
          <cell r="T33">
            <v>269.14</v>
          </cell>
          <cell r="U33">
            <v>300.20100000000002</v>
          </cell>
          <cell r="V33">
            <v>300.27999999999997</v>
          </cell>
          <cell r="W33">
            <v>300.166</v>
          </cell>
          <cell r="X33">
            <v>300.10700000000003</v>
          </cell>
          <cell r="Y33">
            <v>300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200</v>
          </cell>
          <cell r="C35">
            <v>200</v>
          </cell>
          <cell r="D35">
            <v>200</v>
          </cell>
          <cell r="E35">
            <v>200</v>
          </cell>
          <cell r="F35">
            <v>200</v>
          </cell>
          <cell r="G35">
            <v>200</v>
          </cell>
          <cell r="H35">
            <v>200</v>
          </cell>
          <cell r="I35">
            <v>200</v>
          </cell>
          <cell r="J35">
            <v>200</v>
          </cell>
          <cell r="K35">
            <v>200</v>
          </cell>
          <cell r="L35">
            <v>200</v>
          </cell>
          <cell r="M35">
            <v>200</v>
          </cell>
          <cell r="N35">
            <v>200</v>
          </cell>
          <cell r="O35">
            <v>200</v>
          </cell>
          <cell r="P35">
            <v>200</v>
          </cell>
          <cell r="Q35">
            <v>200</v>
          </cell>
          <cell r="R35">
            <v>200</v>
          </cell>
          <cell r="S35">
            <v>245.10400000000001</v>
          </cell>
          <cell r="T35">
            <v>222.011</v>
          </cell>
          <cell r="U35">
            <v>250</v>
          </cell>
          <cell r="V35">
            <v>250</v>
          </cell>
          <cell r="W35">
            <v>250</v>
          </cell>
          <cell r="X35">
            <v>250</v>
          </cell>
          <cell r="Y35">
            <v>250</v>
          </cell>
        </row>
        <row r="38">
          <cell r="I38">
            <v>100</v>
          </cell>
          <cell r="J38">
            <v>100</v>
          </cell>
          <cell r="K38">
            <v>100</v>
          </cell>
          <cell r="L38">
            <v>100</v>
          </cell>
          <cell r="M38">
            <v>100</v>
          </cell>
          <cell r="T38">
            <v>190</v>
          </cell>
          <cell r="U38">
            <v>300</v>
          </cell>
          <cell r="V38">
            <v>300</v>
          </cell>
          <cell r="W38">
            <v>300</v>
          </cell>
          <cell r="X38">
            <v>200</v>
          </cell>
        </row>
        <row r="39">
          <cell r="H39">
            <v>32.152000000000001</v>
          </cell>
          <cell r="I39">
            <v>80</v>
          </cell>
          <cell r="J39">
            <v>80</v>
          </cell>
          <cell r="K39">
            <v>80</v>
          </cell>
          <cell r="L39">
            <v>80</v>
          </cell>
          <cell r="M39">
            <v>70</v>
          </cell>
          <cell r="T39">
            <v>80</v>
          </cell>
          <cell r="U39">
            <v>80</v>
          </cell>
          <cell r="V39">
            <v>160</v>
          </cell>
          <cell r="W39">
            <v>160</v>
          </cell>
          <cell r="X39">
            <v>80</v>
          </cell>
        </row>
        <row r="40">
          <cell r="I40">
            <v>50</v>
          </cell>
          <cell r="J40">
            <v>50</v>
          </cell>
          <cell r="U40">
            <v>75</v>
          </cell>
          <cell r="V40">
            <v>75</v>
          </cell>
        </row>
        <row r="41">
          <cell r="J41">
            <v>70</v>
          </cell>
          <cell r="K41">
            <v>70</v>
          </cell>
          <cell r="L41">
            <v>70</v>
          </cell>
          <cell r="U41">
            <v>70</v>
          </cell>
          <cell r="V41">
            <v>70</v>
          </cell>
          <cell r="W41">
            <v>70</v>
          </cell>
        </row>
        <row r="42">
          <cell r="I42">
            <v>115</v>
          </cell>
          <cell r="J42">
            <v>115</v>
          </cell>
          <cell r="K42">
            <v>115</v>
          </cell>
          <cell r="L42">
            <v>115</v>
          </cell>
          <cell r="M42">
            <v>115</v>
          </cell>
          <cell r="S42">
            <v>115</v>
          </cell>
          <cell r="T42">
            <v>115</v>
          </cell>
          <cell r="U42">
            <v>115</v>
          </cell>
          <cell r="V42">
            <v>115</v>
          </cell>
          <cell r="W42">
            <v>115</v>
          </cell>
          <cell r="X42">
            <v>115</v>
          </cell>
          <cell r="Y42">
            <v>105</v>
          </cell>
        </row>
        <row r="43">
          <cell r="T43">
            <v>80</v>
          </cell>
          <cell r="U43">
            <v>100</v>
          </cell>
          <cell r="V43">
            <v>180</v>
          </cell>
          <cell r="W43">
            <v>180</v>
          </cell>
          <cell r="X43">
            <v>100</v>
          </cell>
        </row>
        <row r="44">
          <cell r="J44">
            <v>47</v>
          </cell>
          <cell r="K44">
            <v>46</v>
          </cell>
          <cell r="L44">
            <v>46</v>
          </cell>
          <cell r="M44">
            <v>46</v>
          </cell>
          <cell r="N44">
            <v>46</v>
          </cell>
          <cell r="R44">
            <v>46</v>
          </cell>
          <cell r="S44">
            <v>46</v>
          </cell>
          <cell r="T44">
            <v>46</v>
          </cell>
          <cell r="U44">
            <v>46</v>
          </cell>
          <cell r="V44">
            <v>46</v>
          </cell>
        </row>
        <row r="45">
          <cell r="T45">
            <v>105</v>
          </cell>
          <cell r="U45">
            <v>105</v>
          </cell>
          <cell r="V45">
            <v>105</v>
          </cell>
          <cell r="W45">
            <v>105</v>
          </cell>
        </row>
        <row r="46">
          <cell r="T46">
            <v>90</v>
          </cell>
          <cell r="U46">
            <v>100</v>
          </cell>
          <cell r="V46">
            <v>100</v>
          </cell>
          <cell r="W46">
            <v>100</v>
          </cell>
        </row>
        <row r="47">
          <cell r="T47">
            <v>90</v>
          </cell>
          <cell r="U47">
            <v>100</v>
          </cell>
          <cell r="V47">
            <v>100</v>
          </cell>
          <cell r="W47">
            <v>100</v>
          </cell>
        </row>
        <row r="48">
          <cell r="E48">
            <v>55</v>
          </cell>
          <cell r="F48">
            <v>55</v>
          </cell>
          <cell r="G48">
            <v>55</v>
          </cell>
          <cell r="H48">
            <v>55</v>
          </cell>
          <cell r="I48">
            <v>55</v>
          </cell>
          <cell r="J48">
            <v>55</v>
          </cell>
          <cell r="N48">
            <v>26</v>
          </cell>
          <cell r="O48">
            <v>26</v>
          </cell>
          <cell r="T48">
            <v>55</v>
          </cell>
          <cell r="U48">
            <v>55</v>
          </cell>
          <cell r="V48">
            <v>55</v>
          </cell>
          <cell r="W48">
            <v>55</v>
          </cell>
          <cell r="X48">
            <v>55</v>
          </cell>
        </row>
        <row r="49">
          <cell r="V49">
            <v>80</v>
          </cell>
        </row>
        <row r="52">
          <cell r="S52">
            <v>60</v>
          </cell>
          <cell r="T52">
            <v>60</v>
          </cell>
          <cell r="U52">
            <v>60</v>
          </cell>
          <cell r="V52">
            <v>60</v>
          </cell>
          <cell r="W52">
            <v>60</v>
          </cell>
          <cell r="X52">
            <v>60</v>
          </cell>
        </row>
        <row r="53">
          <cell r="B53">
            <v>25</v>
          </cell>
          <cell r="C53">
            <v>25</v>
          </cell>
          <cell r="D53">
            <v>25</v>
          </cell>
          <cell r="E53">
            <v>25</v>
          </cell>
          <cell r="F53">
            <v>38</v>
          </cell>
          <cell r="G53">
            <v>38</v>
          </cell>
          <cell r="H53">
            <v>38</v>
          </cell>
          <cell r="I53">
            <v>38</v>
          </cell>
          <cell r="J53">
            <v>38</v>
          </cell>
          <cell r="K53">
            <v>38</v>
          </cell>
          <cell r="L53">
            <v>38</v>
          </cell>
          <cell r="M53">
            <v>32</v>
          </cell>
          <cell r="N53">
            <v>25</v>
          </cell>
          <cell r="O53">
            <v>25</v>
          </cell>
          <cell r="P53">
            <v>25</v>
          </cell>
          <cell r="Q53">
            <v>25</v>
          </cell>
          <cell r="R53">
            <v>25</v>
          </cell>
          <cell r="S53">
            <v>25</v>
          </cell>
          <cell r="T53">
            <v>25</v>
          </cell>
          <cell r="U53">
            <v>25</v>
          </cell>
          <cell r="V53">
            <v>25</v>
          </cell>
          <cell r="W53">
            <v>25</v>
          </cell>
          <cell r="X53">
            <v>25</v>
          </cell>
          <cell r="Y53">
            <v>25</v>
          </cell>
        </row>
        <row r="55">
          <cell r="K55">
            <v>14</v>
          </cell>
          <cell r="L55">
            <v>14</v>
          </cell>
          <cell r="M55">
            <v>14</v>
          </cell>
          <cell r="N55">
            <v>14</v>
          </cell>
        </row>
        <row r="57">
          <cell r="B57">
            <v>414.46299999999997</v>
          </cell>
          <cell r="C57">
            <v>404.57899999999989</v>
          </cell>
          <cell r="D57">
            <v>408.10699999999997</v>
          </cell>
          <cell r="E57">
            <v>404.47599999999994</v>
          </cell>
          <cell r="F57">
            <v>396.27200000000011</v>
          </cell>
          <cell r="G57">
            <v>467.709</v>
          </cell>
          <cell r="H57">
            <v>793.39199999999994</v>
          </cell>
          <cell r="I57">
            <v>1340.8430000000005</v>
          </cell>
          <cell r="J57">
            <v>1890.2289999999996</v>
          </cell>
          <cell r="K57">
            <v>2348.3360000000002</v>
          </cell>
          <cell r="L57">
            <v>2700.9979999999996</v>
          </cell>
          <cell r="M57">
            <v>2914.0339999999997</v>
          </cell>
          <cell r="N57">
            <v>2995.1579999999999</v>
          </cell>
          <cell r="O57">
            <v>2964.2690000000011</v>
          </cell>
          <cell r="P57">
            <v>2799.4600000000005</v>
          </cell>
          <cell r="Q57">
            <v>2467.9520000000002</v>
          </cell>
          <cell r="R57">
            <v>1992.568</v>
          </cell>
          <cell r="S57">
            <v>1419.2029999999997</v>
          </cell>
          <cell r="T57">
            <v>883.19700000000023</v>
          </cell>
          <cell r="U57">
            <v>632.327</v>
          </cell>
          <cell r="V57">
            <v>615.8359999999999</v>
          </cell>
          <cell r="W57">
            <v>636.92499999999995</v>
          </cell>
          <cell r="X57">
            <v>677.77099999999996</v>
          </cell>
          <cell r="Y57">
            <v>719.77999999999975</v>
          </cell>
        </row>
        <row r="70">
          <cell r="B70">
            <v>344</v>
          </cell>
          <cell r="C70">
            <v>420</v>
          </cell>
          <cell r="D70">
            <v>420</v>
          </cell>
          <cell r="E70">
            <v>420</v>
          </cell>
          <cell r="F70">
            <v>420</v>
          </cell>
          <cell r="G70">
            <v>420</v>
          </cell>
          <cell r="H70">
            <v>420</v>
          </cell>
          <cell r="I70">
            <v>340</v>
          </cell>
          <cell r="J70">
            <v>310</v>
          </cell>
          <cell r="K70">
            <v>340</v>
          </cell>
          <cell r="L70">
            <v>255</v>
          </cell>
          <cell r="M70">
            <v>308</v>
          </cell>
          <cell r="N70">
            <v>303</v>
          </cell>
          <cell r="O70">
            <v>289</v>
          </cell>
          <cell r="P70">
            <v>327</v>
          </cell>
          <cell r="Q70">
            <v>327</v>
          </cell>
          <cell r="R70">
            <v>341</v>
          </cell>
          <cell r="S70">
            <v>379</v>
          </cell>
          <cell r="T70">
            <v>310</v>
          </cell>
          <cell r="U70">
            <v>336</v>
          </cell>
          <cell r="V70">
            <v>318</v>
          </cell>
          <cell r="W70">
            <v>304</v>
          </cell>
          <cell r="X70">
            <v>235</v>
          </cell>
          <cell r="Y70">
            <v>325</v>
          </cell>
        </row>
        <row r="71">
          <cell r="B71">
            <v>404</v>
          </cell>
          <cell r="C71">
            <v>405</v>
          </cell>
          <cell r="D71">
            <v>412</v>
          </cell>
          <cell r="E71">
            <v>413</v>
          </cell>
          <cell r="F71">
            <v>406</v>
          </cell>
          <cell r="G71">
            <v>420</v>
          </cell>
          <cell r="H71">
            <v>419</v>
          </cell>
          <cell r="I71">
            <v>404</v>
          </cell>
          <cell r="J71">
            <v>377</v>
          </cell>
          <cell r="K71">
            <v>397</v>
          </cell>
          <cell r="L71">
            <v>427</v>
          </cell>
          <cell r="M71">
            <v>418</v>
          </cell>
          <cell r="N71">
            <v>414</v>
          </cell>
          <cell r="O71">
            <v>346</v>
          </cell>
          <cell r="P71">
            <v>318</v>
          </cell>
          <cell r="Q71">
            <v>325</v>
          </cell>
          <cell r="R71">
            <v>322</v>
          </cell>
          <cell r="S71">
            <v>339</v>
          </cell>
          <cell r="T71">
            <v>265</v>
          </cell>
          <cell r="U71">
            <v>373</v>
          </cell>
          <cell r="V71">
            <v>313</v>
          </cell>
          <cell r="W71">
            <v>308</v>
          </cell>
          <cell r="X71">
            <v>297</v>
          </cell>
          <cell r="Y71">
            <v>234</v>
          </cell>
        </row>
        <row r="72">
          <cell r="B72">
            <v>700</v>
          </cell>
          <cell r="C72">
            <v>700</v>
          </cell>
          <cell r="D72">
            <v>700</v>
          </cell>
          <cell r="E72">
            <v>700</v>
          </cell>
          <cell r="F72">
            <v>700</v>
          </cell>
          <cell r="G72">
            <v>700</v>
          </cell>
          <cell r="H72">
            <v>700</v>
          </cell>
          <cell r="I72">
            <v>700</v>
          </cell>
          <cell r="J72">
            <v>700</v>
          </cell>
          <cell r="K72">
            <v>700</v>
          </cell>
          <cell r="L72">
            <v>700</v>
          </cell>
          <cell r="M72">
            <v>700</v>
          </cell>
          <cell r="N72">
            <v>700</v>
          </cell>
          <cell r="O72">
            <v>700</v>
          </cell>
          <cell r="P72">
            <v>700</v>
          </cell>
          <cell r="Q72">
            <v>700</v>
          </cell>
          <cell r="R72">
            <v>668.7</v>
          </cell>
          <cell r="S72">
            <v>698.3</v>
          </cell>
          <cell r="T72">
            <v>647.20000000000005</v>
          </cell>
          <cell r="U72">
            <v>526.6</v>
          </cell>
          <cell r="V72">
            <v>409.3</v>
          </cell>
          <cell r="W72">
            <v>370.9</v>
          </cell>
          <cell r="X72">
            <v>385.1</v>
          </cell>
          <cell r="Y72">
            <v>261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</sheetData>
      <sheetData sheetId="17">
        <row r="62">
          <cell r="B62">
            <v>921.87900000000002</v>
          </cell>
          <cell r="C62">
            <v>926.87800000000004</v>
          </cell>
          <cell r="D62">
            <v>931.87400000000002</v>
          </cell>
          <cell r="E62">
            <v>928.87699999999995</v>
          </cell>
          <cell r="F62">
            <v>914.87300000000005</v>
          </cell>
          <cell r="G62">
            <v>907.62</v>
          </cell>
          <cell r="H62">
            <v>891.21799999999996</v>
          </cell>
          <cell r="I62">
            <v>907.23</v>
          </cell>
          <cell r="J62">
            <v>878.50900000000001</v>
          </cell>
          <cell r="K62">
            <v>847.51</v>
          </cell>
          <cell r="L62">
            <v>786.51099999999997</v>
          </cell>
          <cell r="M62">
            <v>762.51</v>
          </cell>
          <cell r="N62">
            <v>759.35300000000007</v>
          </cell>
          <cell r="O62">
            <v>762.35500000000002</v>
          </cell>
          <cell r="P62">
            <v>748.34999999999991</v>
          </cell>
          <cell r="Q62">
            <v>750.07399999999996</v>
          </cell>
          <cell r="R62">
            <v>771.06299999999999</v>
          </cell>
          <cell r="S62">
            <v>775.79899999999998</v>
          </cell>
          <cell r="T62">
            <v>776.79600000000005</v>
          </cell>
          <cell r="U62">
            <v>779.79700000000003</v>
          </cell>
          <cell r="V62">
            <v>777.79499999999996</v>
          </cell>
          <cell r="W62">
            <v>760.80100000000004</v>
          </cell>
          <cell r="X62">
            <v>900.3</v>
          </cell>
          <cell r="Y62">
            <v>927.21699999999998</v>
          </cell>
        </row>
        <row r="63">
          <cell r="B63">
            <v>780.36099999999999</v>
          </cell>
          <cell r="C63">
            <v>766.29299999999989</v>
          </cell>
          <cell r="D63">
            <v>760.30499999999995</v>
          </cell>
          <cell r="E63">
            <v>772.41</v>
          </cell>
          <cell r="F63">
            <v>821.63099999999997</v>
          </cell>
          <cell r="G63">
            <v>958.69600000000014</v>
          </cell>
          <cell r="H63">
            <v>1142.9559999999999</v>
          </cell>
          <cell r="I63">
            <v>1297.633</v>
          </cell>
          <cell r="J63">
            <v>1388.1250000000002</v>
          </cell>
          <cell r="K63">
            <v>1445.3030000000003</v>
          </cell>
          <cell r="L63">
            <v>1478.979</v>
          </cell>
          <cell r="M63">
            <v>1508.8319999999999</v>
          </cell>
          <cell r="N63">
            <v>1517.7940000000001</v>
          </cell>
          <cell r="O63">
            <v>1488.808</v>
          </cell>
          <cell r="P63">
            <v>1421.2380000000001</v>
          </cell>
          <cell r="Q63">
            <v>1358.3200000000004</v>
          </cell>
          <cell r="R63">
            <v>1318.5920000000001</v>
          </cell>
          <cell r="S63">
            <v>1293.8099999999997</v>
          </cell>
          <cell r="T63">
            <v>1257.9059999999999</v>
          </cell>
          <cell r="U63">
            <v>1254.9259999999999</v>
          </cell>
          <cell r="V63">
            <v>1234.9479999999999</v>
          </cell>
          <cell r="W63">
            <v>1138.1589999999997</v>
          </cell>
          <cell r="X63">
            <v>1070.5279999999998</v>
          </cell>
          <cell r="Y63">
            <v>1024.2090000000001</v>
          </cell>
        </row>
        <row r="64">
          <cell r="B64">
            <v>2182.1370000000002</v>
          </cell>
          <cell r="C64">
            <v>2073.8560000000002</v>
          </cell>
          <cell r="D64">
            <v>1999.5360000000001</v>
          </cell>
          <cell r="E64">
            <v>1981.83</v>
          </cell>
          <cell r="F64">
            <v>2050.5239999999999</v>
          </cell>
          <cell r="G64">
            <v>2189.6729999999998</v>
          </cell>
          <cell r="H64">
            <v>2608.27</v>
          </cell>
          <cell r="I64">
            <v>3020.5840000000003</v>
          </cell>
          <cell r="J64">
            <v>3386.7139999999999</v>
          </cell>
          <cell r="K64">
            <v>3608.1819999999998</v>
          </cell>
          <cell r="L64">
            <v>3815.616</v>
          </cell>
          <cell r="M64">
            <v>3947.0660000000003</v>
          </cell>
          <cell r="N64">
            <v>3969.348</v>
          </cell>
          <cell r="O64">
            <v>3791.2260000000006</v>
          </cell>
          <cell r="P64">
            <v>3590.6679999999997</v>
          </cell>
          <cell r="Q64">
            <v>3439.2830000000004</v>
          </cell>
          <cell r="R64">
            <v>3400.2339999999995</v>
          </cell>
          <cell r="S64">
            <v>3458.6440000000002</v>
          </cell>
          <cell r="T64">
            <v>3432.2199999999993</v>
          </cell>
          <cell r="U64">
            <v>3650.3420000000006</v>
          </cell>
          <cell r="V64">
            <v>3896.5609999999992</v>
          </cell>
          <cell r="W64">
            <v>3503.4579999999996</v>
          </cell>
          <cell r="X64">
            <v>3099.21</v>
          </cell>
          <cell r="Y64">
            <v>2718.4390000000003</v>
          </cell>
        </row>
        <row r="66">
          <cell r="B66">
            <v>93.5</v>
          </cell>
          <cell r="C66">
            <v>88</v>
          </cell>
          <cell r="D66">
            <v>91</v>
          </cell>
          <cell r="E66">
            <v>91.5</v>
          </cell>
          <cell r="F66">
            <v>99.5</v>
          </cell>
          <cell r="G66">
            <v>114.5</v>
          </cell>
          <cell r="H66">
            <v>134</v>
          </cell>
          <cell r="I66">
            <v>142.5</v>
          </cell>
          <cell r="J66">
            <v>136.5</v>
          </cell>
          <cell r="K66">
            <v>151.5</v>
          </cell>
          <cell r="L66">
            <v>132</v>
          </cell>
          <cell r="M66">
            <v>128.5</v>
          </cell>
          <cell r="N66">
            <v>116</v>
          </cell>
          <cell r="O66">
            <v>119.5</v>
          </cell>
          <cell r="P66">
            <v>121.5</v>
          </cell>
          <cell r="Q66">
            <v>132.5</v>
          </cell>
          <cell r="R66">
            <v>117.5</v>
          </cell>
          <cell r="S66">
            <v>126.5</v>
          </cell>
          <cell r="T66">
            <v>139.5</v>
          </cell>
          <cell r="U66">
            <v>144.5</v>
          </cell>
          <cell r="V66">
            <v>146</v>
          </cell>
          <cell r="W66">
            <v>126.5</v>
          </cell>
          <cell r="X66">
            <v>121</v>
          </cell>
          <cell r="Y66">
            <v>106.5</v>
          </cell>
        </row>
        <row r="70">
          <cell r="B70">
            <v>20</v>
          </cell>
          <cell r="C70">
            <v>20</v>
          </cell>
          <cell r="D70">
            <v>20</v>
          </cell>
          <cell r="E70">
            <v>20</v>
          </cell>
          <cell r="F70">
            <v>20</v>
          </cell>
          <cell r="G70">
            <v>20</v>
          </cell>
          <cell r="H70">
            <v>20</v>
          </cell>
          <cell r="I70">
            <v>20</v>
          </cell>
          <cell r="J70">
            <v>20</v>
          </cell>
          <cell r="K70">
            <v>20</v>
          </cell>
          <cell r="L70">
            <v>20</v>
          </cell>
          <cell r="M70">
            <v>20</v>
          </cell>
          <cell r="N70">
            <v>20</v>
          </cell>
          <cell r="O70">
            <v>20</v>
          </cell>
          <cell r="P70">
            <v>20</v>
          </cell>
          <cell r="Q70">
            <v>20</v>
          </cell>
          <cell r="R70">
            <v>20</v>
          </cell>
          <cell r="S70">
            <v>20</v>
          </cell>
          <cell r="T70">
            <v>20</v>
          </cell>
          <cell r="U70">
            <v>20</v>
          </cell>
          <cell r="V70">
            <v>20</v>
          </cell>
          <cell r="W70">
            <v>20</v>
          </cell>
          <cell r="X70">
            <v>20</v>
          </cell>
          <cell r="Y70">
            <v>20</v>
          </cell>
        </row>
        <row r="71">
          <cell r="N71">
            <v>5</v>
          </cell>
          <cell r="O71">
            <v>10</v>
          </cell>
          <cell r="P71">
            <v>134</v>
          </cell>
          <cell r="Q71">
            <v>117</v>
          </cell>
          <cell r="R71">
            <v>108</v>
          </cell>
          <cell r="S71">
            <v>29</v>
          </cell>
          <cell r="T71">
            <v>30</v>
          </cell>
          <cell r="U71">
            <v>30</v>
          </cell>
          <cell r="V71">
            <v>31</v>
          </cell>
          <cell r="W71">
            <v>30</v>
          </cell>
          <cell r="X71">
            <v>35</v>
          </cell>
        </row>
      </sheetData>
      <sheetData sheetId="18">
        <row r="7">
          <cell r="B7">
            <v>60.06</v>
          </cell>
          <cell r="C7">
            <v>60.06</v>
          </cell>
          <cell r="D7">
            <v>60.06</v>
          </cell>
          <cell r="E7">
            <v>60.05</v>
          </cell>
          <cell r="F7">
            <v>60.06</v>
          </cell>
          <cell r="G7">
            <v>60.06</v>
          </cell>
          <cell r="H7">
            <v>69.86</v>
          </cell>
          <cell r="I7">
            <v>60.52</v>
          </cell>
          <cell r="J7">
            <v>60.05</v>
          </cell>
          <cell r="K7">
            <v>60.05</v>
          </cell>
          <cell r="L7">
            <v>58.58</v>
          </cell>
          <cell r="M7">
            <v>58.58</v>
          </cell>
          <cell r="N7">
            <v>60.05</v>
          </cell>
          <cell r="O7">
            <v>58.58</v>
          </cell>
          <cell r="P7">
            <v>58.58</v>
          </cell>
          <cell r="Q7">
            <v>58.58</v>
          </cell>
          <cell r="R7">
            <v>66.62</v>
          </cell>
          <cell r="S7">
            <v>69.319999999999993</v>
          </cell>
          <cell r="T7">
            <v>61.91</v>
          </cell>
          <cell r="U7">
            <v>79.77</v>
          </cell>
          <cell r="V7">
            <v>83.27</v>
          </cell>
          <cell r="W7">
            <v>75.58</v>
          </cell>
          <cell r="X7">
            <v>71.83</v>
          </cell>
          <cell r="Y7">
            <v>63.93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ELINVERD</v>
          </cell>
        </row>
        <row r="14">
          <cell r="A14" t="str">
            <v>ELPEDISON</v>
          </cell>
        </row>
        <row r="15">
          <cell r="A15" t="str">
            <v>ENSCO-AG-ST</v>
          </cell>
        </row>
        <row r="16">
          <cell r="A16" t="str">
            <v>EUNICE_AGG</v>
          </cell>
        </row>
        <row r="17">
          <cell r="A17" t="str">
            <v>EVN_TRADING_SEE</v>
          </cell>
        </row>
        <row r="18">
          <cell r="A18" t="str">
            <v>FORENA</v>
          </cell>
        </row>
        <row r="19">
          <cell r="A19" t="str">
            <v>GEN-I-ATHENS</v>
          </cell>
        </row>
        <row r="20">
          <cell r="A20" t="str">
            <v>GREENENV</v>
          </cell>
        </row>
        <row r="21">
          <cell r="A21" t="str">
            <v>HERON</v>
          </cell>
        </row>
        <row r="22">
          <cell r="A22" t="str">
            <v>HERON_II_VIOTIAS</v>
          </cell>
        </row>
        <row r="23">
          <cell r="A23" t="str">
            <v>HSE</v>
          </cell>
        </row>
        <row r="24">
          <cell r="A24" t="str">
            <v>INACCESS</v>
          </cell>
        </row>
        <row r="25">
          <cell r="A25" t="str">
            <v>INTERENERGO</v>
          </cell>
        </row>
        <row r="26">
          <cell r="A26" t="str">
            <v>KEN</v>
          </cell>
        </row>
        <row r="27">
          <cell r="A27" t="str">
            <v>LE_TRADING</v>
          </cell>
        </row>
        <row r="28">
          <cell r="A28" t="str">
            <v>LIG_MEGALOPOLIS</v>
          </cell>
        </row>
        <row r="29">
          <cell r="A29" t="str">
            <v>LIG_MELITIS</v>
          </cell>
        </row>
        <row r="30">
          <cell r="A30" t="str">
            <v>MOH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SENTRADE</v>
          </cell>
        </row>
        <row r="36">
          <cell r="A36" t="str">
            <v>SOLARENERGY</v>
          </cell>
        </row>
        <row r="37">
          <cell r="A37" t="str">
            <v>TERNA_ENERGY</v>
          </cell>
        </row>
        <row r="38">
          <cell r="A38" t="str">
            <v>VIOLAR</v>
          </cell>
        </row>
        <row r="39">
          <cell r="A39" t="str">
            <v>VOLTERRA</v>
          </cell>
        </row>
        <row r="40">
          <cell r="A40" t="str">
            <v>WATT_AND_VOLT</v>
          </cell>
        </row>
        <row r="41">
          <cell r="A41" t="str">
            <v>WOOTIS</v>
          </cell>
        </row>
        <row r="42">
          <cell r="A42" t="str">
            <v>COUPLING_CBS</v>
          </cell>
        </row>
        <row r="47">
          <cell r="A47" t="str">
            <v>ADMIE</v>
          </cell>
        </row>
        <row r="48">
          <cell r="A48" t="str">
            <v>ALPIQ_ENERGY</v>
          </cell>
        </row>
        <row r="49">
          <cell r="A49" t="str">
            <v>ATTIKI_GSC</v>
          </cell>
        </row>
        <row r="50">
          <cell r="A50" t="str">
            <v>AYEN_ENERGIJA</v>
          </cell>
        </row>
        <row r="51">
          <cell r="A51" t="str">
            <v>DANSKECOM</v>
          </cell>
        </row>
        <row r="52">
          <cell r="A52" t="str">
            <v>ELINOIL</v>
          </cell>
        </row>
        <row r="53">
          <cell r="A53" t="str">
            <v>ELPEDISON</v>
          </cell>
        </row>
        <row r="54">
          <cell r="A54" t="str">
            <v>ELTA</v>
          </cell>
        </row>
        <row r="55">
          <cell r="A55" t="str">
            <v>ENSCO-AG-ST</v>
          </cell>
        </row>
        <row r="56">
          <cell r="A56" t="str">
            <v>EPA_THESS</v>
          </cell>
        </row>
        <row r="57">
          <cell r="A57" t="str">
            <v>EUNICE_TRADING</v>
          </cell>
        </row>
        <row r="58">
          <cell r="A58" t="str">
            <v>GEN-I-ATHENS</v>
          </cell>
        </row>
        <row r="59">
          <cell r="A59" t="str">
            <v>GREENENV</v>
          </cell>
        </row>
        <row r="60">
          <cell r="A60" t="str">
            <v>HERON</v>
          </cell>
        </row>
        <row r="61">
          <cell r="A61" t="str">
            <v>HSE</v>
          </cell>
        </row>
        <row r="62">
          <cell r="A62" t="str">
            <v>INTERENERGO</v>
          </cell>
        </row>
        <row r="63">
          <cell r="A63" t="str">
            <v>KEN</v>
          </cell>
        </row>
        <row r="64">
          <cell r="A64" t="str">
            <v>KVMARKOUSA</v>
          </cell>
        </row>
        <row r="65">
          <cell r="A65" t="str">
            <v>LIG_MEGALOPOLIS</v>
          </cell>
        </row>
        <row r="66">
          <cell r="A66" t="str">
            <v>MYTILINEOS</v>
          </cell>
        </row>
        <row r="67">
          <cell r="A67" t="str">
            <v>NRG_TRADING_HOUS</v>
          </cell>
        </row>
        <row r="68">
          <cell r="A68" t="str">
            <v>OTEESTATE</v>
          </cell>
        </row>
        <row r="69">
          <cell r="A69" t="str">
            <v>PPC</v>
          </cell>
        </row>
        <row r="70">
          <cell r="A70" t="str">
            <v>SOLARENERGY</v>
          </cell>
        </row>
        <row r="71">
          <cell r="A71" t="str">
            <v>STATKRAFT-DE1</v>
          </cell>
        </row>
        <row r="72">
          <cell r="A72" t="str">
            <v>VIENER</v>
          </cell>
        </row>
        <row r="73">
          <cell r="A73" t="str">
            <v>VIOLAR</v>
          </cell>
        </row>
        <row r="74">
          <cell r="A74" t="str">
            <v>VOLTERRA</v>
          </cell>
        </row>
        <row r="75">
          <cell r="A75" t="str">
            <v>VOLTON</v>
          </cell>
        </row>
        <row r="76">
          <cell r="A76" t="str">
            <v>WATT_AND_VOLT</v>
          </cell>
        </row>
        <row r="77">
          <cell r="A7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44340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44338</v>
          </cell>
        </row>
        <row r="4">
          <cell r="B4">
            <v>44338</v>
          </cell>
        </row>
        <row r="5">
          <cell r="B5">
            <v>44338</v>
          </cell>
        </row>
        <row r="6">
          <cell r="B6">
            <v>44338</v>
          </cell>
        </row>
        <row r="7">
          <cell r="B7">
            <v>44338</v>
          </cell>
        </row>
        <row r="8">
          <cell r="B8">
            <v>44338</v>
          </cell>
        </row>
        <row r="9">
          <cell r="B9">
            <v>44338</v>
          </cell>
        </row>
        <row r="10">
          <cell r="B10">
            <v>44338</v>
          </cell>
        </row>
        <row r="11">
          <cell r="B11">
            <v>44338</v>
          </cell>
        </row>
        <row r="12">
          <cell r="B12">
            <v>44338</v>
          </cell>
        </row>
        <row r="13">
          <cell r="B13">
            <v>44338</v>
          </cell>
        </row>
        <row r="14">
          <cell r="B14">
            <v>44338</v>
          </cell>
        </row>
        <row r="15">
          <cell r="B15">
            <v>44338</v>
          </cell>
        </row>
        <row r="16">
          <cell r="B16">
            <v>44338</v>
          </cell>
        </row>
      </sheetData>
      <sheetData sheetId="41">
        <row r="2">
          <cell r="C2">
            <v>44341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828.23869999999999</v>
          </cell>
          <cell r="J12">
            <v>828.23900000000003</v>
          </cell>
          <cell r="K12">
            <v>826.24199999999996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255.05420000000001</v>
          </cell>
          <cell r="J13">
            <v>255.054</v>
          </cell>
          <cell r="K13">
            <v>255.054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11.4945</v>
          </cell>
          <cell r="J20">
            <v>11.494</v>
          </cell>
          <cell r="K20">
            <v>11.494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49.700299999999999</v>
          </cell>
          <cell r="J25">
            <v>49.7</v>
          </cell>
          <cell r="K25">
            <v>49.7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14</v>
          </cell>
          <cell r="J26">
            <v>14</v>
          </cell>
          <cell r="K26">
            <v>14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223.6129</v>
          </cell>
          <cell r="J27">
            <v>223.613</v>
          </cell>
          <cell r="K27">
            <v>223.613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44339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3997.877</v>
      </c>
      <c r="C4" s="18">
        <v>3875.0269999999996</v>
      </c>
      <c r="D4" s="18">
        <v>3802.7150000000001</v>
      </c>
      <c r="E4" s="18">
        <v>3794.6170000000016</v>
      </c>
      <c r="F4" s="18">
        <v>3906.5279999999989</v>
      </c>
      <c r="G4" s="18">
        <v>4190.4890000000005</v>
      </c>
      <c r="H4" s="18">
        <v>4796.4440000000004</v>
      </c>
      <c r="I4" s="18">
        <v>5387.9470000000001</v>
      </c>
      <c r="J4" s="18">
        <v>5809.8480000000009</v>
      </c>
      <c r="K4" s="18">
        <v>6072.4950000000008</v>
      </c>
      <c r="L4" s="18">
        <v>6233.1059999999998</v>
      </c>
      <c r="M4" s="18">
        <v>6366.9080000000004</v>
      </c>
      <c r="N4" s="18">
        <v>6387.4949999999999</v>
      </c>
      <c r="O4" s="18">
        <v>6191.889000000001</v>
      </c>
      <c r="P4" s="18">
        <v>6035.7559999999985</v>
      </c>
      <c r="Q4" s="18">
        <v>5817.1769999999988</v>
      </c>
      <c r="R4" s="18">
        <v>5735.3869999999997</v>
      </c>
      <c r="S4" s="18">
        <v>5703.7660000000005</v>
      </c>
      <c r="T4" s="18">
        <v>5656.4480000000003</v>
      </c>
      <c r="U4" s="18">
        <v>5879.5629999999992</v>
      </c>
      <c r="V4" s="18">
        <v>6106.2960000000012</v>
      </c>
      <c r="W4" s="18">
        <v>5578.8910000000005</v>
      </c>
      <c r="X4" s="18">
        <v>5246.0499999999993</v>
      </c>
      <c r="Y4" s="18">
        <v>4796.3769999999995</v>
      </c>
      <c r="Z4" s="19"/>
      <c r="AA4" s="20">
        <f>SUM(B4:Z4)</f>
        <v>127369.09600000001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60.06</v>
      </c>
      <c r="C7" s="28">
        <v>60.06</v>
      </c>
      <c r="D7" s="28">
        <v>60.06</v>
      </c>
      <c r="E7" s="28">
        <v>60.05</v>
      </c>
      <c r="F7" s="28">
        <v>60.06</v>
      </c>
      <c r="G7" s="28">
        <v>60.06</v>
      </c>
      <c r="H7" s="28">
        <v>69.86</v>
      </c>
      <c r="I7" s="28">
        <v>60.52</v>
      </c>
      <c r="J7" s="28">
        <v>60.05</v>
      </c>
      <c r="K7" s="28">
        <v>60.05</v>
      </c>
      <c r="L7" s="28">
        <v>58.58</v>
      </c>
      <c r="M7" s="28">
        <v>58.58</v>
      </c>
      <c r="N7" s="28">
        <v>60.05</v>
      </c>
      <c r="O7" s="28">
        <v>58.58</v>
      </c>
      <c r="P7" s="28">
        <v>58.58</v>
      </c>
      <c r="Q7" s="28">
        <v>58.58</v>
      </c>
      <c r="R7" s="28">
        <v>66.62</v>
      </c>
      <c r="S7" s="28">
        <v>69.319999999999993</v>
      </c>
      <c r="T7" s="28">
        <v>61.91</v>
      </c>
      <c r="U7" s="28">
        <v>79.77</v>
      </c>
      <c r="V7" s="28">
        <v>83.27</v>
      </c>
      <c r="W7" s="28">
        <v>75.58</v>
      </c>
      <c r="X7" s="28">
        <v>71.83</v>
      </c>
      <c r="Y7" s="28">
        <v>63.93</v>
      </c>
      <c r="Z7" s="29"/>
      <c r="AA7" s="30">
        <f>IF(SUM(GR_MAINLAND_MCP_SUM_SELL)&lt;&gt;0,AVERAGEIF(GR_MAINLAND_MCP_SUM_SELL,"&lt;&gt;"""),"")</f>
        <v>64.000416666666666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346</v>
      </c>
      <c r="C10" s="42">
        <v>346</v>
      </c>
      <c r="D10" s="42">
        <v>346</v>
      </c>
      <c r="E10" s="42">
        <v>346</v>
      </c>
      <c r="F10" s="42">
        <v>346</v>
      </c>
      <c r="G10" s="42">
        <v>346</v>
      </c>
      <c r="H10" s="42">
        <v>346</v>
      </c>
      <c r="I10" s="42">
        <v>346</v>
      </c>
      <c r="J10" s="42">
        <v>346</v>
      </c>
      <c r="K10" s="42">
        <v>346</v>
      </c>
      <c r="L10" s="42">
        <v>346</v>
      </c>
      <c r="M10" s="42">
        <v>346</v>
      </c>
      <c r="N10" s="42">
        <v>346</v>
      </c>
      <c r="O10" s="42">
        <v>346</v>
      </c>
      <c r="P10" s="42">
        <v>346</v>
      </c>
      <c r="Q10" s="42">
        <v>346</v>
      </c>
      <c r="R10" s="42">
        <v>346</v>
      </c>
      <c r="S10" s="42">
        <v>346</v>
      </c>
      <c r="T10" s="42">
        <v>346</v>
      </c>
      <c r="U10" s="42">
        <v>346</v>
      </c>
      <c r="V10" s="42">
        <v>346</v>
      </c>
      <c r="W10" s="42">
        <v>346</v>
      </c>
      <c r="X10" s="42">
        <v>346</v>
      </c>
      <c r="Y10" s="42">
        <v>346</v>
      </c>
      <c r="Z10" s="43"/>
      <c r="AA10" s="44">
        <f>SUM(B10:Z10)</f>
        <v>8304</v>
      </c>
    </row>
    <row r="11" spans="1:27" ht="24.95" customHeight="1" x14ac:dyDescent="0.2">
      <c r="A11" s="45" t="s">
        <v>7</v>
      </c>
      <c r="B11" s="46">
        <v>1714.414</v>
      </c>
      <c r="C11" s="47">
        <v>1524.4479999999999</v>
      </c>
      <c r="D11" s="47">
        <v>1441.6079999999999</v>
      </c>
      <c r="E11" s="47">
        <v>1381.1410000000001</v>
      </c>
      <c r="F11" s="47">
        <v>1495.2559999999999</v>
      </c>
      <c r="G11" s="47">
        <v>1693.78</v>
      </c>
      <c r="H11" s="47">
        <v>1942.9</v>
      </c>
      <c r="I11" s="47">
        <v>1769.104</v>
      </c>
      <c r="J11" s="47">
        <v>1581.6190000000001</v>
      </c>
      <c r="K11" s="47">
        <v>1428.1590000000001</v>
      </c>
      <c r="L11" s="47">
        <v>1291.1079999999999</v>
      </c>
      <c r="M11" s="47">
        <v>1253.874</v>
      </c>
      <c r="N11" s="47">
        <v>1468.337</v>
      </c>
      <c r="O11" s="47">
        <v>1445.62</v>
      </c>
      <c r="P11" s="47">
        <v>1470.296</v>
      </c>
      <c r="Q11" s="47">
        <v>1576.2249999999999</v>
      </c>
      <c r="R11" s="47">
        <v>1944.1190000000001</v>
      </c>
      <c r="S11" s="47">
        <v>2226.2629999999999</v>
      </c>
      <c r="T11" s="47">
        <v>2219.0509999999999</v>
      </c>
      <c r="U11" s="47">
        <v>2384.636</v>
      </c>
      <c r="V11" s="47">
        <v>2583.16</v>
      </c>
      <c r="W11" s="47">
        <v>2293.0659999999998</v>
      </c>
      <c r="X11" s="47">
        <v>2620.1790000000001</v>
      </c>
      <c r="Y11" s="47">
        <v>2730.5970000000002</v>
      </c>
      <c r="Z11" s="48"/>
      <c r="AA11" s="49">
        <f>SUM(B11:Z11)</f>
        <v>43478.959999999985</v>
      </c>
    </row>
    <row r="12" spans="1:27" ht="24.95" customHeight="1" x14ac:dyDescent="0.2">
      <c r="A12" s="45" t="s">
        <v>8</v>
      </c>
      <c r="B12" s="46">
        <v>25</v>
      </c>
      <c r="C12" s="47">
        <v>25</v>
      </c>
      <c r="D12" s="47">
        <v>25</v>
      </c>
      <c r="E12" s="47">
        <v>80</v>
      </c>
      <c r="F12" s="47">
        <v>93</v>
      </c>
      <c r="G12" s="47">
        <v>93</v>
      </c>
      <c r="H12" s="47">
        <v>125.152</v>
      </c>
      <c r="I12" s="47">
        <v>438</v>
      </c>
      <c r="J12" s="47">
        <v>555</v>
      </c>
      <c r="K12" s="47">
        <v>463</v>
      </c>
      <c r="L12" s="47">
        <v>463</v>
      </c>
      <c r="M12" s="47">
        <v>377</v>
      </c>
      <c r="N12" s="47">
        <v>111</v>
      </c>
      <c r="O12" s="47">
        <v>51</v>
      </c>
      <c r="P12" s="47">
        <v>25</v>
      </c>
      <c r="Q12" s="47">
        <v>25</v>
      </c>
      <c r="R12" s="47">
        <v>71</v>
      </c>
      <c r="S12" s="47">
        <v>246</v>
      </c>
      <c r="T12" s="47">
        <v>936</v>
      </c>
      <c r="U12" s="47">
        <v>1231</v>
      </c>
      <c r="V12" s="47">
        <v>1471</v>
      </c>
      <c r="W12" s="47">
        <v>1270</v>
      </c>
      <c r="X12" s="47">
        <v>635</v>
      </c>
      <c r="Y12" s="47">
        <v>130</v>
      </c>
      <c r="Z12" s="48"/>
      <c r="AA12" s="49">
        <f>SUM(B12:Z12)</f>
        <v>8964.152</v>
      </c>
    </row>
    <row r="13" spans="1:27" ht="24.95" customHeight="1" x14ac:dyDescent="0.2">
      <c r="A13" s="50" t="s">
        <v>9</v>
      </c>
      <c r="B13" s="51">
        <v>414.46299999999997</v>
      </c>
      <c r="C13" s="52">
        <v>404.57899999999989</v>
      </c>
      <c r="D13" s="52">
        <v>408.10699999999997</v>
      </c>
      <c r="E13" s="52">
        <v>404.47599999999994</v>
      </c>
      <c r="F13" s="52">
        <v>396.27200000000011</v>
      </c>
      <c r="G13" s="52">
        <v>467.709</v>
      </c>
      <c r="H13" s="52">
        <v>793.39199999999994</v>
      </c>
      <c r="I13" s="52">
        <v>1340.8430000000005</v>
      </c>
      <c r="J13" s="52">
        <v>1890.2289999999996</v>
      </c>
      <c r="K13" s="52">
        <v>2348.3360000000002</v>
      </c>
      <c r="L13" s="52">
        <v>2700.9979999999996</v>
      </c>
      <c r="M13" s="52">
        <v>2914.0339999999997</v>
      </c>
      <c r="N13" s="52">
        <v>2995.1579999999999</v>
      </c>
      <c r="O13" s="52">
        <v>2964.2690000000011</v>
      </c>
      <c r="P13" s="52">
        <v>2799.4600000000005</v>
      </c>
      <c r="Q13" s="52">
        <v>2467.9520000000002</v>
      </c>
      <c r="R13" s="52">
        <v>1992.568</v>
      </c>
      <c r="S13" s="52">
        <v>1419.2029999999997</v>
      </c>
      <c r="T13" s="52">
        <v>883.19700000000023</v>
      </c>
      <c r="U13" s="52">
        <v>632.327</v>
      </c>
      <c r="V13" s="52">
        <v>615.8359999999999</v>
      </c>
      <c r="W13" s="52">
        <v>636.92499999999995</v>
      </c>
      <c r="X13" s="52">
        <v>677.77099999999996</v>
      </c>
      <c r="Y13" s="52">
        <v>719.77999999999975</v>
      </c>
      <c r="Z13" s="53"/>
      <c r="AA13" s="54">
        <f>SUM(B13:Z13)</f>
        <v>33287.883999999998</v>
      </c>
    </row>
    <row r="14" spans="1:27" ht="30" customHeight="1" thickBot="1" x14ac:dyDescent="0.25">
      <c r="A14" s="55" t="s">
        <v>10</v>
      </c>
      <c r="B14" s="56">
        <f>IF(LEN(B$2)&gt;0,SUM(B10:B13),"")</f>
        <v>2499.8769999999995</v>
      </c>
      <c r="C14" s="57">
        <f t="shared" ref="C14:Z14" si="0">IF(LEN(C$2)&gt;0,SUM(C10:C13),"")</f>
        <v>2300.0269999999996</v>
      </c>
      <c r="D14" s="57">
        <f t="shared" si="0"/>
        <v>2220.7150000000001</v>
      </c>
      <c r="E14" s="57">
        <f t="shared" si="0"/>
        <v>2211.6170000000002</v>
      </c>
      <c r="F14" s="57">
        <f t="shared" si="0"/>
        <v>2330.5279999999998</v>
      </c>
      <c r="G14" s="57">
        <f t="shared" si="0"/>
        <v>2600.4889999999996</v>
      </c>
      <c r="H14" s="57">
        <f t="shared" si="0"/>
        <v>3207.444</v>
      </c>
      <c r="I14" s="57">
        <f t="shared" si="0"/>
        <v>3893.947000000001</v>
      </c>
      <c r="J14" s="57">
        <f t="shared" si="0"/>
        <v>4372.848</v>
      </c>
      <c r="K14" s="57">
        <f t="shared" si="0"/>
        <v>4585.4950000000008</v>
      </c>
      <c r="L14" s="57">
        <f t="shared" si="0"/>
        <v>4801.1059999999998</v>
      </c>
      <c r="M14" s="57">
        <f t="shared" si="0"/>
        <v>4890.9079999999994</v>
      </c>
      <c r="N14" s="57">
        <f t="shared" si="0"/>
        <v>4920.4949999999999</v>
      </c>
      <c r="O14" s="57">
        <f t="shared" si="0"/>
        <v>4806.889000000001</v>
      </c>
      <c r="P14" s="57">
        <f t="shared" si="0"/>
        <v>4640.7560000000003</v>
      </c>
      <c r="Q14" s="57">
        <f t="shared" si="0"/>
        <v>4415.1769999999997</v>
      </c>
      <c r="R14" s="57">
        <f t="shared" si="0"/>
        <v>4353.6869999999999</v>
      </c>
      <c r="S14" s="57">
        <f t="shared" si="0"/>
        <v>4237.4659999999994</v>
      </c>
      <c r="T14" s="57">
        <f t="shared" si="0"/>
        <v>4384.2480000000005</v>
      </c>
      <c r="U14" s="57">
        <f t="shared" si="0"/>
        <v>4593.9629999999997</v>
      </c>
      <c r="V14" s="57">
        <f t="shared" si="0"/>
        <v>5015.9960000000001</v>
      </c>
      <c r="W14" s="57">
        <f t="shared" si="0"/>
        <v>4545.991</v>
      </c>
      <c r="X14" s="57">
        <f t="shared" si="0"/>
        <v>4278.95</v>
      </c>
      <c r="Y14" s="57">
        <f t="shared" si="0"/>
        <v>3926.377</v>
      </c>
      <c r="Z14" s="58" t="str">
        <f t="shared" si="0"/>
        <v/>
      </c>
      <c r="AA14" s="59">
        <f>SUM(AA9:AA13)</f>
        <v>94034.995999999985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761.9</v>
      </c>
      <c r="C25" s="67">
        <v>763.9</v>
      </c>
      <c r="D25" s="67">
        <v>770.9</v>
      </c>
      <c r="E25" s="67">
        <v>772.9</v>
      </c>
      <c r="F25" s="67">
        <v>782.9</v>
      </c>
      <c r="G25" s="67">
        <v>869.9</v>
      </c>
      <c r="H25" s="67">
        <v>1180.9000000000001</v>
      </c>
      <c r="I25" s="67">
        <v>1872.9</v>
      </c>
      <c r="J25" s="67">
        <v>2442.9</v>
      </c>
      <c r="K25" s="67">
        <v>2758.9</v>
      </c>
      <c r="L25" s="67">
        <v>3036.9</v>
      </c>
      <c r="M25" s="67">
        <v>3123.9</v>
      </c>
      <c r="N25" s="67">
        <v>2919.9</v>
      </c>
      <c r="O25" s="67">
        <v>2829.9</v>
      </c>
      <c r="P25" s="67">
        <v>2658.9</v>
      </c>
      <c r="Q25" s="67">
        <v>2378.9</v>
      </c>
      <c r="R25" s="67">
        <v>2042.9</v>
      </c>
      <c r="S25" s="67">
        <v>1758.9</v>
      </c>
      <c r="T25" s="67">
        <v>1777.9</v>
      </c>
      <c r="U25" s="67">
        <v>1728.9</v>
      </c>
      <c r="V25" s="67">
        <v>1834.9</v>
      </c>
      <c r="W25" s="67">
        <v>1666.9</v>
      </c>
      <c r="X25" s="67">
        <v>1340.9</v>
      </c>
      <c r="Y25" s="67">
        <v>1045.9000000000001</v>
      </c>
      <c r="Z25" s="68"/>
      <c r="AA25" s="69">
        <f>SUM(B25:Z25)</f>
        <v>43123.600000000013</v>
      </c>
    </row>
    <row r="26" spans="1:27" ht="24.95" customHeight="1" x14ac:dyDescent="0.2">
      <c r="A26" s="70" t="s">
        <v>20</v>
      </c>
      <c r="B26" s="71">
        <v>1043.9770000000001</v>
      </c>
      <c r="C26" s="72">
        <v>919.12699999999995</v>
      </c>
      <c r="D26" s="72">
        <v>839.81500000000005</v>
      </c>
      <c r="E26" s="72">
        <v>829.71699999999998</v>
      </c>
      <c r="F26" s="72">
        <v>931.62800000000004</v>
      </c>
      <c r="G26" s="72">
        <v>1128.5889999999999</v>
      </c>
      <c r="H26" s="72">
        <v>1423.5440000000001</v>
      </c>
      <c r="I26" s="72">
        <v>1409.047</v>
      </c>
      <c r="J26" s="72">
        <v>1295.9480000000001</v>
      </c>
      <c r="K26" s="72">
        <v>1242.595</v>
      </c>
      <c r="L26" s="72">
        <v>1125.2059999999999</v>
      </c>
      <c r="M26" s="72">
        <v>1172.008</v>
      </c>
      <c r="N26" s="72">
        <v>1396.595</v>
      </c>
      <c r="O26" s="72">
        <v>1210.989</v>
      </c>
      <c r="P26" s="72">
        <v>1123.856</v>
      </c>
      <c r="Q26" s="72">
        <v>1185.277</v>
      </c>
      <c r="R26" s="72">
        <v>1450.787</v>
      </c>
      <c r="S26" s="72">
        <v>1588.566</v>
      </c>
      <c r="T26" s="72">
        <v>1487.348</v>
      </c>
      <c r="U26" s="72">
        <v>1850.0630000000001</v>
      </c>
      <c r="V26" s="72">
        <v>2088.096</v>
      </c>
      <c r="W26" s="72">
        <v>1767.0909999999999</v>
      </c>
      <c r="X26" s="72">
        <v>1746.05</v>
      </c>
      <c r="Y26" s="72">
        <v>1665.4770000000001</v>
      </c>
      <c r="Z26" s="73"/>
      <c r="AA26" s="74">
        <f>SUM(B26:Z26)</f>
        <v>31921.396000000001</v>
      </c>
    </row>
    <row r="27" spans="1:27" ht="24.95" customHeight="1" x14ac:dyDescent="0.2">
      <c r="A27" s="77" t="s">
        <v>21</v>
      </c>
      <c r="B27" s="75">
        <v>1552</v>
      </c>
      <c r="C27" s="76">
        <v>1552</v>
      </c>
      <c r="D27" s="76">
        <v>1552</v>
      </c>
      <c r="E27" s="76">
        <v>1552</v>
      </c>
      <c r="F27" s="76">
        <v>1552</v>
      </c>
      <c r="G27" s="76">
        <v>1552</v>
      </c>
      <c r="H27" s="76">
        <v>1552</v>
      </c>
      <c r="I27" s="76">
        <v>1466</v>
      </c>
      <c r="J27" s="76">
        <v>1431</v>
      </c>
      <c r="K27" s="76">
        <v>1431</v>
      </c>
      <c r="L27" s="76">
        <v>1431</v>
      </c>
      <c r="M27" s="76">
        <v>1431</v>
      </c>
      <c r="N27" s="76">
        <v>1431</v>
      </c>
      <c r="O27" s="76">
        <v>1511</v>
      </c>
      <c r="P27" s="76">
        <v>1613</v>
      </c>
      <c r="Q27" s="76">
        <v>1613</v>
      </c>
      <c r="R27" s="76">
        <v>1633</v>
      </c>
      <c r="S27" s="76">
        <v>1718</v>
      </c>
      <c r="T27" s="76">
        <v>1804</v>
      </c>
      <c r="U27" s="76">
        <v>1834</v>
      </c>
      <c r="V27" s="76">
        <v>1834</v>
      </c>
      <c r="W27" s="76">
        <v>1834</v>
      </c>
      <c r="X27" s="76">
        <v>1834</v>
      </c>
      <c r="Y27" s="76">
        <v>1884</v>
      </c>
      <c r="Z27" s="78"/>
      <c r="AA27" s="79">
        <f>SUM(B27:Z27)</f>
        <v>38597</v>
      </c>
    </row>
    <row r="28" spans="1:27" ht="30" customHeight="1" thickBot="1" x14ac:dyDescent="0.25">
      <c r="A28" s="55" t="s">
        <v>22</v>
      </c>
      <c r="B28" s="56">
        <f>IF(LEN(B$2)&gt;0,SUM(B25:B27),"")</f>
        <v>3357.877</v>
      </c>
      <c r="C28" s="57">
        <f t="shared" ref="C28:Z28" si="2">IF(LEN(C$2)&gt;0,SUM(C25:C27),"")</f>
        <v>3235.027</v>
      </c>
      <c r="D28" s="57">
        <f t="shared" si="2"/>
        <v>3162.7150000000001</v>
      </c>
      <c r="E28" s="57">
        <f t="shared" si="2"/>
        <v>3154.6170000000002</v>
      </c>
      <c r="F28" s="57">
        <f t="shared" si="2"/>
        <v>3266.5280000000002</v>
      </c>
      <c r="G28" s="57">
        <f t="shared" si="2"/>
        <v>3550.489</v>
      </c>
      <c r="H28" s="57">
        <f t="shared" si="2"/>
        <v>4156.4440000000004</v>
      </c>
      <c r="I28" s="57">
        <f t="shared" si="2"/>
        <v>4747.9470000000001</v>
      </c>
      <c r="J28" s="57">
        <f t="shared" si="2"/>
        <v>5169.848</v>
      </c>
      <c r="K28" s="57">
        <f t="shared" si="2"/>
        <v>5432.4949999999999</v>
      </c>
      <c r="L28" s="57">
        <f t="shared" si="2"/>
        <v>5593.1059999999998</v>
      </c>
      <c r="M28" s="57">
        <f t="shared" si="2"/>
        <v>5726.9080000000004</v>
      </c>
      <c r="N28" s="57">
        <f t="shared" si="2"/>
        <v>5747.4949999999999</v>
      </c>
      <c r="O28" s="57">
        <f t="shared" si="2"/>
        <v>5551.8890000000001</v>
      </c>
      <c r="P28" s="57">
        <f t="shared" si="2"/>
        <v>5395.7560000000003</v>
      </c>
      <c r="Q28" s="57">
        <f t="shared" si="2"/>
        <v>5177.1769999999997</v>
      </c>
      <c r="R28" s="57">
        <f t="shared" si="2"/>
        <v>5126.6869999999999</v>
      </c>
      <c r="S28" s="57">
        <f t="shared" si="2"/>
        <v>5065.4660000000003</v>
      </c>
      <c r="T28" s="57">
        <f t="shared" si="2"/>
        <v>5069.2479999999996</v>
      </c>
      <c r="U28" s="57">
        <f t="shared" si="2"/>
        <v>5412.9629999999997</v>
      </c>
      <c r="V28" s="57">
        <f t="shared" si="2"/>
        <v>5756.9960000000001</v>
      </c>
      <c r="W28" s="57">
        <f t="shared" si="2"/>
        <v>5267.991</v>
      </c>
      <c r="X28" s="57">
        <f t="shared" si="2"/>
        <v>4920.95</v>
      </c>
      <c r="Y28" s="57">
        <f t="shared" si="2"/>
        <v>4595.3770000000004</v>
      </c>
      <c r="Z28" s="58" t="str">
        <f t="shared" si="2"/>
        <v/>
      </c>
      <c r="AA28" s="59">
        <f>SUM(AA25:AA27)</f>
        <v>113641.99600000001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344</v>
      </c>
      <c r="C31" s="90">
        <v>420</v>
      </c>
      <c r="D31" s="90">
        <v>420</v>
      </c>
      <c r="E31" s="90">
        <v>420</v>
      </c>
      <c r="F31" s="90">
        <v>420</v>
      </c>
      <c r="G31" s="90">
        <v>420</v>
      </c>
      <c r="H31" s="90">
        <v>420</v>
      </c>
      <c r="I31" s="90">
        <v>340</v>
      </c>
      <c r="J31" s="90">
        <v>310</v>
      </c>
      <c r="K31" s="90">
        <v>340</v>
      </c>
      <c r="L31" s="90">
        <v>255</v>
      </c>
      <c r="M31" s="90">
        <v>308</v>
      </c>
      <c r="N31" s="90">
        <v>303</v>
      </c>
      <c r="O31" s="90">
        <v>289</v>
      </c>
      <c r="P31" s="90">
        <v>327</v>
      </c>
      <c r="Q31" s="90">
        <v>327</v>
      </c>
      <c r="R31" s="90">
        <v>341</v>
      </c>
      <c r="S31" s="90">
        <v>379</v>
      </c>
      <c r="T31" s="90">
        <v>310</v>
      </c>
      <c r="U31" s="90">
        <v>336</v>
      </c>
      <c r="V31" s="90">
        <v>318</v>
      </c>
      <c r="W31" s="90">
        <v>304</v>
      </c>
      <c r="X31" s="90">
        <v>235</v>
      </c>
      <c r="Y31" s="90">
        <v>325</v>
      </c>
      <c r="Z31" s="91"/>
      <c r="AA31" s="69">
        <f t="shared" ref="AA31:AA36" si="3">SUM(B31:Z31)</f>
        <v>8211</v>
      </c>
    </row>
    <row r="32" spans="1:27" ht="24.95" customHeight="1" x14ac:dyDescent="0.2">
      <c r="A32" s="92" t="s">
        <v>25</v>
      </c>
      <c r="B32" s="93">
        <v>404</v>
      </c>
      <c r="C32" s="94">
        <v>405</v>
      </c>
      <c r="D32" s="94">
        <v>412</v>
      </c>
      <c r="E32" s="94">
        <v>413</v>
      </c>
      <c r="F32" s="94">
        <v>406</v>
      </c>
      <c r="G32" s="94">
        <v>420</v>
      </c>
      <c r="H32" s="94">
        <v>419</v>
      </c>
      <c r="I32" s="94">
        <v>404</v>
      </c>
      <c r="J32" s="94">
        <v>377</v>
      </c>
      <c r="K32" s="94">
        <v>397</v>
      </c>
      <c r="L32" s="94">
        <v>427</v>
      </c>
      <c r="M32" s="94">
        <v>418</v>
      </c>
      <c r="N32" s="94">
        <v>414</v>
      </c>
      <c r="O32" s="94">
        <v>346</v>
      </c>
      <c r="P32" s="94">
        <v>318</v>
      </c>
      <c r="Q32" s="94">
        <v>325</v>
      </c>
      <c r="R32" s="94">
        <v>322</v>
      </c>
      <c r="S32" s="94">
        <v>339</v>
      </c>
      <c r="T32" s="94">
        <v>265</v>
      </c>
      <c r="U32" s="94">
        <v>373</v>
      </c>
      <c r="V32" s="94">
        <v>313</v>
      </c>
      <c r="W32" s="94">
        <v>308</v>
      </c>
      <c r="X32" s="94">
        <v>297</v>
      </c>
      <c r="Y32" s="94">
        <v>234</v>
      </c>
      <c r="Z32" s="95"/>
      <c r="AA32" s="74">
        <f t="shared" si="3"/>
        <v>8756</v>
      </c>
    </row>
    <row r="33" spans="1:27" ht="24.95" customHeight="1" x14ac:dyDescent="0.2">
      <c r="A33" s="92" t="s">
        <v>26</v>
      </c>
      <c r="B33" s="93">
        <v>700</v>
      </c>
      <c r="C33" s="94">
        <v>700</v>
      </c>
      <c r="D33" s="94">
        <v>700</v>
      </c>
      <c r="E33" s="94">
        <v>700</v>
      </c>
      <c r="F33" s="94">
        <v>700</v>
      </c>
      <c r="G33" s="94">
        <v>700</v>
      </c>
      <c r="H33" s="94">
        <v>700</v>
      </c>
      <c r="I33" s="94">
        <v>700</v>
      </c>
      <c r="J33" s="94">
        <v>700</v>
      </c>
      <c r="K33" s="94">
        <v>700</v>
      </c>
      <c r="L33" s="94">
        <v>700</v>
      </c>
      <c r="M33" s="94">
        <v>700</v>
      </c>
      <c r="N33" s="94">
        <v>700</v>
      </c>
      <c r="O33" s="94">
        <v>700</v>
      </c>
      <c r="P33" s="94">
        <v>700</v>
      </c>
      <c r="Q33" s="94">
        <v>700</v>
      </c>
      <c r="R33" s="94">
        <v>668.7</v>
      </c>
      <c r="S33" s="94">
        <v>698.3</v>
      </c>
      <c r="T33" s="94">
        <v>647.20000000000005</v>
      </c>
      <c r="U33" s="94">
        <v>526.6</v>
      </c>
      <c r="V33" s="94">
        <v>409.3</v>
      </c>
      <c r="W33" s="94">
        <v>370.9</v>
      </c>
      <c r="X33" s="94">
        <v>385.1</v>
      </c>
      <c r="Y33" s="94">
        <v>261</v>
      </c>
      <c r="Z33" s="95"/>
      <c r="AA33" s="74">
        <f t="shared" si="3"/>
        <v>15167.1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1498</v>
      </c>
      <c r="C36" s="83">
        <f t="shared" ref="C36:Z36" si="4">IF(LEN(C$2)&gt;0,SUM(C31:C35),"")</f>
        <v>1575</v>
      </c>
      <c r="D36" s="83">
        <f t="shared" si="4"/>
        <v>1582</v>
      </c>
      <c r="E36" s="83">
        <f t="shared" si="4"/>
        <v>1583</v>
      </c>
      <c r="F36" s="83">
        <f t="shared" si="4"/>
        <v>1576</v>
      </c>
      <c r="G36" s="83">
        <f t="shared" si="4"/>
        <v>1590</v>
      </c>
      <c r="H36" s="83">
        <f t="shared" si="4"/>
        <v>1589</v>
      </c>
      <c r="I36" s="83">
        <f t="shared" si="4"/>
        <v>1494</v>
      </c>
      <c r="J36" s="83">
        <f t="shared" si="4"/>
        <v>1437</v>
      </c>
      <c r="K36" s="83">
        <f t="shared" si="4"/>
        <v>1487</v>
      </c>
      <c r="L36" s="83">
        <f t="shared" si="4"/>
        <v>1432</v>
      </c>
      <c r="M36" s="83">
        <f t="shared" si="4"/>
        <v>1476</v>
      </c>
      <c r="N36" s="83">
        <f t="shared" si="4"/>
        <v>1467</v>
      </c>
      <c r="O36" s="83">
        <f t="shared" si="4"/>
        <v>1385</v>
      </c>
      <c r="P36" s="83">
        <f t="shared" si="4"/>
        <v>1395</v>
      </c>
      <c r="Q36" s="83">
        <f t="shared" si="4"/>
        <v>1402</v>
      </c>
      <c r="R36" s="83">
        <f t="shared" si="4"/>
        <v>1381.7</v>
      </c>
      <c r="S36" s="83">
        <f t="shared" si="4"/>
        <v>1466.3</v>
      </c>
      <c r="T36" s="83">
        <f t="shared" si="4"/>
        <v>1272.2</v>
      </c>
      <c r="U36" s="83">
        <f t="shared" si="4"/>
        <v>1285.5999999999999</v>
      </c>
      <c r="V36" s="83">
        <f t="shared" si="4"/>
        <v>1090.3</v>
      </c>
      <c r="W36" s="83">
        <f t="shared" si="4"/>
        <v>1032.9000000000001</v>
      </c>
      <c r="X36" s="83">
        <f t="shared" si="4"/>
        <v>967.1</v>
      </c>
      <c r="Y36" s="83">
        <f t="shared" si="4"/>
        <v>870</v>
      </c>
      <c r="Z36" s="84" t="str">
        <f t="shared" si="4"/>
        <v/>
      </c>
      <c r="AA36" s="85">
        <f t="shared" si="3"/>
        <v>33334.1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640</v>
      </c>
      <c r="C41" s="94">
        <v>640</v>
      </c>
      <c r="D41" s="94">
        <v>640</v>
      </c>
      <c r="E41" s="94">
        <v>640</v>
      </c>
      <c r="F41" s="94">
        <v>640</v>
      </c>
      <c r="G41" s="94">
        <v>640</v>
      </c>
      <c r="H41" s="94">
        <v>640</v>
      </c>
      <c r="I41" s="94">
        <v>640</v>
      </c>
      <c r="J41" s="94">
        <v>640</v>
      </c>
      <c r="K41" s="94">
        <v>640</v>
      </c>
      <c r="L41" s="94">
        <v>640</v>
      </c>
      <c r="M41" s="94">
        <v>640</v>
      </c>
      <c r="N41" s="94">
        <v>640</v>
      </c>
      <c r="O41" s="94">
        <v>640</v>
      </c>
      <c r="P41" s="94">
        <v>640</v>
      </c>
      <c r="Q41" s="94">
        <v>640</v>
      </c>
      <c r="R41" s="94">
        <v>608.70000000000005</v>
      </c>
      <c r="S41" s="94">
        <v>638.29999999999995</v>
      </c>
      <c r="T41" s="94">
        <v>587.20000000000005</v>
      </c>
      <c r="U41" s="94">
        <v>466.6</v>
      </c>
      <c r="V41" s="94">
        <v>349.3</v>
      </c>
      <c r="W41" s="94">
        <v>310.89999999999998</v>
      </c>
      <c r="X41" s="94">
        <v>325.10000000000002</v>
      </c>
      <c r="Y41" s="94">
        <v>201</v>
      </c>
      <c r="Z41" s="95"/>
      <c r="AA41" s="74">
        <f t="shared" si="5"/>
        <v>13727.1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640</v>
      </c>
      <c r="C44" s="83">
        <f t="shared" ref="C44:Z44" si="6">IF(LEN(C$2)&gt;0,SUM(C39:C43),"")</f>
        <v>640</v>
      </c>
      <c r="D44" s="83">
        <f t="shared" si="6"/>
        <v>640</v>
      </c>
      <c r="E44" s="83">
        <f t="shared" si="6"/>
        <v>640</v>
      </c>
      <c r="F44" s="83">
        <f t="shared" si="6"/>
        <v>640</v>
      </c>
      <c r="G44" s="83">
        <f t="shared" si="6"/>
        <v>640</v>
      </c>
      <c r="H44" s="83">
        <f t="shared" si="6"/>
        <v>640</v>
      </c>
      <c r="I44" s="83">
        <f t="shared" si="6"/>
        <v>640</v>
      </c>
      <c r="J44" s="83">
        <f t="shared" si="6"/>
        <v>640</v>
      </c>
      <c r="K44" s="83">
        <f t="shared" si="6"/>
        <v>640</v>
      </c>
      <c r="L44" s="83">
        <f t="shared" si="6"/>
        <v>640</v>
      </c>
      <c r="M44" s="83">
        <f t="shared" si="6"/>
        <v>640</v>
      </c>
      <c r="N44" s="83">
        <f t="shared" si="6"/>
        <v>640</v>
      </c>
      <c r="O44" s="83">
        <f t="shared" si="6"/>
        <v>640</v>
      </c>
      <c r="P44" s="83">
        <f t="shared" si="6"/>
        <v>640</v>
      </c>
      <c r="Q44" s="83">
        <f t="shared" si="6"/>
        <v>640</v>
      </c>
      <c r="R44" s="83">
        <f t="shared" si="6"/>
        <v>608.70000000000005</v>
      </c>
      <c r="S44" s="83">
        <f t="shared" si="6"/>
        <v>638.29999999999995</v>
      </c>
      <c r="T44" s="83">
        <f t="shared" si="6"/>
        <v>587.20000000000005</v>
      </c>
      <c r="U44" s="83">
        <f t="shared" si="6"/>
        <v>466.6</v>
      </c>
      <c r="V44" s="83">
        <f t="shared" si="6"/>
        <v>349.3</v>
      </c>
      <c r="W44" s="83">
        <f t="shared" si="6"/>
        <v>310.89999999999998</v>
      </c>
      <c r="X44" s="83">
        <f t="shared" si="6"/>
        <v>325.10000000000002</v>
      </c>
      <c r="Y44" s="83">
        <f t="shared" si="6"/>
        <v>201</v>
      </c>
      <c r="Z44" s="84" t="str">
        <f t="shared" si="6"/>
        <v/>
      </c>
      <c r="AA44" s="85">
        <f t="shared" si="5"/>
        <v>13727.1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3997.8769999999995</v>
      </c>
      <c r="C47" s="83">
        <f t="shared" ref="C47:Z47" si="8">IF(LEN(C$2)&gt;0,C14+C22+C36,"")</f>
        <v>3875.0269999999996</v>
      </c>
      <c r="D47" s="83">
        <f t="shared" si="8"/>
        <v>3802.7150000000001</v>
      </c>
      <c r="E47" s="83">
        <f t="shared" si="8"/>
        <v>3794.6170000000002</v>
      </c>
      <c r="F47" s="83">
        <f t="shared" si="8"/>
        <v>3906.5279999999998</v>
      </c>
      <c r="G47" s="83">
        <f t="shared" si="8"/>
        <v>4190.4889999999996</v>
      </c>
      <c r="H47" s="83">
        <f t="shared" si="8"/>
        <v>4796.4439999999995</v>
      </c>
      <c r="I47" s="83">
        <f t="shared" si="8"/>
        <v>5387.947000000001</v>
      </c>
      <c r="J47" s="83">
        <f t="shared" si="8"/>
        <v>5809.848</v>
      </c>
      <c r="K47" s="83">
        <f t="shared" si="8"/>
        <v>6072.4950000000008</v>
      </c>
      <c r="L47" s="83">
        <f t="shared" si="8"/>
        <v>6233.1059999999998</v>
      </c>
      <c r="M47" s="83">
        <f t="shared" si="8"/>
        <v>6366.9079999999994</v>
      </c>
      <c r="N47" s="83">
        <f t="shared" si="8"/>
        <v>6387.4949999999999</v>
      </c>
      <c r="O47" s="83">
        <f t="shared" si="8"/>
        <v>6191.889000000001</v>
      </c>
      <c r="P47" s="83">
        <f t="shared" si="8"/>
        <v>6035.7560000000003</v>
      </c>
      <c r="Q47" s="83">
        <f t="shared" si="8"/>
        <v>5817.1769999999997</v>
      </c>
      <c r="R47" s="83">
        <f t="shared" si="8"/>
        <v>5735.3869999999997</v>
      </c>
      <c r="S47" s="83">
        <f t="shared" si="8"/>
        <v>5703.7659999999996</v>
      </c>
      <c r="T47" s="83">
        <f t="shared" si="8"/>
        <v>5656.4480000000003</v>
      </c>
      <c r="U47" s="83">
        <f t="shared" si="8"/>
        <v>5879.5630000000001</v>
      </c>
      <c r="V47" s="83">
        <f t="shared" si="8"/>
        <v>6106.2960000000003</v>
      </c>
      <c r="W47" s="83">
        <f t="shared" si="8"/>
        <v>5578.8909999999996</v>
      </c>
      <c r="X47" s="83">
        <f t="shared" si="8"/>
        <v>5246.05</v>
      </c>
      <c r="Y47" s="83">
        <f t="shared" si="8"/>
        <v>4796.3770000000004</v>
      </c>
      <c r="Z47" s="84" t="str">
        <f t="shared" si="8"/>
        <v/>
      </c>
      <c r="AA47" s="100">
        <f>SUM(B47:Z47)</f>
        <v>127369.09600000002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44340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3997.877</v>
      </c>
      <c r="C4" s="18">
        <v>3875.0269999999996</v>
      </c>
      <c r="D4" s="18">
        <v>3802.7149999999997</v>
      </c>
      <c r="E4" s="18">
        <v>3794.6170000000002</v>
      </c>
      <c r="F4" s="18">
        <v>3906.5280000000002</v>
      </c>
      <c r="G4" s="18">
        <v>4190.4889999999996</v>
      </c>
      <c r="H4" s="18">
        <v>4796.4440000000004</v>
      </c>
      <c r="I4" s="18">
        <v>5387.9470000000001</v>
      </c>
      <c r="J4" s="18">
        <v>5809.847999999999</v>
      </c>
      <c r="K4" s="18">
        <v>6072.4949999999999</v>
      </c>
      <c r="L4" s="18">
        <v>6233.1060000000007</v>
      </c>
      <c r="M4" s="18">
        <v>6366.9079999999994</v>
      </c>
      <c r="N4" s="18">
        <v>6387.4949999999999</v>
      </c>
      <c r="O4" s="18">
        <v>6191.889000000001</v>
      </c>
      <c r="P4" s="18">
        <v>6035.7560000000012</v>
      </c>
      <c r="Q4" s="18">
        <v>5817.1769999999997</v>
      </c>
      <c r="R4" s="18">
        <v>5735.389000000001</v>
      </c>
      <c r="S4" s="18">
        <v>5703.7529999999988</v>
      </c>
      <c r="T4" s="18">
        <v>5656.4220000000005</v>
      </c>
      <c r="U4" s="18">
        <v>5879.5650000000014</v>
      </c>
      <c r="V4" s="18">
        <v>6106.3040000000019</v>
      </c>
      <c r="W4" s="18">
        <v>5578.9180000000006</v>
      </c>
      <c r="X4" s="18">
        <v>5246.0380000000005</v>
      </c>
      <c r="Y4" s="18">
        <v>4796.3649999999989</v>
      </c>
      <c r="Z4" s="19"/>
      <c r="AA4" s="20">
        <f>SUM(B4:Z4)</f>
        <v>127369.07200000001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60.06</v>
      </c>
      <c r="C7" s="28">
        <v>60.06</v>
      </c>
      <c r="D7" s="28">
        <v>60.06</v>
      </c>
      <c r="E7" s="28">
        <v>60.05</v>
      </c>
      <c r="F7" s="28">
        <v>60.06</v>
      </c>
      <c r="G7" s="28">
        <v>60.06</v>
      </c>
      <c r="H7" s="28">
        <v>69.86</v>
      </c>
      <c r="I7" s="28">
        <v>60.52</v>
      </c>
      <c r="J7" s="28">
        <v>60.05</v>
      </c>
      <c r="K7" s="28">
        <v>60.05</v>
      </c>
      <c r="L7" s="28">
        <v>58.58</v>
      </c>
      <c r="M7" s="28">
        <v>58.58</v>
      </c>
      <c r="N7" s="28">
        <v>60.05</v>
      </c>
      <c r="O7" s="28">
        <v>58.58</v>
      </c>
      <c r="P7" s="28">
        <v>58.58</v>
      </c>
      <c r="Q7" s="28">
        <v>58.58</v>
      </c>
      <c r="R7" s="28">
        <v>66.62</v>
      </c>
      <c r="S7" s="28">
        <v>69.319999999999993</v>
      </c>
      <c r="T7" s="28">
        <v>61.91</v>
      </c>
      <c r="U7" s="28">
        <v>79.77</v>
      </c>
      <c r="V7" s="28">
        <v>83.27</v>
      </c>
      <c r="W7" s="28">
        <v>75.58</v>
      </c>
      <c r="X7" s="28">
        <v>71.83</v>
      </c>
      <c r="Y7" s="28">
        <v>63.93</v>
      </c>
      <c r="Z7" s="29"/>
      <c r="AA7" s="30">
        <v>64.000416666666666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921.87900000000002</v>
      </c>
      <c r="C17" s="67">
        <v>926.87800000000004</v>
      </c>
      <c r="D17" s="67">
        <v>931.87400000000002</v>
      </c>
      <c r="E17" s="67">
        <v>928.87699999999995</v>
      </c>
      <c r="F17" s="67">
        <v>914.87300000000005</v>
      </c>
      <c r="G17" s="67">
        <v>907.62</v>
      </c>
      <c r="H17" s="67">
        <v>891.21799999999996</v>
      </c>
      <c r="I17" s="67">
        <v>907.23</v>
      </c>
      <c r="J17" s="67">
        <v>878.50900000000001</v>
      </c>
      <c r="K17" s="67">
        <v>847.51</v>
      </c>
      <c r="L17" s="67">
        <v>786.51099999999997</v>
      </c>
      <c r="M17" s="67">
        <v>762.51</v>
      </c>
      <c r="N17" s="67">
        <v>759.35300000000007</v>
      </c>
      <c r="O17" s="67">
        <v>762.35500000000002</v>
      </c>
      <c r="P17" s="67">
        <v>748.34999999999991</v>
      </c>
      <c r="Q17" s="67">
        <v>750.07399999999996</v>
      </c>
      <c r="R17" s="67">
        <v>771.06299999999999</v>
      </c>
      <c r="S17" s="67">
        <v>775.79899999999998</v>
      </c>
      <c r="T17" s="67">
        <v>776.79600000000005</v>
      </c>
      <c r="U17" s="67">
        <v>779.79700000000003</v>
      </c>
      <c r="V17" s="67">
        <v>777.79499999999996</v>
      </c>
      <c r="W17" s="67">
        <v>760.80100000000004</v>
      </c>
      <c r="X17" s="67">
        <v>900.3</v>
      </c>
      <c r="Y17" s="67">
        <v>927.21699999999998</v>
      </c>
      <c r="Z17" s="68"/>
      <c r="AA17" s="69">
        <f>SUM(B17:Z17)</f>
        <v>20095.188999999998</v>
      </c>
    </row>
    <row r="18" spans="1:27" ht="24.95" customHeight="1" x14ac:dyDescent="0.2">
      <c r="A18" s="70" t="s">
        <v>13</v>
      </c>
      <c r="B18" s="71">
        <v>780.36099999999999</v>
      </c>
      <c r="C18" s="72">
        <v>766.29299999999989</v>
      </c>
      <c r="D18" s="72">
        <v>760.30499999999995</v>
      </c>
      <c r="E18" s="72">
        <v>772.41</v>
      </c>
      <c r="F18" s="72">
        <v>821.63099999999997</v>
      </c>
      <c r="G18" s="72">
        <v>958.69600000000014</v>
      </c>
      <c r="H18" s="72">
        <v>1142.9559999999999</v>
      </c>
      <c r="I18" s="72">
        <v>1297.633</v>
      </c>
      <c r="J18" s="72">
        <v>1388.1250000000002</v>
      </c>
      <c r="K18" s="72">
        <v>1445.3030000000003</v>
      </c>
      <c r="L18" s="72">
        <v>1478.979</v>
      </c>
      <c r="M18" s="72">
        <v>1508.8319999999999</v>
      </c>
      <c r="N18" s="72">
        <v>1517.7940000000001</v>
      </c>
      <c r="O18" s="72">
        <v>1488.808</v>
      </c>
      <c r="P18" s="72">
        <v>1421.2380000000001</v>
      </c>
      <c r="Q18" s="72">
        <v>1358.3200000000004</v>
      </c>
      <c r="R18" s="72">
        <v>1318.5920000000001</v>
      </c>
      <c r="S18" s="72">
        <v>1293.8099999999997</v>
      </c>
      <c r="T18" s="72">
        <v>1257.9059999999999</v>
      </c>
      <c r="U18" s="72">
        <v>1254.9259999999999</v>
      </c>
      <c r="V18" s="72">
        <v>1234.9479999999999</v>
      </c>
      <c r="W18" s="72">
        <v>1138.1589999999997</v>
      </c>
      <c r="X18" s="72">
        <v>1070.5279999999998</v>
      </c>
      <c r="Y18" s="72">
        <v>1024.2090000000001</v>
      </c>
      <c r="Z18" s="73"/>
      <c r="AA18" s="74">
        <f>SUM(B18:Z18)</f>
        <v>28500.761999999999</v>
      </c>
    </row>
    <row r="19" spans="1:27" ht="24.95" customHeight="1" x14ac:dyDescent="0.2">
      <c r="A19" s="70" t="s">
        <v>14</v>
      </c>
      <c r="B19" s="75">
        <v>2182.1370000000002</v>
      </c>
      <c r="C19" s="76">
        <v>2073.8560000000002</v>
      </c>
      <c r="D19" s="76">
        <v>1999.5360000000001</v>
      </c>
      <c r="E19" s="76">
        <v>1981.83</v>
      </c>
      <c r="F19" s="76">
        <v>2050.5239999999999</v>
      </c>
      <c r="G19" s="76">
        <v>2189.6729999999998</v>
      </c>
      <c r="H19" s="76">
        <v>2608.27</v>
      </c>
      <c r="I19" s="76">
        <v>3020.5840000000003</v>
      </c>
      <c r="J19" s="76">
        <v>3386.7139999999999</v>
      </c>
      <c r="K19" s="76">
        <v>3608.1819999999998</v>
      </c>
      <c r="L19" s="76">
        <v>3815.616</v>
      </c>
      <c r="M19" s="76">
        <v>3947.0660000000003</v>
      </c>
      <c r="N19" s="76">
        <v>3969.348</v>
      </c>
      <c r="O19" s="76">
        <v>3791.2260000000006</v>
      </c>
      <c r="P19" s="76">
        <v>3590.6679999999997</v>
      </c>
      <c r="Q19" s="76">
        <v>3439.2830000000004</v>
      </c>
      <c r="R19" s="76">
        <v>3400.2339999999995</v>
      </c>
      <c r="S19" s="76">
        <v>3458.6440000000002</v>
      </c>
      <c r="T19" s="76">
        <v>3432.2199999999993</v>
      </c>
      <c r="U19" s="76">
        <v>3650.3420000000006</v>
      </c>
      <c r="V19" s="76">
        <v>3896.5609999999992</v>
      </c>
      <c r="W19" s="76">
        <v>3503.4579999999996</v>
      </c>
      <c r="X19" s="76">
        <v>3099.21</v>
      </c>
      <c r="Y19" s="76">
        <v>2718.4390000000003</v>
      </c>
      <c r="Z19" s="73"/>
      <c r="AA19" s="74">
        <f>SUM(B19:Z19)</f>
        <v>74813.620999999999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93.5</v>
      </c>
      <c r="C21" s="72">
        <v>88</v>
      </c>
      <c r="D21" s="72">
        <v>91</v>
      </c>
      <c r="E21" s="72">
        <v>91.5</v>
      </c>
      <c r="F21" s="72">
        <v>99.5</v>
      </c>
      <c r="G21" s="72">
        <v>114.5</v>
      </c>
      <c r="H21" s="72">
        <v>134</v>
      </c>
      <c r="I21" s="72">
        <v>142.5</v>
      </c>
      <c r="J21" s="72">
        <v>136.5</v>
      </c>
      <c r="K21" s="72">
        <v>151.5</v>
      </c>
      <c r="L21" s="72">
        <v>132</v>
      </c>
      <c r="M21" s="72">
        <v>128.5</v>
      </c>
      <c r="N21" s="72">
        <v>116</v>
      </c>
      <c r="O21" s="72">
        <v>119.5</v>
      </c>
      <c r="P21" s="72">
        <v>121.5</v>
      </c>
      <c r="Q21" s="72">
        <v>132.5</v>
      </c>
      <c r="R21" s="72">
        <v>117.5</v>
      </c>
      <c r="S21" s="72">
        <v>126.5</v>
      </c>
      <c r="T21" s="72">
        <v>139.5</v>
      </c>
      <c r="U21" s="72">
        <v>144.5</v>
      </c>
      <c r="V21" s="72">
        <v>146</v>
      </c>
      <c r="W21" s="72">
        <v>126.5</v>
      </c>
      <c r="X21" s="72">
        <v>121</v>
      </c>
      <c r="Y21" s="72">
        <v>106.5</v>
      </c>
      <c r="Z21" s="72"/>
      <c r="AA21" s="74">
        <f>SUM(B21:Z21)</f>
        <v>2920.5</v>
      </c>
    </row>
    <row r="22" spans="1:27" ht="30" customHeight="1" thickBot="1" x14ac:dyDescent="0.25">
      <c r="A22" s="81" t="s">
        <v>17</v>
      </c>
      <c r="B22" s="82">
        <f t="shared" ref="B22:AA22" si="1">SUM(B17:B21)</f>
        <v>3977.8770000000004</v>
      </c>
      <c r="C22" s="83">
        <f t="shared" si="1"/>
        <v>3855.027</v>
      </c>
      <c r="D22" s="83">
        <f t="shared" si="1"/>
        <v>3782.7150000000001</v>
      </c>
      <c r="E22" s="83">
        <f t="shared" si="1"/>
        <v>3774.6169999999997</v>
      </c>
      <c r="F22" s="83">
        <f t="shared" si="1"/>
        <v>3886.5279999999998</v>
      </c>
      <c r="G22" s="83">
        <f t="shared" si="1"/>
        <v>4170.4889999999996</v>
      </c>
      <c r="H22" s="83">
        <f t="shared" si="1"/>
        <v>4776.4439999999995</v>
      </c>
      <c r="I22" s="83">
        <f t="shared" si="1"/>
        <v>5367.9470000000001</v>
      </c>
      <c r="J22" s="83">
        <f t="shared" si="1"/>
        <v>5789.848</v>
      </c>
      <c r="K22" s="83">
        <f t="shared" si="1"/>
        <v>6052.4949999999999</v>
      </c>
      <c r="L22" s="83">
        <f t="shared" si="1"/>
        <v>6213.1059999999998</v>
      </c>
      <c r="M22" s="83">
        <f t="shared" si="1"/>
        <v>6346.9079999999994</v>
      </c>
      <c r="N22" s="83">
        <f t="shared" si="1"/>
        <v>6362.4949999999999</v>
      </c>
      <c r="O22" s="83">
        <f t="shared" si="1"/>
        <v>6161.889000000001</v>
      </c>
      <c r="P22" s="83">
        <f t="shared" si="1"/>
        <v>5881.7559999999994</v>
      </c>
      <c r="Q22" s="83">
        <f t="shared" si="1"/>
        <v>5680.1770000000006</v>
      </c>
      <c r="R22" s="83">
        <f t="shared" si="1"/>
        <v>5607.3889999999992</v>
      </c>
      <c r="S22" s="83">
        <f t="shared" si="1"/>
        <v>5654.7529999999997</v>
      </c>
      <c r="T22" s="83">
        <f t="shared" si="1"/>
        <v>5606.4219999999996</v>
      </c>
      <c r="U22" s="83">
        <f t="shared" si="1"/>
        <v>5829.5650000000005</v>
      </c>
      <c r="V22" s="83">
        <f t="shared" si="1"/>
        <v>6055.3039999999992</v>
      </c>
      <c r="W22" s="83">
        <f t="shared" si="1"/>
        <v>5528.9179999999997</v>
      </c>
      <c r="X22" s="83">
        <f t="shared" si="1"/>
        <v>5191.0379999999996</v>
      </c>
      <c r="Y22" s="83">
        <f t="shared" si="1"/>
        <v>4776.3649999999998</v>
      </c>
      <c r="Z22" s="84">
        <f t="shared" si="1"/>
        <v>0</v>
      </c>
      <c r="AA22" s="85">
        <f t="shared" si="1"/>
        <v>126330.072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113.5</v>
      </c>
      <c r="C25" s="67">
        <v>108</v>
      </c>
      <c r="D25" s="67">
        <v>111</v>
      </c>
      <c r="E25" s="67">
        <v>111.5</v>
      </c>
      <c r="F25" s="67">
        <v>119.5</v>
      </c>
      <c r="G25" s="67">
        <v>134.5</v>
      </c>
      <c r="H25" s="67">
        <v>154</v>
      </c>
      <c r="I25" s="67">
        <v>162.5</v>
      </c>
      <c r="J25" s="67">
        <v>156.5</v>
      </c>
      <c r="K25" s="67">
        <v>171.5</v>
      </c>
      <c r="L25" s="67">
        <v>152</v>
      </c>
      <c r="M25" s="67">
        <v>148.5</v>
      </c>
      <c r="N25" s="67">
        <v>136</v>
      </c>
      <c r="O25" s="67">
        <v>140.5</v>
      </c>
      <c r="P25" s="67">
        <v>148.5</v>
      </c>
      <c r="Q25" s="67">
        <v>156.5</v>
      </c>
      <c r="R25" s="67">
        <v>137.5</v>
      </c>
      <c r="S25" s="67">
        <v>146.5</v>
      </c>
      <c r="T25" s="67">
        <v>159.5</v>
      </c>
      <c r="U25" s="67">
        <v>164.5</v>
      </c>
      <c r="V25" s="67">
        <v>167</v>
      </c>
      <c r="W25" s="67">
        <v>146.5</v>
      </c>
      <c r="X25" s="67">
        <v>142</v>
      </c>
      <c r="Y25" s="67">
        <v>126.5</v>
      </c>
      <c r="Z25" s="68"/>
      <c r="AA25" s="69">
        <f>SUM(B25:Z25)</f>
        <v>3414.5</v>
      </c>
    </row>
    <row r="26" spans="1:27" ht="24.95" customHeight="1" x14ac:dyDescent="0.2">
      <c r="A26" s="70" t="s">
        <v>20</v>
      </c>
      <c r="B26" s="71">
        <v>3884.377</v>
      </c>
      <c r="C26" s="72">
        <v>3767.027</v>
      </c>
      <c r="D26" s="72">
        <v>3691.7150000000001</v>
      </c>
      <c r="E26" s="72">
        <v>3683.1170000000002</v>
      </c>
      <c r="F26" s="72">
        <v>3787.0279999999998</v>
      </c>
      <c r="G26" s="72">
        <v>4055.989</v>
      </c>
      <c r="H26" s="72">
        <v>4642.4440000000004</v>
      </c>
      <c r="I26" s="72">
        <v>5225.4470000000001</v>
      </c>
      <c r="J26" s="72">
        <v>5653.348</v>
      </c>
      <c r="K26" s="72">
        <v>5900.9949999999999</v>
      </c>
      <c r="L26" s="72">
        <v>6081.1059999999998</v>
      </c>
      <c r="M26" s="72">
        <v>6218.4080000000004</v>
      </c>
      <c r="N26" s="72">
        <v>6251.4949999999999</v>
      </c>
      <c r="O26" s="72">
        <v>6051.3890000000001</v>
      </c>
      <c r="P26" s="72">
        <v>5887.2560000000003</v>
      </c>
      <c r="Q26" s="72">
        <v>5660.6769999999997</v>
      </c>
      <c r="R26" s="72">
        <v>5597.8890000000001</v>
      </c>
      <c r="S26" s="72">
        <v>5557.2529999999997</v>
      </c>
      <c r="T26" s="72">
        <v>5496.9219999999996</v>
      </c>
      <c r="U26" s="72">
        <v>5715.0649999999996</v>
      </c>
      <c r="V26" s="72">
        <v>5939.3040000000001</v>
      </c>
      <c r="W26" s="72">
        <v>5432.4179999999997</v>
      </c>
      <c r="X26" s="72">
        <v>5104.0379999999996</v>
      </c>
      <c r="Y26" s="72">
        <v>4669.8649999999998</v>
      </c>
      <c r="Z26" s="73"/>
      <c r="AA26" s="74">
        <f>SUM(B26:Z26)</f>
        <v>123954.57200000001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3997.877</v>
      </c>
      <c r="C28" s="57">
        <f t="shared" si="2"/>
        <v>3875.027</v>
      </c>
      <c r="D28" s="57">
        <f t="shared" si="2"/>
        <v>3802.7150000000001</v>
      </c>
      <c r="E28" s="57">
        <f t="shared" si="2"/>
        <v>3794.6170000000002</v>
      </c>
      <c r="F28" s="57">
        <f t="shared" si="2"/>
        <v>3906.5279999999998</v>
      </c>
      <c r="G28" s="57">
        <f t="shared" si="2"/>
        <v>4190.4889999999996</v>
      </c>
      <c r="H28" s="57">
        <f t="shared" si="2"/>
        <v>4796.4440000000004</v>
      </c>
      <c r="I28" s="57">
        <f t="shared" si="2"/>
        <v>5387.9470000000001</v>
      </c>
      <c r="J28" s="57">
        <f t="shared" si="2"/>
        <v>5809.848</v>
      </c>
      <c r="K28" s="57">
        <f t="shared" si="2"/>
        <v>6072.4949999999999</v>
      </c>
      <c r="L28" s="57">
        <f t="shared" si="2"/>
        <v>6233.1059999999998</v>
      </c>
      <c r="M28" s="57">
        <f t="shared" si="2"/>
        <v>6366.9080000000004</v>
      </c>
      <c r="N28" s="57">
        <f t="shared" si="2"/>
        <v>6387.4949999999999</v>
      </c>
      <c r="O28" s="57">
        <f t="shared" si="2"/>
        <v>6191.8890000000001</v>
      </c>
      <c r="P28" s="57">
        <f t="shared" si="2"/>
        <v>6035.7560000000003</v>
      </c>
      <c r="Q28" s="57">
        <f t="shared" si="2"/>
        <v>5817.1769999999997</v>
      </c>
      <c r="R28" s="57">
        <f t="shared" si="2"/>
        <v>5735.3890000000001</v>
      </c>
      <c r="S28" s="57">
        <f t="shared" si="2"/>
        <v>5703.7529999999997</v>
      </c>
      <c r="T28" s="57">
        <f t="shared" si="2"/>
        <v>5656.4219999999996</v>
      </c>
      <c r="U28" s="57">
        <f t="shared" si="2"/>
        <v>5879.5649999999996</v>
      </c>
      <c r="V28" s="57">
        <f t="shared" si="2"/>
        <v>6106.3040000000001</v>
      </c>
      <c r="W28" s="57">
        <f t="shared" si="2"/>
        <v>5578.9179999999997</v>
      </c>
      <c r="X28" s="57">
        <f t="shared" si="2"/>
        <v>5246.0379999999996</v>
      </c>
      <c r="Y28" s="57">
        <f t="shared" si="2"/>
        <v>4796.3649999999998</v>
      </c>
      <c r="Z28" s="58">
        <f t="shared" si="2"/>
        <v>0</v>
      </c>
      <c r="AA28" s="59">
        <f t="shared" si="2"/>
        <v>127369.07200000001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20</v>
      </c>
      <c r="C31" s="90">
        <v>20</v>
      </c>
      <c r="D31" s="90">
        <v>20</v>
      </c>
      <c r="E31" s="90">
        <v>20</v>
      </c>
      <c r="F31" s="90">
        <v>20</v>
      </c>
      <c r="G31" s="90">
        <v>20</v>
      </c>
      <c r="H31" s="90">
        <v>20</v>
      </c>
      <c r="I31" s="90">
        <v>20</v>
      </c>
      <c r="J31" s="90">
        <v>20</v>
      </c>
      <c r="K31" s="90">
        <v>20</v>
      </c>
      <c r="L31" s="90">
        <v>20</v>
      </c>
      <c r="M31" s="90">
        <v>20</v>
      </c>
      <c r="N31" s="90">
        <v>20</v>
      </c>
      <c r="O31" s="90">
        <v>20</v>
      </c>
      <c r="P31" s="90">
        <v>20</v>
      </c>
      <c r="Q31" s="90">
        <v>20</v>
      </c>
      <c r="R31" s="90">
        <v>20</v>
      </c>
      <c r="S31" s="90">
        <v>20</v>
      </c>
      <c r="T31" s="90">
        <v>20</v>
      </c>
      <c r="U31" s="90">
        <v>20</v>
      </c>
      <c r="V31" s="90">
        <v>20</v>
      </c>
      <c r="W31" s="90">
        <v>20</v>
      </c>
      <c r="X31" s="90">
        <v>20</v>
      </c>
      <c r="Y31" s="90">
        <v>20</v>
      </c>
      <c r="Z31" s="91"/>
      <c r="AA31" s="69">
        <f t="shared" ref="AA31:AA36" si="3">SUM(B31:Z31)</f>
        <v>480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>
        <v>5</v>
      </c>
      <c r="O32" s="94">
        <v>10</v>
      </c>
      <c r="P32" s="94">
        <v>134</v>
      </c>
      <c r="Q32" s="94">
        <v>117</v>
      </c>
      <c r="R32" s="94">
        <v>108</v>
      </c>
      <c r="S32" s="94">
        <v>29</v>
      </c>
      <c r="T32" s="94">
        <v>30</v>
      </c>
      <c r="U32" s="94">
        <v>30</v>
      </c>
      <c r="V32" s="94">
        <v>31</v>
      </c>
      <c r="W32" s="94">
        <v>30</v>
      </c>
      <c r="X32" s="94">
        <v>35</v>
      </c>
      <c r="Y32" s="94"/>
      <c r="Z32" s="95"/>
      <c r="AA32" s="74">
        <f t="shared" si="3"/>
        <v>559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20</v>
      </c>
      <c r="C36" s="83">
        <f t="shared" ref="C36:Z36" si="4">SUM(C31:C35)</f>
        <v>20</v>
      </c>
      <c r="D36" s="83">
        <f t="shared" si="4"/>
        <v>20</v>
      </c>
      <c r="E36" s="83">
        <f t="shared" si="4"/>
        <v>20</v>
      </c>
      <c r="F36" s="83">
        <f t="shared" si="4"/>
        <v>20</v>
      </c>
      <c r="G36" s="83">
        <f t="shared" si="4"/>
        <v>20</v>
      </c>
      <c r="H36" s="83">
        <f t="shared" si="4"/>
        <v>20</v>
      </c>
      <c r="I36" s="83">
        <f t="shared" si="4"/>
        <v>20</v>
      </c>
      <c r="J36" s="83">
        <f t="shared" si="4"/>
        <v>20</v>
      </c>
      <c r="K36" s="83">
        <f t="shared" si="4"/>
        <v>20</v>
      </c>
      <c r="L36" s="83">
        <f t="shared" si="4"/>
        <v>20</v>
      </c>
      <c r="M36" s="83">
        <f t="shared" si="4"/>
        <v>20</v>
      </c>
      <c r="N36" s="83">
        <f t="shared" si="4"/>
        <v>25</v>
      </c>
      <c r="O36" s="83">
        <f t="shared" si="4"/>
        <v>30</v>
      </c>
      <c r="P36" s="83">
        <f t="shared" si="4"/>
        <v>154</v>
      </c>
      <c r="Q36" s="83">
        <f t="shared" si="4"/>
        <v>137</v>
      </c>
      <c r="R36" s="83">
        <f t="shared" si="4"/>
        <v>128</v>
      </c>
      <c r="S36" s="83">
        <f t="shared" si="4"/>
        <v>49</v>
      </c>
      <c r="T36" s="83">
        <f t="shared" si="4"/>
        <v>50</v>
      </c>
      <c r="U36" s="83">
        <f t="shared" si="4"/>
        <v>50</v>
      </c>
      <c r="V36" s="83">
        <f t="shared" si="4"/>
        <v>51</v>
      </c>
      <c r="W36" s="83">
        <f t="shared" si="4"/>
        <v>50</v>
      </c>
      <c r="X36" s="83">
        <f t="shared" si="4"/>
        <v>55</v>
      </c>
      <c r="Y36" s="83">
        <f t="shared" si="4"/>
        <v>20</v>
      </c>
      <c r="Z36" s="84">
        <f t="shared" si="4"/>
        <v>0</v>
      </c>
      <c r="AA36" s="85">
        <f t="shared" si="3"/>
        <v>1039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3997.8770000000004</v>
      </c>
      <c r="C47" s="83">
        <f t="shared" ref="C47:Z47" si="8">SUM(C10:C13)+C22+C36</f>
        <v>3875.027</v>
      </c>
      <c r="D47" s="83">
        <f t="shared" si="8"/>
        <v>3802.7150000000001</v>
      </c>
      <c r="E47" s="83">
        <f t="shared" si="8"/>
        <v>3794.6169999999997</v>
      </c>
      <c r="F47" s="83">
        <f t="shared" si="8"/>
        <v>3906.5279999999998</v>
      </c>
      <c r="G47" s="83">
        <f t="shared" si="8"/>
        <v>4190.4889999999996</v>
      </c>
      <c r="H47" s="83">
        <f t="shared" si="8"/>
        <v>4796.4439999999995</v>
      </c>
      <c r="I47" s="83">
        <f t="shared" si="8"/>
        <v>5387.9470000000001</v>
      </c>
      <c r="J47" s="83">
        <f t="shared" si="8"/>
        <v>5809.848</v>
      </c>
      <c r="K47" s="83">
        <f t="shared" si="8"/>
        <v>6072.4949999999999</v>
      </c>
      <c r="L47" s="83">
        <f t="shared" si="8"/>
        <v>6233.1059999999998</v>
      </c>
      <c r="M47" s="83">
        <f t="shared" si="8"/>
        <v>6366.9079999999994</v>
      </c>
      <c r="N47" s="83">
        <f t="shared" si="8"/>
        <v>6387.4949999999999</v>
      </c>
      <c r="O47" s="83">
        <f t="shared" si="8"/>
        <v>6191.889000000001</v>
      </c>
      <c r="P47" s="83">
        <f t="shared" si="8"/>
        <v>6035.7559999999994</v>
      </c>
      <c r="Q47" s="83">
        <f t="shared" si="8"/>
        <v>5817.1770000000006</v>
      </c>
      <c r="R47" s="83">
        <f t="shared" si="8"/>
        <v>5735.3889999999992</v>
      </c>
      <c r="S47" s="83">
        <f t="shared" si="8"/>
        <v>5703.7529999999997</v>
      </c>
      <c r="T47" s="83">
        <f t="shared" si="8"/>
        <v>5656.4219999999996</v>
      </c>
      <c r="U47" s="83">
        <f t="shared" si="8"/>
        <v>5879.5650000000005</v>
      </c>
      <c r="V47" s="83">
        <f t="shared" si="8"/>
        <v>6106.3039999999992</v>
      </c>
      <c r="W47" s="83">
        <f t="shared" si="8"/>
        <v>5578.9179999999997</v>
      </c>
      <c r="X47" s="83">
        <f t="shared" si="8"/>
        <v>5246.0379999999996</v>
      </c>
      <c r="Y47" s="83">
        <f t="shared" si="8"/>
        <v>4796.3649999999998</v>
      </c>
      <c r="Z47" s="84">
        <f t="shared" si="8"/>
        <v>0</v>
      </c>
      <c r="AA47" s="100">
        <f>SUM(B47:Z47)</f>
        <v>127369.07200000001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J15" sqref="J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-640</v>
      </c>
      <c r="C4" s="18">
        <v>-640</v>
      </c>
      <c r="D4" s="18">
        <v>-640</v>
      </c>
      <c r="E4" s="18">
        <v>-640</v>
      </c>
      <c r="F4" s="18">
        <v>-640</v>
      </c>
      <c r="G4" s="18">
        <v>-640</v>
      </c>
      <c r="H4" s="18">
        <v>-640</v>
      </c>
      <c r="I4" s="18">
        <v>-640</v>
      </c>
      <c r="J4" s="18">
        <v>-640</v>
      </c>
      <c r="K4" s="18">
        <v>-640</v>
      </c>
      <c r="L4" s="18">
        <v>-640</v>
      </c>
      <c r="M4" s="18">
        <v>-640</v>
      </c>
      <c r="N4" s="18">
        <v>-640</v>
      </c>
      <c r="O4" s="18">
        <v>-640</v>
      </c>
      <c r="P4" s="18">
        <v>-640</v>
      </c>
      <c r="Q4" s="18">
        <v>-640</v>
      </c>
      <c r="R4" s="18">
        <v>-608.70000000000005</v>
      </c>
      <c r="S4" s="18">
        <v>-638.29999999999995</v>
      </c>
      <c r="T4" s="18">
        <v>-587.20000000000005</v>
      </c>
      <c r="U4" s="18">
        <v>-466.6</v>
      </c>
      <c r="V4" s="18">
        <v>-349.3</v>
      </c>
      <c r="W4" s="18">
        <v>-310.89999999999998</v>
      </c>
      <c r="X4" s="18">
        <v>-325.10000000000002</v>
      </c>
      <c r="Y4" s="18">
        <v>-201</v>
      </c>
      <c r="Z4" s="19"/>
      <c r="AA4" s="107">
        <f>SUM(B4:Z4)</f>
        <v>-13727.1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60.06</v>
      </c>
      <c r="C7" s="113">
        <v>60.06</v>
      </c>
      <c r="D7" s="113">
        <v>60.06</v>
      </c>
      <c r="E7" s="113">
        <v>60.05</v>
      </c>
      <c r="F7" s="113">
        <v>60.06</v>
      </c>
      <c r="G7" s="113">
        <v>60.06</v>
      </c>
      <c r="H7" s="113">
        <v>69.86</v>
      </c>
      <c r="I7" s="113">
        <v>60.52</v>
      </c>
      <c r="J7" s="113">
        <v>60.05</v>
      </c>
      <c r="K7" s="113">
        <v>60.05</v>
      </c>
      <c r="L7" s="113">
        <v>58.58</v>
      </c>
      <c r="M7" s="113">
        <v>58.58</v>
      </c>
      <c r="N7" s="113">
        <v>60.05</v>
      </c>
      <c r="O7" s="113">
        <v>58.58</v>
      </c>
      <c r="P7" s="113">
        <v>58.58</v>
      </c>
      <c r="Q7" s="113">
        <v>58.58</v>
      </c>
      <c r="R7" s="113">
        <v>66.62</v>
      </c>
      <c r="S7" s="113">
        <v>69.319999999999993</v>
      </c>
      <c r="T7" s="113">
        <v>61.91</v>
      </c>
      <c r="U7" s="113">
        <v>79.77</v>
      </c>
      <c r="V7" s="113">
        <v>83.27</v>
      </c>
      <c r="W7" s="113">
        <v>75.58</v>
      </c>
      <c r="X7" s="113">
        <v>71.83</v>
      </c>
      <c r="Y7" s="113">
        <v>63.93</v>
      </c>
      <c r="Z7" s="114"/>
      <c r="AA7" s="115">
        <v>64.000416666666666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640</v>
      </c>
      <c r="C13" s="125">
        <v>640</v>
      </c>
      <c r="D13" s="125">
        <v>640</v>
      </c>
      <c r="E13" s="125">
        <v>640</v>
      </c>
      <c r="F13" s="125">
        <v>640</v>
      </c>
      <c r="G13" s="125">
        <v>640</v>
      </c>
      <c r="H13" s="125">
        <v>640</v>
      </c>
      <c r="I13" s="125">
        <v>640</v>
      </c>
      <c r="J13" s="125">
        <v>640</v>
      </c>
      <c r="K13" s="125">
        <v>640</v>
      </c>
      <c r="L13" s="125">
        <v>640</v>
      </c>
      <c r="M13" s="125">
        <v>640</v>
      </c>
      <c r="N13" s="125">
        <v>640</v>
      </c>
      <c r="O13" s="125">
        <v>640</v>
      </c>
      <c r="P13" s="125">
        <v>640</v>
      </c>
      <c r="Q13" s="125">
        <v>640</v>
      </c>
      <c r="R13" s="125">
        <v>608.70000000000005</v>
      </c>
      <c r="S13" s="125">
        <v>638.29999999999995</v>
      </c>
      <c r="T13" s="125">
        <v>587.20000000000005</v>
      </c>
      <c r="U13" s="125">
        <v>466.6</v>
      </c>
      <c r="V13" s="125">
        <v>349.3</v>
      </c>
      <c r="W13" s="125">
        <v>310.89999999999998</v>
      </c>
      <c r="X13" s="125">
        <v>325.10000000000002</v>
      </c>
      <c r="Y13" s="126">
        <v>201</v>
      </c>
      <c r="Z13" s="127"/>
      <c r="AA13" s="128">
        <f t="shared" si="0"/>
        <v>13727.1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640</v>
      </c>
      <c r="C16" s="131">
        <f t="shared" ref="C16:Z16" si="1">IF(LEN(C$2)&gt;0,SUM(C11:C15),"")</f>
        <v>640</v>
      </c>
      <c r="D16" s="131">
        <f t="shared" si="1"/>
        <v>640</v>
      </c>
      <c r="E16" s="131">
        <f t="shared" si="1"/>
        <v>640</v>
      </c>
      <c r="F16" s="131">
        <f t="shared" si="1"/>
        <v>640</v>
      </c>
      <c r="G16" s="131">
        <f t="shared" si="1"/>
        <v>640</v>
      </c>
      <c r="H16" s="131">
        <f t="shared" si="1"/>
        <v>640</v>
      </c>
      <c r="I16" s="131">
        <f t="shared" si="1"/>
        <v>640</v>
      </c>
      <c r="J16" s="131">
        <f t="shared" si="1"/>
        <v>640</v>
      </c>
      <c r="K16" s="131">
        <f t="shared" si="1"/>
        <v>640</v>
      </c>
      <c r="L16" s="131">
        <f t="shared" si="1"/>
        <v>640</v>
      </c>
      <c r="M16" s="131">
        <f t="shared" si="1"/>
        <v>640</v>
      </c>
      <c r="N16" s="131">
        <f t="shared" si="1"/>
        <v>640</v>
      </c>
      <c r="O16" s="131">
        <f t="shared" si="1"/>
        <v>640</v>
      </c>
      <c r="P16" s="131">
        <f t="shared" si="1"/>
        <v>640</v>
      </c>
      <c r="Q16" s="131">
        <f t="shared" si="1"/>
        <v>640</v>
      </c>
      <c r="R16" s="131">
        <f t="shared" si="1"/>
        <v>608.70000000000005</v>
      </c>
      <c r="S16" s="131">
        <f t="shared" si="1"/>
        <v>638.29999999999995</v>
      </c>
      <c r="T16" s="131">
        <f t="shared" si="1"/>
        <v>587.20000000000005</v>
      </c>
      <c r="U16" s="131">
        <f t="shared" si="1"/>
        <v>466.6</v>
      </c>
      <c r="V16" s="131">
        <f t="shared" si="1"/>
        <v>349.3</v>
      </c>
      <c r="W16" s="131">
        <f t="shared" si="1"/>
        <v>310.89999999999998</v>
      </c>
      <c r="X16" s="131">
        <f t="shared" si="1"/>
        <v>325.10000000000002</v>
      </c>
      <c r="Y16" s="131">
        <f t="shared" si="1"/>
        <v>201</v>
      </c>
      <c r="Z16" s="132" t="str">
        <f t="shared" si="1"/>
        <v/>
      </c>
      <c r="AA16" s="85">
        <f t="shared" si="0"/>
        <v>13727.1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2021-05-23T11:08:46Z</dcterms:created>
  <dcterms:modified xsi:type="dcterms:W3CDTF">2021-05-23T11:08:46Z</dcterms:modified>
</cp:coreProperties>
</file>