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[1]SPOT_Orders_OverView_01!$A$47:$A$78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<sst xmlns="http://schemas.openxmlformats.org/spreadsheetml/2006/main" count="109" uniqueCount="48">
  <si>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22/05/2021 14:02:51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</si>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</sst>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1879.2370000000001</c:v>
                </c:pt>
                <c:pt idx="1">
                  <c:v>1716.4009999999998</c:v>
                </c:pt>
                <c:pt idx="2">
                  <c:v>1657.3330000000001</c:v>
                </c:pt>
                <c:pt idx="3">
                  <c:v>1652.5510000000002</c:v>
                </c:pt>
                <c:pt idx="4">
                  <c:v>1726.3320000000001</c:v>
                </c:pt>
                <c:pt idx="5">
                  <c:v>1659.529</c:v>
                </c:pt>
                <c:pt idx="6">
                  <c:v>1431.2280000000001</c:v>
                </c:pt>
                <c:pt idx="7">
                  <c:v>962.88200000000006</c:v>
                </c:pt>
                <c:pt idx="8">
                  <c:v>939.9</c:v>
                </c:pt>
                <c:pt idx="9">
                  <c:v>939.9</c:v>
                </c:pt>
                <c:pt idx="10">
                  <c:v>939.9</c:v>
                </c:pt>
                <c:pt idx="11">
                  <c:v>953.66800000000001</c:v>
                </c:pt>
                <c:pt idx="12">
                  <c:v>939.9</c:v>
                </c:pt>
                <c:pt idx="13">
                  <c:v>939.9</c:v>
                </c:pt>
                <c:pt idx="14">
                  <c:v>939.9</c:v>
                </c:pt>
                <c:pt idx="15">
                  <c:v>1009.9</c:v>
                </c:pt>
                <c:pt idx="16">
                  <c:v>1164.9000000000001</c:v>
                </c:pt>
                <c:pt idx="17">
                  <c:v>1550.2760000000001</c:v>
                </c:pt>
                <c:pt idx="18">
                  <c:v>1664.8920000000001</c:v>
                </c:pt>
                <c:pt idx="19">
                  <c:v>1879.374</c:v>
                </c:pt>
                <c:pt idx="20">
                  <c:v>2219.3090000000002</c:v>
                </c:pt>
                <c:pt idx="21">
                  <c:v>2138.9</c:v>
                </c:pt>
                <c:pt idx="22">
                  <c:v>2285.9250000000002</c:v>
                </c:pt>
                <c:pt idx="23">
                  <c:v>2187.0169999999998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1497</c:v>
                </c:pt>
                <c:pt idx="1">
                  <c:v>1536</c:v>
                </c:pt>
                <c:pt idx="2">
                  <c:v>1548</c:v>
                </c:pt>
                <c:pt idx="3">
                  <c:v>1520</c:v>
                </c:pt>
                <c:pt idx="4">
                  <c:v>1477</c:v>
                </c:pt>
                <c:pt idx="5">
                  <c:v>1480</c:v>
                </c:pt>
                <c:pt idx="6">
                  <c:v>1534</c:v>
                </c:pt>
                <c:pt idx="7">
                  <c:v>1519</c:v>
                </c:pt>
                <c:pt idx="8">
                  <c:v>1260.7</c:v>
                </c:pt>
                <c:pt idx="9">
                  <c:v>1374.5</c:v>
                </c:pt>
                <c:pt idx="10">
                  <c:v>1478.2</c:v>
                </c:pt>
                <c:pt idx="11">
                  <c:v>1496</c:v>
                </c:pt>
                <c:pt idx="12">
                  <c:v>1512.7460000000001</c:v>
                </c:pt>
                <c:pt idx="13">
                  <c:v>1213.2</c:v>
                </c:pt>
                <c:pt idx="14">
                  <c:v>1122.4000000000001</c:v>
                </c:pt>
                <c:pt idx="15">
                  <c:v>1149.8</c:v>
                </c:pt>
                <c:pt idx="16">
                  <c:v>1390.9</c:v>
                </c:pt>
                <c:pt idx="17">
                  <c:v>1518</c:v>
                </c:pt>
                <c:pt idx="18">
                  <c:v>1478</c:v>
                </c:pt>
                <c:pt idx="19">
                  <c:v>1449</c:v>
                </c:pt>
                <c:pt idx="20">
                  <c:v>1452</c:v>
                </c:pt>
                <c:pt idx="21">
                  <c:v>1457</c:v>
                </c:pt>
                <c:pt idx="22">
                  <c:v>1388</c:v>
                </c:pt>
                <c:pt idx="23">
                  <c:v>1459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646.9899999999999</c:v>
                </c:pt>
                <c:pt idx="1">
                  <c:v>579.69399999999996</c:v>
                </c:pt>
                <c:pt idx="2">
                  <c:v>508.76</c:v>
                </c:pt>
                <c:pt idx="3">
                  <c:v>457.56</c:v>
                </c:pt>
                <c:pt idx="4">
                  <c:v>419.60300000000001</c:v>
                </c:pt>
                <c:pt idx="5">
                  <c:v>447.34000000000009</c:v>
                </c:pt>
                <c:pt idx="6">
                  <c:v>725.23199999999997</c:v>
                </c:pt>
                <c:pt idx="7">
                  <c:v>1254.5029999999999</c:v>
                </c:pt>
                <c:pt idx="8">
                  <c:v>1795.1089999999999</c:v>
                </c:pt>
                <c:pt idx="9">
                  <c:v>2225.413</c:v>
                </c:pt>
                <c:pt idx="10">
                  <c:v>2551.3329999999996</c:v>
                </c:pt>
                <c:pt idx="11">
                  <c:v>2754.3619999999996</c:v>
                </c:pt>
                <c:pt idx="12">
                  <c:v>2844.628999999999</c:v>
                </c:pt>
                <c:pt idx="13">
                  <c:v>2818.7310000000007</c:v>
                </c:pt>
                <c:pt idx="14">
                  <c:v>2646.5729999999999</c:v>
                </c:pt>
                <c:pt idx="15">
                  <c:v>2310.1930000000002</c:v>
                </c:pt>
                <c:pt idx="16">
                  <c:v>1847.5820000000001</c:v>
                </c:pt>
                <c:pt idx="17">
                  <c:v>1278.3420000000001</c:v>
                </c:pt>
                <c:pt idx="18">
                  <c:v>743.0920000000001</c:v>
                </c:pt>
                <c:pt idx="19">
                  <c:v>494.07300000000009</c:v>
                </c:pt>
                <c:pt idx="20">
                  <c:v>458.15999999999991</c:v>
                </c:pt>
                <c:pt idx="21">
                  <c:v>427.346</c:v>
                </c:pt>
                <c:pt idx="22">
                  <c:v>404.15099999999995</c:v>
                </c:pt>
                <c:pt idx="23">
                  <c:v>386.93100000000004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80</c:v>
                </c:pt>
                <c:pt idx="4">
                  <c:v>93</c:v>
                </c:pt>
                <c:pt idx="5">
                  <c:v>93</c:v>
                </c:pt>
                <c:pt idx="6">
                  <c:v>113</c:v>
                </c:pt>
                <c:pt idx="7">
                  <c:v>438</c:v>
                </c:pt>
                <c:pt idx="8">
                  <c:v>635</c:v>
                </c:pt>
                <c:pt idx="9">
                  <c:v>543</c:v>
                </c:pt>
                <c:pt idx="10">
                  <c:v>463</c:v>
                </c:pt>
                <c:pt idx="11">
                  <c:v>377</c:v>
                </c:pt>
                <c:pt idx="12">
                  <c:v>111</c:v>
                </c:pt>
                <c:pt idx="13">
                  <c:v>51</c:v>
                </c:pt>
                <c:pt idx="14">
                  <c:v>25</c:v>
                </c:pt>
                <c:pt idx="15">
                  <c:v>25</c:v>
                </c:pt>
                <c:pt idx="16">
                  <c:v>71</c:v>
                </c:pt>
                <c:pt idx="17">
                  <c:v>176</c:v>
                </c:pt>
                <c:pt idx="18">
                  <c:v>856</c:v>
                </c:pt>
                <c:pt idx="19">
                  <c:v>1166</c:v>
                </c:pt>
                <c:pt idx="20">
                  <c:v>1386</c:v>
                </c:pt>
                <c:pt idx="21">
                  <c:v>1125.1120000000001</c:v>
                </c:pt>
                <c:pt idx="22">
                  <c:v>635</c:v>
                </c:pt>
                <c:pt idx="23">
                  <c:v>280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7431144"/>
        <c:axId val="3274319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4199.2269999999999</c:v>
                </c:pt>
                <c:pt idx="1">
                  <c:v>4008.0949999999989</c:v>
                </c:pt>
                <c:pt idx="2">
                  <c:v>3890.0930000000008</c:v>
                </c:pt>
                <c:pt idx="3">
                  <c:v>3861.1110000000003</c:v>
                </c:pt>
                <c:pt idx="4">
                  <c:v>3866.9350000000004</c:v>
                </c:pt>
                <c:pt idx="5">
                  <c:v>3830.8690000000001</c:v>
                </c:pt>
                <c:pt idx="6">
                  <c:v>3954.46</c:v>
                </c:pt>
                <c:pt idx="7">
                  <c:v>4325.3850000000002</c:v>
                </c:pt>
                <c:pt idx="8">
                  <c:v>4781.7179999999998</c:v>
                </c:pt>
                <c:pt idx="9">
                  <c:v>5233.7789999999995</c:v>
                </c:pt>
                <c:pt idx="10">
                  <c:v>5583.4349999999986</c:v>
                </c:pt>
                <c:pt idx="11">
                  <c:v>5732.0299999999988</c:v>
                </c:pt>
                <c:pt idx="12">
                  <c:v>5559.2750000000005</c:v>
                </c:pt>
                <c:pt idx="13">
                  <c:v>5173.8029999999999</c:v>
                </c:pt>
                <c:pt idx="14">
                  <c:v>4884.8600000000006</c:v>
                </c:pt>
                <c:pt idx="15">
                  <c:v>4645.9250000000002</c:v>
                </c:pt>
                <c:pt idx="16">
                  <c:v>4625.371000000001</c:v>
                </c:pt>
                <c:pt idx="17">
                  <c:v>4673.6180000000004</c:v>
                </c:pt>
                <c:pt idx="18">
                  <c:v>4892.9840000000004</c:v>
                </c:pt>
                <c:pt idx="19">
                  <c:v>5139.4470000000001</c:v>
                </c:pt>
                <c:pt idx="20">
                  <c:v>5666.4689999999991</c:v>
                </c:pt>
                <c:pt idx="21">
                  <c:v>5299.3579999999974</c:v>
                </c:pt>
                <c:pt idx="22">
                  <c:v>4864.076</c:v>
                </c:pt>
                <c:pt idx="23">
                  <c:v>4463.9480000000003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431144"/>
        <c:axId val="3274319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62.58</c:v>
                </c:pt>
                <c:pt idx="1">
                  <c:v>59.1</c:v>
                </c:pt>
                <c:pt idx="2">
                  <c:v>62.58</c:v>
                </c:pt>
                <c:pt idx="3">
                  <c:v>62.58</c:v>
                </c:pt>
                <c:pt idx="4">
                  <c:v>62.58</c:v>
                </c:pt>
                <c:pt idx="5">
                  <c:v>61.91</c:v>
                </c:pt>
                <c:pt idx="6">
                  <c:v>61.37</c:v>
                </c:pt>
                <c:pt idx="7">
                  <c:v>59.1</c:v>
                </c:pt>
                <c:pt idx="8">
                  <c:v>44.22</c:v>
                </c:pt>
                <c:pt idx="9">
                  <c:v>44.49</c:v>
                </c:pt>
                <c:pt idx="10">
                  <c:v>44.52</c:v>
                </c:pt>
                <c:pt idx="11">
                  <c:v>59.1</c:v>
                </c:pt>
                <c:pt idx="12">
                  <c:v>57.3</c:v>
                </c:pt>
                <c:pt idx="13">
                  <c:v>44.32</c:v>
                </c:pt>
                <c:pt idx="14">
                  <c:v>43.59</c:v>
                </c:pt>
                <c:pt idx="15">
                  <c:v>44.02</c:v>
                </c:pt>
                <c:pt idx="16">
                  <c:v>44.31</c:v>
                </c:pt>
                <c:pt idx="17">
                  <c:v>61.37</c:v>
                </c:pt>
                <c:pt idx="18">
                  <c:v>59.1</c:v>
                </c:pt>
                <c:pt idx="19">
                  <c:v>61.37</c:v>
                </c:pt>
                <c:pt idx="20">
                  <c:v>78.489999999999995</c:v>
                </c:pt>
                <c:pt idx="21">
                  <c:v>68.89</c:v>
                </c:pt>
                <c:pt idx="22">
                  <c:v>73.209999999999994</c:v>
                </c:pt>
                <c:pt idx="23">
                  <c:v>67.64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430360"/>
        <c:axId val="327432712"/>
      </c:lineChart>
      <c:catAx>
        <c:axId val="327431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431928"/>
        <c:crosses val="autoZero"/>
        <c:auto val="1"/>
        <c:lblAlgn val="ctr"/>
        <c:lblOffset val="100"/>
        <c:noMultiLvlLbl val="0"/>
      </c:catAx>
      <c:valAx>
        <c:axId val="327431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431144"/>
        <c:crosses val="autoZero"/>
        <c:crossBetween val="between"/>
      </c:valAx>
      <c:valAx>
        <c:axId val="327432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430360"/>
        <c:crosses val="max"/>
        <c:crossBetween val="between"/>
      </c:valAx>
      <c:catAx>
        <c:axId val="327430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7432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44339</v>
          </cell>
        </row>
        <row r="5">
          <cell r="C5" t="str">
            <v>DAM</v>
          </cell>
        </row>
        <row r="26">
          <cell r="C26">
            <v>3624</v>
          </cell>
        </row>
        <row r="27">
          <cell r="C27">
            <v>35379.054000000033</v>
          </cell>
        </row>
        <row r="28">
          <cell r="C28">
            <v>8817.112000000001</v>
          </cell>
        </row>
        <row r="29">
          <cell r="C29">
            <v>34310.446000000004</v>
          </cell>
        </row>
        <row r="30">
          <cell r="C30">
            <v>31025.702000000001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21529.109</v>
          </cell>
        </row>
        <row r="39">
          <cell r="C39">
            <v>20002.779000000002</v>
          </cell>
        </row>
        <row r="40">
          <cell r="C40">
            <v>67362.883000000002</v>
          </cell>
        </row>
        <row r="41">
          <cell r="C41">
            <v>0</v>
          </cell>
        </row>
        <row r="42">
          <cell r="C42">
            <v>1628</v>
          </cell>
        </row>
        <row r="43">
          <cell r="C43">
            <v>2633.5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62.58</v>
          </cell>
          <cell r="C7">
            <v>59.1</v>
          </cell>
          <cell r="D7">
            <v>62.58</v>
          </cell>
          <cell r="E7">
            <v>62.58</v>
          </cell>
          <cell r="F7">
            <v>62.58</v>
          </cell>
          <cell r="G7">
            <v>61.91</v>
          </cell>
          <cell r="H7">
            <v>61.37</v>
          </cell>
          <cell r="I7">
            <v>59.1</v>
          </cell>
          <cell r="J7">
            <v>44.22</v>
          </cell>
          <cell r="K7">
            <v>44.49</v>
          </cell>
          <cell r="L7">
            <v>44.52</v>
          </cell>
          <cell r="M7">
            <v>59.1</v>
          </cell>
          <cell r="N7">
            <v>57.3</v>
          </cell>
          <cell r="O7">
            <v>44.32</v>
          </cell>
          <cell r="P7">
            <v>43.59</v>
          </cell>
          <cell r="Q7">
            <v>44.02</v>
          </cell>
          <cell r="R7">
            <v>44.31</v>
          </cell>
          <cell r="S7">
            <v>61.37</v>
          </cell>
          <cell r="T7">
            <v>59.1</v>
          </cell>
          <cell r="U7">
            <v>61.37</v>
          </cell>
          <cell r="V7">
            <v>78.489999999999995</v>
          </cell>
          <cell r="W7">
            <v>68.89</v>
          </cell>
          <cell r="X7">
            <v>73.209999999999994</v>
          </cell>
          <cell r="Y7">
            <v>67.64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62.58</v>
          </cell>
          <cell r="C7">
            <v>59.1</v>
          </cell>
          <cell r="D7">
            <v>62.58</v>
          </cell>
          <cell r="E7">
            <v>62.58</v>
          </cell>
          <cell r="F7">
            <v>62.58</v>
          </cell>
          <cell r="G7">
            <v>61.91</v>
          </cell>
          <cell r="H7">
            <v>61.37</v>
          </cell>
          <cell r="I7">
            <v>59.1</v>
          </cell>
          <cell r="J7">
            <v>44.22</v>
          </cell>
          <cell r="K7">
            <v>44.49</v>
          </cell>
          <cell r="L7">
            <v>44.52</v>
          </cell>
          <cell r="M7">
            <v>59.1</v>
          </cell>
          <cell r="N7">
            <v>57.3</v>
          </cell>
          <cell r="O7">
            <v>44.32</v>
          </cell>
          <cell r="P7">
            <v>43.59</v>
          </cell>
          <cell r="Q7">
            <v>44.02</v>
          </cell>
          <cell r="R7">
            <v>44.31</v>
          </cell>
          <cell r="S7">
            <v>61.37</v>
          </cell>
          <cell r="T7">
            <v>59.1</v>
          </cell>
          <cell r="U7">
            <v>61.37</v>
          </cell>
          <cell r="V7">
            <v>78.489999999999995</v>
          </cell>
          <cell r="W7">
            <v>68.89</v>
          </cell>
          <cell r="X7">
            <v>73.209999999999994</v>
          </cell>
          <cell r="Y7">
            <v>67.64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412</v>
          </cell>
          <cell r="C23">
            <v>388.50099999999998</v>
          </cell>
          <cell r="D23">
            <v>414</v>
          </cell>
          <cell r="E23">
            <v>414</v>
          </cell>
          <cell r="F23">
            <v>414</v>
          </cell>
          <cell r="G23">
            <v>414</v>
          </cell>
          <cell r="H23">
            <v>410</v>
          </cell>
          <cell r="I23">
            <v>344.98200000000003</v>
          </cell>
          <cell r="J23">
            <v>182</v>
          </cell>
          <cell r="K23">
            <v>182</v>
          </cell>
          <cell r="L23">
            <v>182</v>
          </cell>
          <cell r="M23">
            <v>195.768</v>
          </cell>
          <cell r="N23">
            <v>182</v>
          </cell>
          <cell r="O23">
            <v>182</v>
          </cell>
          <cell r="P23">
            <v>182</v>
          </cell>
          <cell r="Q23">
            <v>182</v>
          </cell>
          <cell r="R23">
            <v>182</v>
          </cell>
          <cell r="S23">
            <v>395</v>
          </cell>
          <cell r="T23">
            <v>276.99200000000002</v>
          </cell>
          <cell r="U23">
            <v>400</v>
          </cell>
          <cell r="V23">
            <v>402</v>
          </cell>
          <cell r="W23">
            <v>405</v>
          </cell>
          <cell r="X23">
            <v>405</v>
          </cell>
          <cell r="Y23">
            <v>405</v>
          </cell>
        </row>
        <row r="24">
          <cell r="V24">
            <v>84.409000000000006</v>
          </cell>
          <cell r="X24">
            <v>147.02500000000001</v>
          </cell>
        </row>
        <row r="25">
          <cell r="B25">
            <v>220</v>
          </cell>
          <cell r="C25">
            <v>220</v>
          </cell>
          <cell r="G25">
            <v>111.629</v>
          </cell>
          <cell r="I25">
            <v>80</v>
          </cell>
          <cell r="J25">
            <v>220</v>
          </cell>
          <cell r="K25">
            <v>220</v>
          </cell>
          <cell r="L25">
            <v>220</v>
          </cell>
          <cell r="M25">
            <v>220</v>
          </cell>
          <cell r="N25">
            <v>220</v>
          </cell>
          <cell r="O25">
            <v>220</v>
          </cell>
          <cell r="P25">
            <v>220</v>
          </cell>
          <cell r="Q25">
            <v>220</v>
          </cell>
          <cell r="R25">
            <v>220</v>
          </cell>
          <cell r="S25">
            <v>220</v>
          </cell>
          <cell r="T25">
            <v>220</v>
          </cell>
          <cell r="U25">
            <v>220</v>
          </cell>
          <cell r="V25">
            <v>361</v>
          </cell>
          <cell r="W25">
            <v>362</v>
          </cell>
          <cell r="X25">
            <v>362</v>
          </cell>
          <cell r="Y25">
            <v>362</v>
          </cell>
        </row>
        <row r="27">
          <cell r="B27">
            <v>469.33699999999999</v>
          </cell>
          <cell r="C27">
            <v>330</v>
          </cell>
          <cell r="D27">
            <v>465.43299999999999</v>
          </cell>
          <cell r="E27">
            <v>460.65100000000001</v>
          </cell>
          <cell r="F27">
            <v>534.43200000000002</v>
          </cell>
          <cell r="G27">
            <v>394</v>
          </cell>
          <cell r="H27">
            <v>493.32799999999997</v>
          </cell>
          <cell r="I27">
            <v>170</v>
          </cell>
          <cell r="J27">
            <v>170</v>
          </cell>
          <cell r="K27">
            <v>170</v>
          </cell>
          <cell r="L27">
            <v>170</v>
          </cell>
          <cell r="M27">
            <v>170</v>
          </cell>
          <cell r="N27">
            <v>170</v>
          </cell>
          <cell r="O27">
            <v>170</v>
          </cell>
          <cell r="P27">
            <v>170</v>
          </cell>
          <cell r="Q27">
            <v>170</v>
          </cell>
          <cell r="R27">
            <v>170</v>
          </cell>
          <cell r="S27">
            <v>177.376</v>
          </cell>
          <cell r="T27">
            <v>330</v>
          </cell>
          <cell r="U27">
            <v>381.47399999999999</v>
          </cell>
          <cell r="V27">
            <v>494</v>
          </cell>
          <cell r="W27">
            <v>494</v>
          </cell>
          <cell r="X27">
            <v>494</v>
          </cell>
          <cell r="Y27">
            <v>512.11699999999996</v>
          </cell>
        </row>
        <row r="32">
          <cell r="B32">
            <v>210</v>
          </cell>
          <cell r="C32">
            <v>210</v>
          </cell>
          <cell r="D32">
            <v>210</v>
          </cell>
          <cell r="E32">
            <v>210</v>
          </cell>
          <cell r="F32">
            <v>210</v>
          </cell>
          <cell r="G32">
            <v>172</v>
          </cell>
          <cell r="R32">
            <v>60</v>
          </cell>
          <cell r="S32">
            <v>210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240</v>
          </cell>
          <cell r="C33">
            <v>240</v>
          </cell>
          <cell r="D33">
            <v>240</v>
          </cell>
          <cell r="E33">
            <v>240</v>
          </cell>
          <cell r="F33">
            <v>240</v>
          </cell>
          <cell r="G33">
            <v>240</v>
          </cell>
          <cell r="H33">
            <v>240</v>
          </cell>
          <cell r="I33">
            <v>240</v>
          </cell>
          <cell r="J33">
            <v>240</v>
          </cell>
          <cell r="K33">
            <v>240</v>
          </cell>
          <cell r="L33">
            <v>240</v>
          </cell>
          <cell r="M33">
            <v>240</v>
          </cell>
          <cell r="N33">
            <v>240</v>
          </cell>
          <cell r="O33">
            <v>240</v>
          </cell>
          <cell r="P33">
            <v>240</v>
          </cell>
          <cell r="Q33">
            <v>240</v>
          </cell>
          <cell r="R33">
            <v>240</v>
          </cell>
          <cell r="S33">
            <v>240</v>
          </cell>
          <cell r="T33">
            <v>240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280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200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200</v>
          </cell>
          <cell r="H35">
            <v>160</v>
          </cell>
          <cell r="Q35">
            <v>70</v>
          </cell>
          <cell r="R35">
            <v>165</v>
          </cell>
          <cell r="S35">
            <v>180</v>
          </cell>
          <cell r="T35">
            <v>220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250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T38">
            <v>190</v>
          </cell>
          <cell r="U38">
            <v>185</v>
          </cell>
          <cell r="V38">
            <v>300</v>
          </cell>
          <cell r="W38">
            <v>300</v>
          </cell>
          <cell r="X38">
            <v>200</v>
          </cell>
        </row>
        <row r="39">
          <cell r="H39">
            <v>20</v>
          </cell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70</v>
          </cell>
          <cell r="T39">
            <v>80</v>
          </cell>
          <cell r="U39">
            <v>80</v>
          </cell>
          <cell r="V39">
            <v>160</v>
          </cell>
          <cell r="W39">
            <v>95.111999999999995</v>
          </cell>
          <cell r="X39">
            <v>80</v>
          </cell>
        </row>
        <row r="40">
          <cell r="I40">
            <v>50</v>
          </cell>
          <cell r="J40">
            <v>50</v>
          </cell>
          <cell r="U40">
            <v>50</v>
          </cell>
          <cell r="V40">
            <v>75</v>
          </cell>
        </row>
        <row r="41">
          <cell r="J41">
            <v>70</v>
          </cell>
          <cell r="K41">
            <v>70</v>
          </cell>
          <cell r="L41">
            <v>70</v>
          </cell>
          <cell r="U41">
            <v>70</v>
          </cell>
          <cell r="V41">
            <v>70</v>
          </cell>
          <cell r="W41">
            <v>70</v>
          </cell>
        </row>
        <row r="42">
          <cell r="I42">
            <v>115</v>
          </cell>
          <cell r="J42">
            <v>115</v>
          </cell>
          <cell r="K42">
            <v>115</v>
          </cell>
          <cell r="L42">
            <v>115</v>
          </cell>
          <cell r="M42">
            <v>115</v>
          </cell>
          <cell r="S42">
            <v>105</v>
          </cell>
          <cell r="T42">
            <v>115</v>
          </cell>
          <cell r="U42">
            <v>115</v>
          </cell>
          <cell r="V42">
            <v>115</v>
          </cell>
          <cell r="W42">
            <v>115</v>
          </cell>
          <cell r="X42">
            <v>115</v>
          </cell>
          <cell r="Y42">
            <v>115</v>
          </cell>
        </row>
        <row r="43">
          <cell r="J43">
            <v>80</v>
          </cell>
          <cell r="K43">
            <v>80</v>
          </cell>
          <cell r="U43">
            <v>175</v>
          </cell>
          <cell r="V43">
            <v>175</v>
          </cell>
          <cell r="W43">
            <v>100</v>
          </cell>
          <cell r="X43">
            <v>100</v>
          </cell>
          <cell r="Y43">
            <v>80</v>
          </cell>
        </row>
        <row r="44">
          <cell r="J44">
            <v>47</v>
          </cell>
          <cell r="K44">
            <v>46</v>
          </cell>
          <cell r="L44">
            <v>46</v>
          </cell>
          <cell r="M44">
            <v>46</v>
          </cell>
          <cell r="N44">
            <v>46</v>
          </cell>
          <cell r="R44">
            <v>46</v>
          </cell>
          <cell r="S44">
            <v>46</v>
          </cell>
          <cell r="T44">
            <v>46</v>
          </cell>
          <cell r="U44">
            <v>46</v>
          </cell>
          <cell r="V44">
            <v>46</v>
          </cell>
        </row>
        <row r="45">
          <cell r="T45">
            <v>105</v>
          </cell>
          <cell r="U45">
            <v>105</v>
          </cell>
          <cell r="V45">
            <v>105</v>
          </cell>
          <cell r="W45">
            <v>105</v>
          </cell>
        </row>
        <row r="46">
          <cell r="T46">
            <v>90</v>
          </cell>
          <cell r="U46">
            <v>100</v>
          </cell>
          <cell r="V46">
            <v>100</v>
          </cell>
          <cell r="W46">
            <v>100</v>
          </cell>
        </row>
        <row r="47">
          <cell r="T47">
            <v>90</v>
          </cell>
          <cell r="U47">
            <v>100</v>
          </cell>
          <cell r="V47">
            <v>100</v>
          </cell>
          <cell r="W47">
            <v>100</v>
          </cell>
        </row>
        <row r="48">
          <cell r="E48">
            <v>55</v>
          </cell>
          <cell r="F48">
            <v>55</v>
          </cell>
          <cell r="G48">
            <v>55</v>
          </cell>
          <cell r="H48">
            <v>55</v>
          </cell>
          <cell r="I48">
            <v>55</v>
          </cell>
          <cell r="J48">
            <v>55</v>
          </cell>
          <cell r="N48">
            <v>26</v>
          </cell>
          <cell r="O48">
            <v>26</v>
          </cell>
          <cell r="T48">
            <v>55</v>
          </cell>
          <cell r="U48">
            <v>55</v>
          </cell>
          <cell r="V48">
            <v>55</v>
          </cell>
          <cell r="W48">
            <v>55</v>
          </cell>
          <cell r="X48">
            <v>55</v>
          </cell>
        </row>
        <row r="52">
          <cell r="T52">
            <v>60</v>
          </cell>
          <cell r="U52">
            <v>60</v>
          </cell>
          <cell r="V52">
            <v>60</v>
          </cell>
          <cell r="W52">
            <v>60</v>
          </cell>
          <cell r="X52">
            <v>60</v>
          </cell>
          <cell r="Y52">
            <v>60</v>
          </cell>
        </row>
        <row r="53">
          <cell r="B53">
            <v>25</v>
          </cell>
          <cell r="C53">
            <v>25</v>
          </cell>
          <cell r="D53">
            <v>25</v>
          </cell>
          <cell r="E53">
            <v>25</v>
          </cell>
          <cell r="F53">
            <v>38</v>
          </cell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32</v>
          </cell>
          <cell r="N53">
            <v>25</v>
          </cell>
          <cell r="O53">
            <v>25</v>
          </cell>
          <cell r="P53">
            <v>25</v>
          </cell>
          <cell r="Q53">
            <v>25</v>
          </cell>
          <cell r="R53">
            <v>25</v>
          </cell>
          <cell r="S53">
            <v>25</v>
          </cell>
          <cell r="T53">
            <v>25</v>
          </cell>
          <cell r="U53">
            <v>25</v>
          </cell>
          <cell r="V53">
            <v>25</v>
          </cell>
          <cell r="W53">
            <v>25</v>
          </cell>
          <cell r="X53">
            <v>25</v>
          </cell>
          <cell r="Y53">
            <v>25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646.9899999999999</v>
          </cell>
          <cell r="C57">
            <v>579.69399999999996</v>
          </cell>
          <cell r="D57">
            <v>508.76</v>
          </cell>
          <cell r="E57">
            <v>457.56</v>
          </cell>
          <cell r="F57">
            <v>419.60300000000001</v>
          </cell>
          <cell r="G57">
            <v>447.34000000000009</v>
          </cell>
          <cell r="H57">
            <v>725.23199999999997</v>
          </cell>
          <cell r="I57">
            <v>1254.5029999999999</v>
          </cell>
          <cell r="J57">
            <v>1795.1089999999999</v>
          </cell>
          <cell r="K57">
            <v>2225.413</v>
          </cell>
          <cell r="L57">
            <v>2551.3329999999996</v>
          </cell>
          <cell r="M57">
            <v>2754.3619999999996</v>
          </cell>
          <cell r="N57">
            <v>2844.628999999999</v>
          </cell>
          <cell r="O57">
            <v>2818.7310000000007</v>
          </cell>
          <cell r="P57">
            <v>2646.5729999999999</v>
          </cell>
          <cell r="Q57">
            <v>2310.1930000000002</v>
          </cell>
          <cell r="R57">
            <v>1847.5820000000001</v>
          </cell>
          <cell r="S57">
            <v>1278.3420000000001</v>
          </cell>
          <cell r="T57">
            <v>743.0920000000001</v>
          </cell>
          <cell r="U57">
            <v>494.07300000000009</v>
          </cell>
          <cell r="V57">
            <v>458.15999999999991</v>
          </cell>
          <cell r="W57">
            <v>427.346</v>
          </cell>
          <cell r="X57">
            <v>404.15099999999995</v>
          </cell>
          <cell r="Y57">
            <v>386.93100000000004</v>
          </cell>
        </row>
        <row r="70">
          <cell r="B70">
            <v>360</v>
          </cell>
          <cell r="C70">
            <v>366</v>
          </cell>
          <cell r="D70">
            <v>370</v>
          </cell>
          <cell r="E70">
            <v>370</v>
          </cell>
          <cell r="F70">
            <v>355</v>
          </cell>
          <cell r="G70">
            <v>355</v>
          </cell>
          <cell r="H70">
            <v>370</v>
          </cell>
          <cell r="I70">
            <v>364</v>
          </cell>
          <cell r="J70">
            <v>374</v>
          </cell>
          <cell r="K70">
            <v>353</v>
          </cell>
          <cell r="L70">
            <v>344</v>
          </cell>
          <cell r="M70">
            <v>364</v>
          </cell>
          <cell r="N70">
            <v>392</v>
          </cell>
          <cell r="O70">
            <v>385</v>
          </cell>
          <cell r="P70">
            <v>400</v>
          </cell>
          <cell r="Q70">
            <v>400</v>
          </cell>
          <cell r="R70">
            <v>390</v>
          </cell>
          <cell r="S70">
            <v>370</v>
          </cell>
          <cell r="T70">
            <v>345</v>
          </cell>
          <cell r="U70">
            <v>318</v>
          </cell>
          <cell r="V70">
            <v>320</v>
          </cell>
          <cell r="W70">
            <v>333</v>
          </cell>
          <cell r="X70">
            <v>297</v>
          </cell>
          <cell r="Y70">
            <v>345</v>
          </cell>
        </row>
        <row r="71">
          <cell r="B71">
            <v>387</v>
          </cell>
          <cell r="C71">
            <v>420</v>
          </cell>
          <cell r="D71">
            <v>428</v>
          </cell>
          <cell r="E71">
            <v>400</v>
          </cell>
          <cell r="F71">
            <v>372</v>
          </cell>
          <cell r="G71">
            <v>375</v>
          </cell>
          <cell r="H71">
            <v>414</v>
          </cell>
          <cell r="I71">
            <v>405</v>
          </cell>
          <cell r="J71">
            <v>412</v>
          </cell>
          <cell r="K71">
            <v>420</v>
          </cell>
          <cell r="L71">
            <v>387</v>
          </cell>
          <cell r="M71">
            <v>382</v>
          </cell>
          <cell r="N71">
            <v>370.74599999999998</v>
          </cell>
          <cell r="O71">
            <v>234</v>
          </cell>
          <cell r="P71">
            <v>234</v>
          </cell>
          <cell r="Q71">
            <v>252</v>
          </cell>
          <cell r="R71">
            <v>373</v>
          </cell>
          <cell r="S71">
            <v>398</v>
          </cell>
          <cell r="T71">
            <v>383</v>
          </cell>
          <cell r="U71">
            <v>381</v>
          </cell>
          <cell r="V71">
            <v>382</v>
          </cell>
          <cell r="W71">
            <v>374</v>
          </cell>
          <cell r="X71">
            <v>341</v>
          </cell>
          <cell r="Y71">
            <v>364</v>
          </cell>
        </row>
        <row r="72">
          <cell r="B72">
            <v>700</v>
          </cell>
          <cell r="C72">
            <v>700</v>
          </cell>
          <cell r="D72">
            <v>700</v>
          </cell>
          <cell r="E72">
            <v>700</v>
          </cell>
          <cell r="F72">
            <v>700</v>
          </cell>
          <cell r="G72">
            <v>700</v>
          </cell>
          <cell r="H72">
            <v>700</v>
          </cell>
          <cell r="I72">
            <v>700</v>
          </cell>
          <cell r="J72">
            <v>424.7</v>
          </cell>
          <cell r="K72">
            <v>551.5</v>
          </cell>
          <cell r="L72">
            <v>697.2</v>
          </cell>
          <cell r="M72">
            <v>700</v>
          </cell>
          <cell r="N72">
            <v>700</v>
          </cell>
          <cell r="O72">
            <v>544.20000000000005</v>
          </cell>
          <cell r="P72">
            <v>438.4</v>
          </cell>
          <cell r="Q72">
            <v>465.8</v>
          </cell>
          <cell r="R72">
            <v>578.9</v>
          </cell>
          <cell r="S72">
            <v>700</v>
          </cell>
          <cell r="T72">
            <v>700</v>
          </cell>
          <cell r="U72">
            <v>700</v>
          </cell>
          <cell r="V72">
            <v>700</v>
          </cell>
          <cell r="W72">
            <v>700</v>
          </cell>
          <cell r="X72">
            <v>700</v>
          </cell>
          <cell r="Y72">
            <v>700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32</v>
          </cell>
          <cell r="R73">
            <v>49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935.49599999999998</v>
          </cell>
          <cell r="C62">
            <v>922.495</v>
          </cell>
          <cell r="D62">
            <v>944.49099999999999</v>
          </cell>
          <cell r="E62">
            <v>941.49400000000003</v>
          </cell>
          <cell r="F62">
            <v>924.49</v>
          </cell>
          <cell r="G62">
            <v>906.48800000000006</v>
          </cell>
          <cell r="H62">
            <v>894.476</v>
          </cell>
          <cell r="I62">
            <v>910.05399999999997</v>
          </cell>
          <cell r="J62">
            <v>911.05899999999997</v>
          </cell>
          <cell r="K62">
            <v>906.53099999999995</v>
          </cell>
          <cell r="L62">
            <v>900.53200000000004</v>
          </cell>
          <cell r="M62">
            <v>904.82600000000002</v>
          </cell>
          <cell r="N62">
            <v>892.827</v>
          </cell>
          <cell r="O62">
            <v>892.47399999999993</v>
          </cell>
          <cell r="P62">
            <v>868.46899999999994</v>
          </cell>
          <cell r="Q62">
            <v>895.47399999999993</v>
          </cell>
          <cell r="R62">
            <v>889.86400000000003</v>
          </cell>
          <cell r="S62">
            <v>840.86699999999996</v>
          </cell>
          <cell r="T62">
            <v>881.86400000000003</v>
          </cell>
          <cell r="U62">
            <v>878.86500000000001</v>
          </cell>
          <cell r="V62">
            <v>883.86300000000006</v>
          </cell>
          <cell r="W62">
            <v>872.86699999999996</v>
          </cell>
          <cell r="X62">
            <v>862.86800000000005</v>
          </cell>
          <cell r="Y62">
            <v>866.375</v>
          </cell>
        </row>
        <row r="63">
          <cell r="B63">
            <v>780.00900000000001</v>
          </cell>
          <cell r="C63">
            <v>755.29800000000012</v>
          </cell>
          <cell r="D63">
            <v>736.79599999999994</v>
          </cell>
          <cell r="E63">
            <v>729.03599999999983</v>
          </cell>
          <cell r="F63">
            <v>726.16199999999992</v>
          </cell>
          <cell r="G63">
            <v>723.90599999999995</v>
          </cell>
          <cell r="H63">
            <v>742.56100000000004</v>
          </cell>
          <cell r="I63">
            <v>783.12299999999993</v>
          </cell>
          <cell r="J63">
            <v>830.13800000000003</v>
          </cell>
          <cell r="K63">
            <v>885.07300000000009</v>
          </cell>
          <cell r="L63">
            <v>928.37799999999993</v>
          </cell>
          <cell r="M63">
            <v>949.83100000000013</v>
          </cell>
          <cell r="N63">
            <v>937.92600000000004</v>
          </cell>
          <cell r="O63">
            <v>898.70500000000015</v>
          </cell>
          <cell r="P63">
            <v>876.72899999999993</v>
          </cell>
          <cell r="Q63">
            <v>848.79600000000005</v>
          </cell>
          <cell r="R63">
            <v>843.29599999999982</v>
          </cell>
          <cell r="S63">
            <v>845.32499999999993</v>
          </cell>
          <cell r="T63">
            <v>856.19099999999992</v>
          </cell>
          <cell r="U63">
            <v>868.13300000000004</v>
          </cell>
          <cell r="V63">
            <v>919.89399999999989</v>
          </cell>
          <cell r="W63">
            <v>884.14400000000012</v>
          </cell>
          <cell r="X63">
            <v>842.6869999999999</v>
          </cell>
          <cell r="Y63">
            <v>810.64199999999994</v>
          </cell>
        </row>
        <row r="64">
          <cell r="B64">
            <v>2338.7219999999998</v>
          </cell>
          <cell r="C64">
            <v>2151.3019999999997</v>
          </cell>
          <cell r="D64">
            <v>2058.306</v>
          </cell>
          <cell r="E64">
            <v>2033.5810000000001</v>
          </cell>
          <cell r="F64">
            <v>2069.7829999999999</v>
          </cell>
          <cell r="G64">
            <v>2061.4750000000004</v>
          </cell>
          <cell r="H64">
            <v>2189.9229999999998</v>
          </cell>
          <cell r="I64">
            <v>2498.7080000000001</v>
          </cell>
          <cell r="J64">
            <v>2865.0210000000002</v>
          </cell>
          <cell r="K64">
            <v>3217.1750000000002</v>
          </cell>
          <cell r="L64">
            <v>3520.5250000000001</v>
          </cell>
          <cell r="M64">
            <v>3651.8729999999996</v>
          </cell>
          <cell r="N64">
            <v>3513.0220000000004</v>
          </cell>
          <cell r="O64">
            <v>3153.1239999999993</v>
          </cell>
          <cell r="P64">
            <v>2918.1619999999998</v>
          </cell>
          <cell r="Q64">
            <v>2710.1550000000007</v>
          </cell>
          <cell r="R64">
            <v>2712.2110000000007</v>
          </cell>
          <cell r="S64">
            <v>2804.9260000000004</v>
          </cell>
          <cell r="T64">
            <v>2994.9290000000005</v>
          </cell>
          <cell r="U64">
            <v>3217.4490000000001</v>
          </cell>
          <cell r="V64">
            <v>3674.7120000000004</v>
          </cell>
          <cell r="W64">
            <v>3362.3470000000007</v>
          </cell>
          <cell r="X64">
            <v>2996.0210000000002</v>
          </cell>
          <cell r="Y64">
            <v>2649.4310000000005</v>
          </cell>
        </row>
        <row r="66">
          <cell r="B66">
            <v>92</v>
          </cell>
          <cell r="C66">
            <v>126</v>
          </cell>
          <cell r="D66">
            <v>112.5</v>
          </cell>
          <cell r="E66">
            <v>112</v>
          </cell>
          <cell r="F66">
            <v>113.5</v>
          </cell>
          <cell r="G66">
            <v>96</v>
          </cell>
          <cell r="H66">
            <v>94.5</v>
          </cell>
          <cell r="I66">
            <v>90.5</v>
          </cell>
          <cell r="J66">
            <v>105.5</v>
          </cell>
          <cell r="K66">
            <v>101</v>
          </cell>
          <cell r="L66">
            <v>110</v>
          </cell>
          <cell r="M66">
            <v>103.5</v>
          </cell>
          <cell r="N66">
            <v>104.5</v>
          </cell>
          <cell r="O66">
            <v>102.5</v>
          </cell>
          <cell r="P66">
            <v>95.5</v>
          </cell>
          <cell r="Q66">
            <v>117.5</v>
          </cell>
          <cell r="R66">
            <v>106</v>
          </cell>
          <cell r="S66">
            <v>108.5</v>
          </cell>
          <cell r="T66">
            <v>117</v>
          </cell>
          <cell r="U66">
            <v>132</v>
          </cell>
          <cell r="V66">
            <v>139</v>
          </cell>
          <cell r="W66">
            <v>131</v>
          </cell>
          <cell r="X66">
            <v>118.5</v>
          </cell>
          <cell r="Y66">
            <v>104.5</v>
          </cell>
        </row>
        <row r="70">
          <cell r="B70">
            <v>50</v>
          </cell>
          <cell r="C70">
            <v>53</v>
          </cell>
          <cell r="D70">
            <v>38</v>
          </cell>
          <cell r="E70">
            <v>45</v>
          </cell>
          <cell r="F70">
            <v>33</v>
          </cell>
          <cell r="G70">
            <v>43</v>
          </cell>
          <cell r="H70">
            <v>33</v>
          </cell>
          <cell r="I70">
            <v>43</v>
          </cell>
          <cell r="J70">
            <v>70</v>
          </cell>
          <cell r="K70">
            <v>74</v>
          </cell>
          <cell r="L70">
            <v>73</v>
          </cell>
          <cell r="M70">
            <v>56</v>
          </cell>
          <cell r="N70">
            <v>56</v>
          </cell>
          <cell r="O70">
            <v>74</v>
          </cell>
          <cell r="P70">
            <v>74</v>
          </cell>
          <cell r="Q70">
            <v>74</v>
          </cell>
          <cell r="R70">
            <v>74</v>
          </cell>
          <cell r="S70">
            <v>74</v>
          </cell>
          <cell r="T70">
            <v>43</v>
          </cell>
          <cell r="U70">
            <v>43</v>
          </cell>
          <cell r="V70">
            <v>43</v>
          </cell>
          <cell r="W70">
            <v>43</v>
          </cell>
          <cell r="X70">
            <v>43</v>
          </cell>
          <cell r="Y70">
            <v>33</v>
          </cell>
        </row>
        <row r="71">
          <cell r="B71">
            <v>3</v>
          </cell>
          <cell r="K71">
            <v>50</v>
          </cell>
          <cell r="L71">
            <v>51</v>
          </cell>
          <cell r="M71">
            <v>66</v>
          </cell>
          <cell r="N71">
            <v>55</v>
          </cell>
          <cell r="O71">
            <v>53</v>
          </cell>
          <cell r="P71">
            <v>52</v>
          </cell>
          <cell r="V71">
            <v>6</v>
          </cell>
          <cell r="W71">
            <v>6</v>
          </cell>
          <cell r="X71">
            <v>1</v>
          </cell>
        </row>
      </sheetData>
      <sheetData sheetId="18">
        <row r="7">
          <cell r="B7">
            <v>62.58</v>
          </cell>
          <cell r="C7">
            <v>59.1</v>
          </cell>
          <cell r="D7">
            <v>62.58</v>
          </cell>
          <cell r="E7">
            <v>62.58</v>
          </cell>
          <cell r="F7">
            <v>62.58</v>
          </cell>
          <cell r="G7">
            <v>61.91</v>
          </cell>
          <cell r="H7">
            <v>61.37</v>
          </cell>
          <cell r="I7">
            <v>59.1</v>
          </cell>
          <cell r="J7">
            <v>44.22</v>
          </cell>
          <cell r="K7">
            <v>44.49</v>
          </cell>
          <cell r="L7">
            <v>44.52</v>
          </cell>
          <cell r="M7">
            <v>59.1</v>
          </cell>
          <cell r="N7">
            <v>57.3</v>
          </cell>
          <cell r="O7">
            <v>44.32</v>
          </cell>
          <cell r="P7">
            <v>43.59</v>
          </cell>
          <cell r="Q7">
            <v>44.02</v>
          </cell>
          <cell r="R7">
            <v>44.31</v>
          </cell>
          <cell r="S7">
            <v>61.37</v>
          </cell>
          <cell r="T7">
            <v>59.1</v>
          </cell>
          <cell r="U7">
            <v>61.37</v>
          </cell>
          <cell r="V7">
            <v>78.489999999999995</v>
          </cell>
          <cell r="W7">
            <v>68.89</v>
          </cell>
          <cell r="X7">
            <v>73.209999999999994</v>
          </cell>
          <cell r="Y7">
            <v>67.64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826.24170000000004</v>
          </cell>
          <cell r="J12">
            <v>826.24199999999996</v>
          </cell>
          <cell r="K12">
            <v>821.19399999999996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4199.2269999999999</v>
      </c>
      <c r="C4" s="18">
        <v>4008.0950000000003</v>
      </c>
      <c r="D4" s="18">
        <v>3890.0930000000003</v>
      </c>
      <c r="E4" s="18">
        <v>3861.1109999999994</v>
      </c>
      <c r="F4" s="18">
        <v>3866.9349999999999</v>
      </c>
      <c r="G4" s="18">
        <v>3830.8689999999997</v>
      </c>
      <c r="H4" s="18">
        <v>3954.46</v>
      </c>
      <c r="I4" s="18">
        <v>4325.3850000000011</v>
      </c>
      <c r="J4" s="18">
        <v>4781.7090000000017</v>
      </c>
      <c r="K4" s="18">
        <v>5233.8130000000001</v>
      </c>
      <c r="L4" s="18">
        <v>5583.4329999999991</v>
      </c>
      <c r="M4" s="18">
        <v>5732.0300000000007</v>
      </c>
      <c r="N4" s="18">
        <v>5559.2749999999996</v>
      </c>
      <c r="O4" s="18">
        <v>5173.8310000000001</v>
      </c>
      <c r="P4" s="18">
        <v>4884.8729999999987</v>
      </c>
      <c r="Q4" s="18">
        <v>4645.893</v>
      </c>
      <c r="R4" s="18">
        <v>4625.3819999999996</v>
      </c>
      <c r="S4" s="18">
        <v>4673.6180000000004</v>
      </c>
      <c r="T4" s="18">
        <v>4892.9839999999986</v>
      </c>
      <c r="U4" s="18">
        <v>5139.4470000000001</v>
      </c>
      <c r="V4" s="18">
        <v>5666.4690000000001</v>
      </c>
      <c r="W4" s="18">
        <v>5299.3580000000011</v>
      </c>
      <c r="X4" s="18">
        <v>4864.0759999999991</v>
      </c>
      <c r="Y4" s="18">
        <v>4463.9480000000012</v>
      </c>
      <c r="Z4" s="19"/>
      <c r="AA4" s="20">
        <f>SUM(B4:Z4)</f>
        <v>113156.314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62.58</v>
      </c>
      <c r="C7" s="28">
        <v>59.1</v>
      </c>
      <c r="D7" s="28">
        <v>62.58</v>
      </c>
      <c r="E7" s="28">
        <v>62.58</v>
      </c>
      <c r="F7" s="28">
        <v>62.58</v>
      </c>
      <c r="G7" s="28">
        <v>61.91</v>
      </c>
      <c r="H7" s="28">
        <v>61.37</v>
      </c>
      <c r="I7" s="28">
        <v>59.1</v>
      </c>
      <c r="J7" s="28">
        <v>44.22</v>
      </c>
      <c r="K7" s="28">
        <v>44.49</v>
      </c>
      <c r="L7" s="28">
        <v>44.52</v>
      </c>
      <c r="M7" s="28">
        <v>59.1</v>
      </c>
      <c r="N7" s="28">
        <v>57.3</v>
      </c>
      <c r="O7" s="28">
        <v>44.32</v>
      </c>
      <c r="P7" s="28">
        <v>43.59</v>
      </c>
      <c r="Q7" s="28">
        <v>44.02</v>
      </c>
      <c r="R7" s="28">
        <v>44.31</v>
      </c>
      <c r="S7" s="28">
        <v>61.37</v>
      </c>
      <c r="T7" s="28">
        <v>59.1</v>
      </c>
      <c r="U7" s="28">
        <v>61.37</v>
      </c>
      <c r="V7" s="28">
        <v>78.489999999999995</v>
      </c>
      <c r="W7" s="28">
        <v>68.89</v>
      </c>
      <c r="X7" s="28">
        <v>73.209999999999994</v>
      </c>
      <c r="Y7" s="28">
        <v>67.64</v>
      </c>
      <c r="Z7" s="29"/>
      <c r="AA7" s="30">
        <f>IF(SUM(GR_MAINLAND_MCP_SUM_SELL)&lt;&gt;0,AVERAGEIF(GR_MAINLAND_MCP_SUM_SELL,"&lt;&gt;"""),"")</f>
        <v>57.822500000000012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>SUM(B10:Z10)</f>
        <v>3624</v>
      </c>
    </row>
    <row r="11" spans="1:27" ht="24.95" customHeight="1" x14ac:dyDescent="0.2">
      <c r="A11" s="45" t="s">
        <v>7</v>
      </c>
      <c r="B11" s="46">
        <v>1879.2370000000001</v>
      </c>
      <c r="C11" s="47">
        <v>1716.4009999999998</v>
      </c>
      <c r="D11" s="47">
        <v>1657.3330000000001</v>
      </c>
      <c r="E11" s="47">
        <v>1652.5510000000002</v>
      </c>
      <c r="F11" s="47">
        <v>1726.3320000000001</v>
      </c>
      <c r="G11" s="47">
        <v>1659.529</v>
      </c>
      <c r="H11" s="47">
        <v>1431.2280000000001</v>
      </c>
      <c r="I11" s="47">
        <v>962.88200000000006</v>
      </c>
      <c r="J11" s="47">
        <v>939.9</v>
      </c>
      <c r="K11" s="47">
        <v>939.9</v>
      </c>
      <c r="L11" s="47">
        <v>939.9</v>
      </c>
      <c r="M11" s="47">
        <v>953.66800000000001</v>
      </c>
      <c r="N11" s="47">
        <v>939.9</v>
      </c>
      <c r="O11" s="47">
        <v>939.9</v>
      </c>
      <c r="P11" s="47">
        <v>939.9</v>
      </c>
      <c r="Q11" s="47">
        <v>1009.9</v>
      </c>
      <c r="R11" s="47">
        <v>1164.9000000000001</v>
      </c>
      <c r="S11" s="47">
        <v>1550.2760000000001</v>
      </c>
      <c r="T11" s="47">
        <v>1664.8920000000001</v>
      </c>
      <c r="U11" s="47">
        <v>1879.374</v>
      </c>
      <c r="V11" s="47">
        <v>2219.3090000000002</v>
      </c>
      <c r="W11" s="47">
        <v>2138.9</v>
      </c>
      <c r="X11" s="47">
        <v>2285.9250000000002</v>
      </c>
      <c r="Y11" s="47">
        <v>2187.0169999999998</v>
      </c>
      <c r="Z11" s="48"/>
      <c r="AA11" s="49">
        <f>SUM(B11:Z11)</f>
        <v>35379.054000000011</v>
      </c>
    </row>
    <row r="12" spans="1:27" ht="24.95" customHeight="1" x14ac:dyDescent="0.2">
      <c r="A12" s="45" t="s">
        <v>8</v>
      </c>
      <c r="B12" s="46">
        <v>25</v>
      </c>
      <c r="C12" s="47">
        <v>25</v>
      </c>
      <c r="D12" s="47">
        <v>25</v>
      </c>
      <c r="E12" s="47">
        <v>80</v>
      </c>
      <c r="F12" s="47">
        <v>93</v>
      </c>
      <c r="G12" s="47">
        <v>93</v>
      </c>
      <c r="H12" s="47">
        <v>113</v>
      </c>
      <c r="I12" s="47">
        <v>438</v>
      </c>
      <c r="J12" s="47">
        <v>635</v>
      </c>
      <c r="K12" s="47">
        <v>543</v>
      </c>
      <c r="L12" s="47">
        <v>463</v>
      </c>
      <c r="M12" s="47">
        <v>377</v>
      </c>
      <c r="N12" s="47">
        <v>111</v>
      </c>
      <c r="O12" s="47">
        <v>51</v>
      </c>
      <c r="P12" s="47">
        <v>25</v>
      </c>
      <c r="Q12" s="47">
        <v>25</v>
      </c>
      <c r="R12" s="47">
        <v>71</v>
      </c>
      <c r="S12" s="47">
        <v>176</v>
      </c>
      <c r="T12" s="47">
        <v>856</v>
      </c>
      <c r="U12" s="47">
        <v>1166</v>
      </c>
      <c r="V12" s="47">
        <v>1386</v>
      </c>
      <c r="W12" s="47">
        <v>1125.1120000000001</v>
      </c>
      <c r="X12" s="47">
        <v>635</v>
      </c>
      <c r="Y12" s="47">
        <v>280</v>
      </c>
      <c r="Z12" s="48"/>
      <c r="AA12" s="49">
        <f>SUM(B12:Z12)</f>
        <v>8817.112000000001</v>
      </c>
    </row>
    <row r="13" spans="1:27" ht="24.95" customHeight="1" x14ac:dyDescent="0.2">
      <c r="A13" s="50" t="s">
        <v>9</v>
      </c>
      <c r="B13" s="51">
        <v>646.9899999999999</v>
      </c>
      <c r="C13" s="52">
        <v>579.69399999999996</v>
      </c>
      <c r="D13" s="52">
        <v>508.76</v>
      </c>
      <c r="E13" s="52">
        <v>457.56</v>
      </c>
      <c r="F13" s="52">
        <v>419.60300000000001</v>
      </c>
      <c r="G13" s="52">
        <v>447.34000000000009</v>
      </c>
      <c r="H13" s="52">
        <v>725.23199999999997</v>
      </c>
      <c r="I13" s="52">
        <v>1254.5029999999999</v>
      </c>
      <c r="J13" s="52">
        <v>1795.1089999999999</v>
      </c>
      <c r="K13" s="52">
        <v>2225.413</v>
      </c>
      <c r="L13" s="52">
        <v>2551.3329999999996</v>
      </c>
      <c r="M13" s="52">
        <v>2754.3619999999996</v>
      </c>
      <c r="N13" s="52">
        <v>2844.628999999999</v>
      </c>
      <c r="O13" s="52">
        <v>2818.7310000000007</v>
      </c>
      <c r="P13" s="52">
        <v>2646.5729999999999</v>
      </c>
      <c r="Q13" s="52">
        <v>2310.1930000000002</v>
      </c>
      <c r="R13" s="52">
        <v>1847.5820000000001</v>
      </c>
      <c r="S13" s="52">
        <v>1278.3420000000001</v>
      </c>
      <c r="T13" s="52">
        <v>743.0920000000001</v>
      </c>
      <c r="U13" s="52">
        <v>494.07300000000009</v>
      </c>
      <c r="V13" s="52">
        <v>458.15999999999991</v>
      </c>
      <c r="W13" s="52">
        <v>427.346</v>
      </c>
      <c r="X13" s="52">
        <v>404.15099999999995</v>
      </c>
      <c r="Y13" s="52">
        <v>386.93100000000004</v>
      </c>
      <c r="Z13" s="53"/>
      <c r="AA13" s="54">
        <f>SUM(B13:Z13)</f>
        <v>31025.702000000001</v>
      </c>
    </row>
    <row r="14" spans="1:27" ht="30" customHeight="1" thickBot="1" x14ac:dyDescent="0.25">
      <c r="A14" s="55" t="s">
        <v>10</v>
      </c>
      <c r="B14" s="56">
        <f>IF(LEN(B$2)&gt;0,SUM(B10:B13),"")</f>
        <v>2702.2269999999999</v>
      </c>
      <c r="C14" s="57">
        <f t="shared" ref="C14:Z14" si="0">IF(LEN(C$2)&gt;0,SUM(C10:C13),"")</f>
        <v>2472.0949999999998</v>
      </c>
      <c r="D14" s="57">
        <f t="shared" si="0"/>
        <v>2342.0929999999998</v>
      </c>
      <c r="E14" s="57">
        <f t="shared" si="0"/>
        <v>2341.1110000000003</v>
      </c>
      <c r="F14" s="57">
        <f t="shared" si="0"/>
        <v>2389.9349999999999</v>
      </c>
      <c r="G14" s="57">
        <f t="shared" si="0"/>
        <v>2350.8690000000001</v>
      </c>
      <c r="H14" s="57">
        <f t="shared" si="0"/>
        <v>2420.46</v>
      </c>
      <c r="I14" s="57">
        <f t="shared" si="0"/>
        <v>2806.3850000000002</v>
      </c>
      <c r="J14" s="57">
        <f t="shared" si="0"/>
        <v>3521.009</v>
      </c>
      <c r="K14" s="57">
        <f t="shared" si="0"/>
        <v>3859.3130000000001</v>
      </c>
      <c r="L14" s="57">
        <f t="shared" si="0"/>
        <v>4105.2330000000002</v>
      </c>
      <c r="M14" s="57">
        <f t="shared" si="0"/>
        <v>4236.03</v>
      </c>
      <c r="N14" s="57">
        <f t="shared" si="0"/>
        <v>4046.5289999999991</v>
      </c>
      <c r="O14" s="57">
        <f t="shared" si="0"/>
        <v>3960.6310000000008</v>
      </c>
      <c r="P14" s="57">
        <f t="shared" si="0"/>
        <v>3762.473</v>
      </c>
      <c r="Q14" s="57">
        <f t="shared" si="0"/>
        <v>3496.0930000000003</v>
      </c>
      <c r="R14" s="57">
        <f t="shared" si="0"/>
        <v>3234.482</v>
      </c>
      <c r="S14" s="57">
        <f t="shared" si="0"/>
        <v>3155.6180000000004</v>
      </c>
      <c r="T14" s="57">
        <f t="shared" si="0"/>
        <v>3414.9839999999999</v>
      </c>
      <c r="U14" s="57">
        <f t="shared" si="0"/>
        <v>3690.4470000000001</v>
      </c>
      <c r="V14" s="57">
        <f t="shared" si="0"/>
        <v>4214.4690000000001</v>
      </c>
      <c r="W14" s="57">
        <f t="shared" si="0"/>
        <v>3842.3580000000002</v>
      </c>
      <c r="X14" s="57">
        <f t="shared" si="0"/>
        <v>3476.076</v>
      </c>
      <c r="Y14" s="57">
        <f t="shared" si="0"/>
        <v>3004.9479999999999</v>
      </c>
      <c r="Z14" s="58" t="str">
        <f t="shared" si="0"/>
        <v/>
      </c>
      <c r="AA14" s="59">
        <f>SUM(AA9:AA13)</f>
        <v>78845.868000000017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1052.9000000000001</v>
      </c>
      <c r="C25" s="67">
        <v>1025.9000000000001</v>
      </c>
      <c r="D25" s="67">
        <v>999.9</v>
      </c>
      <c r="E25" s="67">
        <v>978.9</v>
      </c>
      <c r="F25" s="67">
        <v>968.9</v>
      </c>
      <c r="G25" s="67">
        <v>1023.9</v>
      </c>
      <c r="H25" s="67">
        <v>1240.9000000000001</v>
      </c>
      <c r="I25" s="67">
        <v>1950.9</v>
      </c>
      <c r="J25" s="67">
        <v>2578.9</v>
      </c>
      <c r="K25" s="67">
        <v>2881.9</v>
      </c>
      <c r="L25" s="67">
        <v>3059.9</v>
      </c>
      <c r="M25" s="67">
        <v>3168.9</v>
      </c>
      <c r="N25" s="67">
        <v>2960.9</v>
      </c>
      <c r="O25" s="67">
        <v>2835.9</v>
      </c>
      <c r="P25" s="67">
        <v>2669.9</v>
      </c>
      <c r="Q25" s="67">
        <v>2401.9</v>
      </c>
      <c r="R25" s="67">
        <v>2099.9</v>
      </c>
      <c r="S25" s="67">
        <v>1733.9</v>
      </c>
      <c r="T25" s="67">
        <v>1739.9</v>
      </c>
      <c r="U25" s="67">
        <v>1776.9</v>
      </c>
      <c r="V25" s="67">
        <v>1749.9</v>
      </c>
      <c r="W25" s="67">
        <v>1640.9</v>
      </c>
      <c r="X25" s="67">
        <v>1377.9</v>
      </c>
      <c r="Y25" s="67">
        <v>1152.9000000000001</v>
      </c>
      <c r="Z25" s="68"/>
      <c r="AA25" s="69">
        <f>SUM(B25:Z25)</f>
        <v>45072.600000000013</v>
      </c>
    </row>
    <row r="26" spans="1:27" ht="24.95" customHeight="1" x14ac:dyDescent="0.2">
      <c r="A26" s="70" t="s">
        <v>20</v>
      </c>
      <c r="B26" s="71">
        <v>1124.327</v>
      </c>
      <c r="C26" s="72">
        <v>960.19500000000005</v>
      </c>
      <c r="D26" s="72">
        <v>1088.193</v>
      </c>
      <c r="E26" s="72">
        <v>1080.211</v>
      </c>
      <c r="F26" s="72">
        <v>1096.0350000000001</v>
      </c>
      <c r="G26" s="72">
        <v>1042.9690000000001</v>
      </c>
      <c r="H26" s="72">
        <v>1161.56</v>
      </c>
      <c r="I26" s="72">
        <v>1062.4849999999999</v>
      </c>
      <c r="J26" s="72">
        <v>1026.1089999999999</v>
      </c>
      <c r="K26" s="72">
        <v>1048.413</v>
      </c>
      <c r="L26" s="72">
        <v>1074.3330000000001</v>
      </c>
      <c r="M26" s="72">
        <v>1111.1300000000001</v>
      </c>
      <c r="N26" s="72">
        <v>1146.375</v>
      </c>
      <c r="O26" s="72">
        <v>1041.731</v>
      </c>
      <c r="P26" s="72">
        <v>1024.5730000000001</v>
      </c>
      <c r="Q26" s="72">
        <v>956.19299999999998</v>
      </c>
      <c r="R26" s="72">
        <v>969.58199999999999</v>
      </c>
      <c r="S26" s="72">
        <v>1097.7180000000001</v>
      </c>
      <c r="T26" s="72">
        <v>1071.0840000000001</v>
      </c>
      <c r="U26" s="72">
        <v>1240.547</v>
      </c>
      <c r="V26" s="72">
        <v>1794.569</v>
      </c>
      <c r="W26" s="72">
        <v>1536.4580000000001</v>
      </c>
      <c r="X26" s="72">
        <v>1364.1759999999999</v>
      </c>
      <c r="Y26" s="72">
        <v>1159.048</v>
      </c>
      <c r="Z26" s="73"/>
      <c r="AA26" s="74">
        <f>SUM(B26:Z26)</f>
        <v>27278.013999999996</v>
      </c>
    </row>
    <row r="27" spans="1:27" ht="24.95" customHeight="1" x14ac:dyDescent="0.2">
      <c r="A27" s="77" t="s">
        <v>21</v>
      </c>
      <c r="B27" s="75">
        <v>1382</v>
      </c>
      <c r="C27" s="76">
        <v>1382</v>
      </c>
      <c r="D27" s="76">
        <v>1162</v>
      </c>
      <c r="E27" s="76">
        <v>1162</v>
      </c>
      <c r="F27" s="76">
        <v>1162</v>
      </c>
      <c r="G27" s="76">
        <v>1124</v>
      </c>
      <c r="H27" s="76">
        <v>912</v>
      </c>
      <c r="I27" s="76">
        <v>672</v>
      </c>
      <c r="J27" s="76">
        <v>812</v>
      </c>
      <c r="K27" s="76">
        <v>812</v>
      </c>
      <c r="L27" s="76">
        <v>812</v>
      </c>
      <c r="M27" s="76">
        <v>812</v>
      </c>
      <c r="N27" s="76">
        <v>812</v>
      </c>
      <c r="O27" s="76">
        <v>812</v>
      </c>
      <c r="P27" s="76">
        <v>812</v>
      </c>
      <c r="Q27" s="76">
        <v>882</v>
      </c>
      <c r="R27" s="76">
        <v>1037</v>
      </c>
      <c r="S27" s="76">
        <v>1202</v>
      </c>
      <c r="T27" s="76">
        <v>1442</v>
      </c>
      <c r="U27" s="76">
        <v>1482</v>
      </c>
      <c r="V27" s="76">
        <v>1482</v>
      </c>
      <c r="W27" s="76">
        <v>1482</v>
      </c>
      <c r="X27" s="76">
        <v>1482</v>
      </c>
      <c r="Y27" s="76">
        <v>1512</v>
      </c>
      <c r="Z27" s="78"/>
      <c r="AA27" s="79">
        <f>SUM(B27:Z27)</f>
        <v>26645</v>
      </c>
    </row>
    <row r="28" spans="1:27" ht="30" customHeight="1" thickBot="1" x14ac:dyDescent="0.25">
      <c r="A28" s="55" t="s">
        <v>22</v>
      </c>
      <c r="B28" s="56">
        <f>IF(LEN(B$2)&gt;0,SUM(B25:B27),"")</f>
        <v>3559.2269999999999</v>
      </c>
      <c r="C28" s="57">
        <f t="shared" ref="C28:Z28" si="2">IF(LEN(C$2)&gt;0,SUM(C25:C27),"")</f>
        <v>3368.0950000000003</v>
      </c>
      <c r="D28" s="57">
        <f t="shared" si="2"/>
        <v>3250.0929999999998</v>
      </c>
      <c r="E28" s="57">
        <f t="shared" si="2"/>
        <v>3221.1109999999999</v>
      </c>
      <c r="F28" s="57">
        <f t="shared" si="2"/>
        <v>3226.9349999999999</v>
      </c>
      <c r="G28" s="57">
        <f t="shared" si="2"/>
        <v>3190.8690000000001</v>
      </c>
      <c r="H28" s="57">
        <f t="shared" si="2"/>
        <v>3314.46</v>
      </c>
      <c r="I28" s="57">
        <f t="shared" si="2"/>
        <v>3685.3850000000002</v>
      </c>
      <c r="J28" s="57">
        <f t="shared" si="2"/>
        <v>4417.009</v>
      </c>
      <c r="K28" s="57">
        <f t="shared" si="2"/>
        <v>4742.3130000000001</v>
      </c>
      <c r="L28" s="57">
        <f t="shared" si="2"/>
        <v>4946.2330000000002</v>
      </c>
      <c r="M28" s="57">
        <f t="shared" si="2"/>
        <v>5092.0300000000007</v>
      </c>
      <c r="N28" s="57">
        <f t="shared" si="2"/>
        <v>4919.2749999999996</v>
      </c>
      <c r="O28" s="57">
        <f t="shared" si="2"/>
        <v>4689.6310000000003</v>
      </c>
      <c r="P28" s="57">
        <f t="shared" si="2"/>
        <v>4506.473</v>
      </c>
      <c r="Q28" s="57">
        <f t="shared" si="2"/>
        <v>4240.0929999999998</v>
      </c>
      <c r="R28" s="57">
        <f t="shared" si="2"/>
        <v>4106.482</v>
      </c>
      <c r="S28" s="57">
        <f t="shared" si="2"/>
        <v>4033.6180000000004</v>
      </c>
      <c r="T28" s="57">
        <f t="shared" si="2"/>
        <v>4252.9840000000004</v>
      </c>
      <c r="U28" s="57">
        <f t="shared" si="2"/>
        <v>4499.4470000000001</v>
      </c>
      <c r="V28" s="57">
        <f t="shared" si="2"/>
        <v>5026.4690000000001</v>
      </c>
      <c r="W28" s="57">
        <f t="shared" si="2"/>
        <v>4659.3580000000002</v>
      </c>
      <c r="X28" s="57">
        <f t="shared" si="2"/>
        <v>4224.076</v>
      </c>
      <c r="Y28" s="57">
        <f t="shared" si="2"/>
        <v>3823.9480000000003</v>
      </c>
      <c r="Z28" s="58" t="str">
        <f t="shared" si="2"/>
        <v/>
      </c>
      <c r="AA28" s="59">
        <f>SUM(AA25:AA27)</f>
        <v>98995.614000000001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360</v>
      </c>
      <c r="C31" s="90">
        <v>366</v>
      </c>
      <c r="D31" s="90">
        <v>370</v>
      </c>
      <c r="E31" s="90">
        <v>370</v>
      </c>
      <c r="F31" s="90">
        <v>355</v>
      </c>
      <c r="G31" s="90">
        <v>355</v>
      </c>
      <c r="H31" s="90">
        <v>370</v>
      </c>
      <c r="I31" s="90">
        <v>364</v>
      </c>
      <c r="J31" s="90">
        <v>374</v>
      </c>
      <c r="K31" s="90">
        <v>353</v>
      </c>
      <c r="L31" s="90">
        <v>344</v>
      </c>
      <c r="M31" s="90">
        <v>364</v>
      </c>
      <c r="N31" s="90">
        <v>392</v>
      </c>
      <c r="O31" s="90">
        <v>385</v>
      </c>
      <c r="P31" s="90">
        <v>400</v>
      </c>
      <c r="Q31" s="90">
        <v>400</v>
      </c>
      <c r="R31" s="90">
        <v>390</v>
      </c>
      <c r="S31" s="90">
        <v>370</v>
      </c>
      <c r="T31" s="90">
        <v>345</v>
      </c>
      <c r="U31" s="90">
        <v>318</v>
      </c>
      <c r="V31" s="90">
        <v>320</v>
      </c>
      <c r="W31" s="90">
        <v>333</v>
      </c>
      <c r="X31" s="90">
        <v>297</v>
      </c>
      <c r="Y31" s="90">
        <v>345</v>
      </c>
      <c r="Z31" s="91"/>
      <c r="AA31" s="69">
        <f t="shared" ref="AA31:AA36" si="3">SUM(B31:Z31)</f>
        <v>8640</v>
      </c>
    </row>
    <row r="32" spans="1:27" ht="24.95" customHeight="1" x14ac:dyDescent="0.2">
      <c r="A32" s="92" t="s">
        <v>25</v>
      </c>
      <c r="B32" s="93">
        <v>387</v>
      </c>
      <c r="C32" s="94">
        <v>420</v>
      </c>
      <c r="D32" s="94">
        <v>428</v>
      </c>
      <c r="E32" s="94">
        <v>400</v>
      </c>
      <c r="F32" s="94">
        <v>372</v>
      </c>
      <c r="G32" s="94">
        <v>375</v>
      </c>
      <c r="H32" s="94">
        <v>414</v>
      </c>
      <c r="I32" s="94">
        <v>405</v>
      </c>
      <c r="J32" s="94">
        <v>412</v>
      </c>
      <c r="K32" s="94">
        <v>420</v>
      </c>
      <c r="L32" s="94">
        <v>387</v>
      </c>
      <c r="M32" s="94">
        <v>382</v>
      </c>
      <c r="N32" s="94">
        <v>370.74599999999998</v>
      </c>
      <c r="O32" s="94">
        <v>234</v>
      </c>
      <c r="P32" s="94">
        <v>234</v>
      </c>
      <c r="Q32" s="94">
        <v>252</v>
      </c>
      <c r="R32" s="94">
        <v>373</v>
      </c>
      <c r="S32" s="94">
        <v>398</v>
      </c>
      <c r="T32" s="94">
        <v>383</v>
      </c>
      <c r="U32" s="94">
        <v>381</v>
      </c>
      <c r="V32" s="94">
        <v>382</v>
      </c>
      <c r="W32" s="94">
        <v>374</v>
      </c>
      <c r="X32" s="94">
        <v>341</v>
      </c>
      <c r="Y32" s="94">
        <v>364</v>
      </c>
      <c r="Z32" s="95"/>
      <c r="AA32" s="74">
        <f t="shared" si="3"/>
        <v>8888.7459999999992</v>
      </c>
    </row>
    <row r="33" spans="1:27" ht="24.95" customHeight="1" x14ac:dyDescent="0.2">
      <c r="A33" s="92" t="s">
        <v>26</v>
      </c>
      <c r="B33" s="93">
        <v>700</v>
      </c>
      <c r="C33" s="94">
        <v>700</v>
      </c>
      <c r="D33" s="94">
        <v>700</v>
      </c>
      <c r="E33" s="94">
        <v>700</v>
      </c>
      <c r="F33" s="94">
        <v>700</v>
      </c>
      <c r="G33" s="94">
        <v>700</v>
      </c>
      <c r="H33" s="94">
        <v>700</v>
      </c>
      <c r="I33" s="94">
        <v>700</v>
      </c>
      <c r="J33" s="94">
        <v>424.7</v>
      </c>
      <c r="K33" s="94">
        <v>551.5</v>
      </c>
      <c r="L33" s="94">
        <v>697.2</v>
      </c>
      <c r="M33" s="94">
        <v>700</v>
      </c>
      <c r="N33" s="94">
        <v>700</v>
      </c>
      <c r="O33" s="94">
        <v>544.20000000000005</v>
      </c>
      <c r="P33" s="94">
        <v>438.4</v>
      </c>
      <c r="Q33" s="94">
        <v>465.8</v>
      </c>
      <c r="R33" s="94">
        <v>578.9</v>
      </c>
      <c r="S33" s="94">
        <v>700</v>
      </c>
      <c r="T33" s="94">
        <v>700</v>
      </c>
      <c r="U33" s="94">
        <v>700</v>
      </c>
      <c r="V33" s="94">
        <v>700</v>
      </c>
      <c r="W33" s="94">
        <v>700</v>
      </c>
      <c r="X33" s="94">
        <v>700</v>
      </c>
      <c r="Y33" s="94">
        <v>700</v>
      </c>
      <c r="Z33" s="95"/>
      <c r="AA33" s="74">
        <f t="shared" si="3"/>
        <v>15600.699999999999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32</v>
      </c>
      <c r="R34" s="94">
        <v>49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1181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1497</v>
      </c>
      <c r="C36" s="83">
        <f t="shared" ref="C36:Z36" si="4">IF(LEN(C$2)&gt;0,SUM(C31:C35),"")</f>
        <v>1536</v>
      </c>
      <c r="D36" s="83">
        <f t="shared" si="4"/>
        <v>1548</v>
      </c>
      <c r="E36" s="83">
        <f t="shared" si="4"/>
        <v>1520</v>
      </c>
      <c r="F36" s="83">
        <f t="shared" si="4"/>
        <v>1477</v>
      </c>
      <c r="G36" s="83">
        <f t="shared" si="4"/>
        <v>1480</v>
      </c>
      <c r="H36" s="83">
        <f t="shared" si="4"/>
        <v>1534</v>
      </c>
      <c r="I36" s="83">
        <f t="shared" si="4"/>
        <v>1519</v>
      </c>
      <c r="J36" s="83">
        <f t="shared" si="4"/>
        <v>1260.7</v>
      </c>
      <c r="K36" s="83">
        <f t="shared" si="4"/>
        <v>1374.5</v>
      </c>
      <c r="L36" s="83">
        <f t="shared" si="4"/>
        <v>1478.2</v>
      </c>
      <c r="M36" s="83">
        <f t="shared" si="4"/>
        <v>1496</v>
      </c>
      <c r="N36" s="83">
        <f t="shared" si="4"/>
        <v>1512.7460000000001</v>
      </c>
      <c r="O36" s="83">
        <f t="shared" si="4"/>
        <v>1213.2</v>
      </c>
      <c r="P36" s="83">
        <f t="shared" si="4"/>
        <v>1122.4000000000001</v>
      </c>
      <c r="Q36" s="83">
        <f t="shared" si="4"/>
        <v>1149.8</v>
      </c>
      <c r="R36" s="83">
        <f t="shared" si="4"/>
        <v>1390.9</v>
      </c>
      <c r="S36" s="83">
        <f t="shared" si="4"/>
        <v>1518</v>
      </c>
      <c r="T36" s="83">
        <f t="shared" si="4"/>
        <v>1478</v>
      </c>
      <c r="U36" s="83">
        <f t="shared" si="4"/>
        <v>1449</v>
      </c>
      <c r="V36" s="83">
        <f t="shared" si="4"/>
        <v>1452</v>
      </c>
      <c r="W36" s="83">
        <f t="shared" si="4"/>
        <v>1457</v>
      </c>
      <c r="X36" s="83">
        <f t="shared" si="4"/>
        <v>1388</v>
      </c>
      <c r="Y36" s="83">
        <f t="shared" si="4"/>
        <v>1459</v>
      </c>
      <c r="Z36" s="84" t="str">
        <f t="shared" si="4"/>
        <v/>
      </c>
      <c r="AA36" s="85">
        <f t="shared" si="3"/>
        <v>34310.446000000004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640</v>
      </c>
      <c r="C41" s="94">
        <v>640</v>
      </c>
      <c r="D41" s="94">
        <v>640</v>
      </c>
      <c r="E41" s="94">
        <v>640</v>
      </c>
      <c r="F41" s="94">
        <v>640</v>
      </c>
      <c r="G41" s="94">
        <v>640</v>
      </c>
      <c r="H41" s="94">
        <v>640</v>
      </c>
      <c r="I41" s="94">
        <v>640</v>
      </c>
      <c r="J41" s="94">
        <v>364.7</v>
      </c>
      <c r="K41" s="94">
        <v>491.5</v>
      </c>
      <c r="L41" s="94">
        <v>637.20000000000005</v>
      </c>
      <c r="M41" s="94">
        <v>640</v>
      </c>
      <c r="N41" s="94">
        <v>640</v>
      </c>
      <c r="O41" s="94">
        <v>484.2</v>
      </c>
      <c r="P41" s="94">
        <v>378.4</v>
      </c>
      <c r="Q41" s="94">
        <v>405.8</v>
      </c>
      <c r="R41" s="94">
        <v>518.9</v>
      </c>
      <c r="S41" s="94">
        <v>640</v>
      </c>
      <c r="T41" s="94">
        <v>640</v>
      </c>
      <c r="U41" s="94">
        <v>640</v>
      </c>
      <c r="V41" s="94">
        <v>640</v>
      </c>
      <c r="W41" s="94">
        <v>640</v>
      </c>
      <c r="X41" s="94">
        <v>640</v>
      </c>
      <c r="Y41" s="94">
        <v>640</v>
      </c>
      <c r="Z41" s="95"/>
      <c r="AA41" s="74">
        <f t="shared" si="5"/>
        <v>14160.699999999999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640</v>
      </c>
      <c r="C44" s="83">
        <f t="shared" ref="C44:Z44" si="6">IF(LEN(C$2)&gt;0,SUM(C39:C43),"")</f>
        <v>640</v>
      </c>
      <c r="D44" s="83">
        <f t="shared" si="6"/>
        <v>640</v>
      </c>
      <c r="E44" s="83">
        <f t="shared" si="6"/>
        <v>640</v>
      </c>
      <c r="F44" s="83">
        <f t="shared" si="6"/>
        <v>640</v>
      </c>
      <c r="G44" s="83">
        <f t="shared" si="6"/>
        <v>640</v>
      </c>
      <c r="H44" s="83">
        <f t="shared" si="6"/>
        <v>640</v>
      </c>
      <c r="I44" s="83">
        <f t="shared" si="6"/>
        <v>640</v>
      </c>
      <c r="J44" s="83">
        <f t="shared" si="6"/>
        <v>364.7</v>
      </c>
      <c r="K44" s="83">
        <f t="shared" si="6"/>
        <v>491.5</v>
      </c>
      <c r="L44" s="83">
        <f t="shared" si="6"/>
        <v>637.20000000000005</v>
      </c>
      <c r="M44" s="83">
        <f t="shared" si="6"/>
        <v>640</v>
      </c>
      <c r="N44" s="83">
        <f t="shared" si="6"/>
        <v>640</v>
      </c>
      <c r="O44" s="83">
        <f t="shared" si="6"/>
        <v>484.2</v>
      </c>
      <c r="P44" s="83">
        <f t="shared" si="6"/>
        <v>378.4</v>
      </c>
      <c r="Q44" s="83">
        <f t="shared" si="6"/>
        <v>405.8</v>
      </c>
      <c r="R44" s="83">
        <f t="shared" si="6"/>
        <v>518.9</v>
      </c>
      <c r="S44" s="83">
        <f t="shared" si="6"/>
        <v>640</v>
      </c>
      <c r="T44" s="83">
        <f t="shared" si="6"/>
        <v>640</v>
      </c>
      <c r="U44" s="83">
        <f t="shared" si="6"/>
        <v>640</v>
      </c>
      <c r="V44" s="83">
        <f t="shared" si="6"/>
        <v>640</v>
      </c>
      <c r="W44" s="83">
        <f t="shared" si="6"/>
        <v>640</v>
      </c>
      <c r="X44" s="83">
        <f t="shared" si="6"/>
        <v>640</v>
      </c>
      <c r="Y44" s="83">
        <f t="shared" si="6"/>
        <v>640</v>
      </c>
      <c r="Z44" s="84" t="str">
        <f t="shared" si="6"/>
        <v/>
      </c>
      <c r="AA44" s="85">
        <f t="shared" si="5"/>
        <v>14160.699999999999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4199.2269999999999</v>
      </c>
      <c r="C47" s="83">
        <f t="shared" ref="C47:Z47" si="8">IF(LEN(C$2)&gt;0,C14+C22+C36,"")</f>
        <v>4008.0949999999998</v>
      </c>
      <c r="D47" s="83">
        <f t="shared" si="8"/>
        <v>3890.0929999999998</v>
      </c>
      <c r="E47" s="83">
        <f t="shared" si="8"/>
        <v>3861.1110000000003</v>
      </c>
      <c r="F47" s="83">
        <f t="shared" si="8"/>
        <v>3866.9349999999999</v>
      </c>
      <c r="G47" s="83">
        <f t="shared" si="8"/>
        <v>3830.8690000000001</v>
      </c>
      <c r="H47" s="83">
        <f t="shared" si="8"/>
        <v>3954.46</v>
      </c>
      <c r="I47" s="83">
        <f t="shared" si="8"/>
        <v>4325.3850000000002</v>
      </c>
      <c r="J47" s="83">
        <f t="shared" si="8"/>
        <v>4781.7089999999998</v>
      </c>
      <c r="K47" s="83">
        <f t="shared" si="8"/>
        <v>5233.8130000000001</v>
      </c>
      <c r="L47" s="83">
        <f t="shared" si="8"/>
        <v>5583.433</v>
      </c>
      <c r="M47" s="83">
        <f t="shared" si="8"/>
        <v>5732.03</v>
      </c>
      <c r="N47" s="83">
        <f t="shared" si="8"/>
        <v>5559.2749999999996</v>
      </c>
      <c r="O47" s="83">
        <f t="shared" si="8"/>
        <v>5173.831000000001</v>
      </c>
      <c r="P47" s="83">
        <f t="shared" si="8"/>
        <v>4884.8729999999996</v>
      </c>
      <c r="Q47" s="83">
        <f t="shared" si="8"/>
        <v>4645.893</v>
      </c>
      <c r="R47" s="83">
        <f t="shared" si="8"/>
        <v>4625.3819999999996</v>
      </c>
      <c r="S47" s="83">
        <f t="shared" si="8"/>
        <v>4673.6180000000004</v>
      </c>
      <c r="T47" s="83">
        <f t="shared" si="8"/>
        <v>4892.9840000000004</v>
      </c>
      <c r="U47" s="83">
        <f t="shared" si="8"/>
        <v>5139.4470000000001</v>
      </c>
      <c r="V47" s="83">
        <f t="shared" si="8"/>
        <v>5666.4690000000001</v>
      </c>
      <c r="W47" s="83">
        <f t="shared" si="8"/>
        <v>5299.3580000000002</v>
      </c>
      <c r="X47" s="83">
        <f t="shared" si="8"/>
        <v>4864.076</v>
      </c>
      <c r="Y47" s="83">
        <f t="shared" si="8"/>
        <v>4463.9480000000003</v>
      </c>
      <c r="Z47" s="84" t="str">
        <f t="shared" si="8"/>
        <v/>
      </c>
      <c r="AA47" s="100">
        <f>SUM(B47:Z47)</f>
        <v>113156.31399999998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4199.2269999999999</v>
      </c>
      <c r="C4" s="18">
        <v>4008.0949999999989</v>
      </c>
      <c r="D4" s="18">
        <v>3890.0930000000008</v>
      </c>
      <c r="E4" s="18">
        <v>3861.1110000000003</v>
      </c>
      <c r="F4" s="18">
        <v>3866.9350000000004</v>
      </c>
      <c r="G4" s="18">
        <v>3830.8690000000001</v>
      </c>
      <c r="H4" s="18">
        <v>3954.46</v>
      </c>
      <c r="I4" s="18">
        <v>4325.3850000000002</v>
      </c>
      <c r="J4" s="18">
        <v>4781.7179999999998</v>
      </c>
      <c r="K4" s="18">
        <v>5233.7789999999995</v>
      </c>
      <c r="L4" s="18">
        <v>5583.4349999999986</v>
      </c>
      <c r="M4" s="18">
        <v>5732.0299999999988</v>
      </c>
      <c r="N4" s="18">
        <v>5559.2750000000005</v>
      </c>
      <c r="O4" s="18">
        <v>5173.8029999999999</v>
      </c>
      <c r="P4" s="18">
        <v>4884.8600000000006</v>
      </c>
      <c r="Q4" s="18">
        <v>4645.9250000000002</v>
      </c>
      <c r="R4" s="18">
        <v>4625.371000000001</v>
      </c>
      <c r="S4" s="18">
        <v>4673.6180000000004</v>
      </c>
      <c r="T4" s="18">
        <v>4892.9840000000004</v>
      </c>
      <c r="U4" s="18">
        <v>5139.4470000000001</v>
      </c>
      <c r="V4" s="18">
        <v>5666.4689999999991</v>
      </c>
      <c r="W4" s="18">
        <v>5299.3579999999974</v>
      </c>
      <c r="X4" s="18">
        <v>4864.076</v>
      </c>
      <c r="Y4" s="18">
        <v>4463.9480000000003</v>
      </c>
      <c r="Z4" s="19"/>
      <c r="AA4" s="20">
        <f>SUM(B4:Z4)</f>
        <v>113156.27099999999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62.58</v>
      </c>
      <c r="C7" s="28">
        <v>59.1</v>
      </c>
      <c r="D7" s="28">
        <v>62.58</v>
      </c>
      <c r="E7" s="28">
        <v>62.58</v>
      </c>
      <c r="F7" s="28">
        <v>62.58</v>
      </c>
      <c r="G7" s="28">
        <v>61.91</v>
      </c>
      <c r="H7" s="28">
        <v>61.37</v>
      </c>
      <c r="I7" s="28">
        <v>59.1</v>
      </c>
      <c r="J7" s="28">
        <v>44.22</v>
      </c>
      <c r="K7" s="28">
        <v>44.49</v>
      </c>
      <c r="L7" s="28">
        <v>44.52</v>
      </c>
      <c r="M7" s="28">
        <v>59.1</v>
      </c>
      <c r="N7" s="28">
        <v>57.3</v>
      </c>
      <c r="O7" s="28">
        <v>44.32</v>
      </c>
      <c r="P7" s="28">
        <v>43.59</v>
      </c>
      <c r="Q7" s="28">
        <v>44.02</v>
      </c>
      <c r="R7" s="28">
        <v>44.31</v>
      </c>
      <c r="S7" s="28">
        <v>61.37</v>
      </c>
      <c r="T7" s="28">
        <v>59.1</v>
      </c>
      <c r="U7" s="28">
        <v>61.37</v>
      </c>
      <c r="V7" s="28">
        <v>78.489999999999995</v>
      </c>
      <c r="W7" s="28">
        <v>68.89</v>
      </c>
      <c r="X7" s="28">
        <v>73.209999999999994</v>
      </c>
      <c r="Y7" s="28">
        <v>67.64</v>
      </c>
      <c r="Z7" s="29"/>
      <c r="AA7" s="30">
        <v>57.822500000000012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935.49599999999998</v>
      </c>
      <c r="C17" s="67">
        <v>922.495</v>
      </c>
      <c r="D17" s="67">
        <v>944.49099999999999</v>
      </c>
      <c r="E17" s="67">
        <v>941.49400000000003</v>
      </c>
      <c r="F17" s="67">
        <v>924.49</v>
      </c>
      <c r="G17" s="67">
        <v>906.48800000000006</v>
      </c>
      <c r="H17" s="67">
        <v>894.476</v>
      </c>
      <c r="I17" s="67">
        <v>910.05399999999997</v>
      </c>
      <c r="J17" s="67">
        <v>911.05899999999997</v>
      </c>
      <c r="K17" s="67">
        <v>906.53099999999995</v>
      </c>
      <c r="L17" s="67">
        <v>900.53200000000004</v>
      </c>
      <c r="M17" s="67">
        <v>904.82600000000002</v>
      </c>
      <c r="N17" s="67">
        <v>892.827</v>
      </c>
      <c r="O17" s="67">
        <v>892.47399999999993</v>
      </c>
      <c r="P17" s="67">
        <v>868.46899999999994</v>
      </c>
      <c r="Q17" s="67">
        <v>895.47399999999993</v>
      </c>
      <c r="R17" s="67">
        <v>889.86400000000003</v>
      </c>
      <c r="S17" s="67">
        <v>840.86699999999996</v>
      </c>
      <c r="T17" s="67">
        <v>881.86400000000003</v>
      </c>
      <c r="U17" s="67">
        <v>878.86500000000001</v>
      </c>
      <c r="V17" s="67">
        <v>883.86300000000006</v>
      </c>
      <c r="W17" s="67">
        <v>872.86699999999996</v>
      </c>
      <c r="X17" s="67">
        <v>862.86800000000005</v>
      </c>
      <c r="Y17" s="67">
        <v>866.375</v>
      </c>
      <c r="Z17" s="68"/>
      <c r="AA17" s="69">
        <f>SUM(B17:Z17)</f>
        <v>21529.109</v>
      </c>
    </row>
    <row r="18" spans="1:27" ht="24.95" customHeight="1" x14ac:dyDescent="0.2">
      <c r="A18" s="70" t="s">
        <v>13</v>
      </c>
      <c r="B18" s="71">
        <v>780.00900000000001</v>
      </c>
      <c r="C18" s="72">
        <v>755.29800000000012</v>
      </c>
      <c r="D18" s="72">
        <v>736.79599999999994</v>
      </c>
      <c r="E18" s="72">
        <v>729.03599999999983</v>
      </c>
      <c r="F18" s="72">
        <v>726.16199999999992</v>
      </c>
      <c r="G18" s="72">
        <v>723.90599999999995</v>
      </c>
      <c r="H18" s="72">
        <v>742.56100000000004</v>
      </c>
      <c r="I18" s="72">
        <v>783.12299999999993</v>
      </c>
      <c r="J18" s="72">
        <v>830.13800000000003</v>
      </c>
      <c r="K18" s="72">
        <v>885.07300000000009</v>
      </c>
      <c r="L18" s="72">
        <v>928.37799999999993</v>
      </c>
      <c r="M18" s="72">
        <v>949.83100000000013</v>
      </c>
      <c r="N18" s="72">
        <v>937.92600000000004</v>
      </c>
      <c r="O18" s="72">
        <v>898.70500000000015</v>
      </c>
      <c r="P18" s="72">
        <v>876.72899999999993</v>
      </c>
      <c r="Q18" s="72">
        <v>848.79600000000005</v>
      </c>
      <c r="R18" s="72">
        <v>843.29599999999982</v>
      </c>
      <c r="S18" s="72">
        <v>845.32499999999993</v>
      </c>
      <c r="T18" s="72">
        <v>856.19099999999992</v>
      </c>
      <c r="U18" s="72">
        <v>868.13300000000004</v>
      </c>
      <c r="V18" s="72">
        <v>919.89399999999989</v>
      </c>
      <c r="W18" s="72">
        <v>884.14400000000012</v>
      </c>
      <c r="X18" s="72">
        <v>842.6869999999999</v>
      </c>
      <c r="Y18" s="72">
        <v>810.64199999999994</v>
      </c>
      <c r="Z18" s="73"/>
      <c r="AA18" s="74">
        <f>SUM(B18:Z18)</f>
        <v>20002.779000000002</v>
      </c>
    </row>
    <row r="19" spans="1:27" ht="24.95" customHeight="1" x14ac:dyDescent="0.2">
      <c r="A19" s="70" t="s">
        <v>14</v>
      </c>
      <c r="B19" s="75">
        <v>2338.7219999999998</v>
      </c>
      <c r="C19" s="76">
        <v>2151.3019999999997</v>
      </c>
      <c r="D19" s="76">
        <v>2058.306</v>
      </c>
      <c r="E19" s="76">
        <v>2033.5810000000001</v>
      </c>
      <c r="F19" s="76">
        <v>2069.7829999999999</v>
      </c>
      <c r="G19" s="76">
        <v>2061.4750000000004</v>
      </c>
      <c r="H19" s="76">
        <v>2189.9229999999998</v>
      </c>
      <c r="I19" s="76">
        <v>2498.7080000000001</v>
      </c>
      <c r="J19" s="76">
        <v>2865.0210000000002</v>
      </c>
      <c r="K19" s="76">
        <v>3217.1750000000002</v>
      </c>
      <c r="L19" s="76">
        <v>3520.5250000000001</v>
      </c>
      <c r="M19" s="76">
        <v>3651.8729999999996</v>
      </c>
      <c r="N19" s="76">
        <v>3513.0220000000004</v>
      </c>
      <c r="O19" s="76">
        <v>3153.1239999999993</v>
      </c>
      <c r="P19" s="76">
        <v>2918.1619999999998</v>
      </c>
      <c r="Q19" s="76">
        <v>2710.1550000000007</v>
      </c>
      <c r="R19" s="76">
        <v>2712.2110000000007</v>
      </c>
      <c r="S19" s="76">
        <v>2804.9260000000004</v>
      </c>
      <c r="T19" s="76">
        <v>2994.9290000000005</v>
      </c>
      <c r="U19" s="76">
        <v>3217.4490000000001</v>
      </c>
      <c r="V19" s="76">
        <v>3674.7120000000004</v>
      </c>
      <c r="W19" s="76">
        <v>3362.3470000000007</v>
      </c>
      <c r="X19" s="76">
        <v>2996.0210000000002</v>
      </c>
      <c r="Y19" s="76">
        <v>2649.4310000000005</v>
      </c>
      <c r="Z19" s="73"/>
      <c r="AA19" s="74">
        <f>SUM(B19:Z19)</f>
        <v>67362.883000000002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92</v>
      </c>
      <c r="C21" s="72">
        <v>126</v>
      </c>
      <c r="D21" s="72">
        <v>112.5</v>
      </c>
      <c r="E21" s="72">
        <v>112</v>
      </c>
      <c r="F21" s="72">
        <v>113.5</v>
      </c>
      <c r="G21" s="72">
        <v>96</v>
      </c>
      <c r="H21" s="72">
        <v>94.5</v>
      </c>
      <c r="I21" s="72">
        <v>90.5</v>
      </c>
      <c r="J21" s="72">
        <v>105.5</v>
      </c>
      <c r="K21" s="72">
        <v>101</v>
      </c>
      <c r="L21" s="72">
        <v>110</v>
      </c>
      <c r="M21" s="72">
        <v>103.5</v>
      </c>
      <c r="N21" s="72">
        <v>104.5</v>
      </c>
      <c r="O21" s="72">
        <v>102.5</v>
      </c>
      <c r="P21" s="72">
        <v>95.5</v>
      </c>
      <c r="Q21" s="72">
        <v>117.5</v>
      </c>
      <c r="R21" s="72">
        <v>106</v>
      </c>
      <c r="S21" s="72">
        <v>108.5</v>
      </c>
      <c r="T21" s="72">
        <v>117</v>
      </c>
      <c r="U21" s="72">
        <v>132</v>
      </c>
      <c r="V21" s="72">
        <v>139</v>
      </c>
      <c r="W21" s="72">
        <v>131</v>
      </c>
      <c r="X21" s="72">
        <v>118.5</v>
      </c>
      <c r="Y21" s="72">
        <v>104.5</v>
      </c>
      <c r="Z21" s="72"/>
      <c r="AA21" s="74">
        <f>SUM(B21:Z21)</f>
        <v>2633.5</v>
      </c>
    </row>
    <row r="22" spans="1:27" ht="30" customHeight="1" thickBot="1" x14ac:dyDescent="0.25">
      <c r="A22" s="81" t="s">
        <v>17</v>
      </c>
      <c r="B22" s="82">
        <f t="shared" ref="B22:AA22" si="1">SUM(B17:B21)</f>
        <v>4146.2269999999999</v>
      </c>
      <c r="C22" s="83">
        <f t="shared" si="1"/>
        <v>3955.0949999999998</v>
      </c>
      <c r="D22" s="83">
        <f t="shared" si="1"/>
        <v>3852.0929999999998</v>
      </c>
      <c r="E22" s="83">
        <f t="shared" si="1"/>
        <v>3816.1109999999999</v>
      </c>
      <c r="F22" s="83">
        <f t="shared" si="1"/>
        <v>3833.9349999999999</v>
      </c>
      <c r="G22" s="83">
        <f t="shared" si="1"/>
        <v>3787.8690000000006</v>
      </c>
      <c r="H22" s="83">
        <f t="shared" si="1"/>
        <v>3921.46</v>
      </c>
      <c r="I22" s="83">
        <f t="shared" si="1"/>
        <v>4282.3850000000002</v>
      </c>
      <c r="J22" s="83">
        <f t="shared" si="1"/>
        <v>4711.7180000000008</v>
      </c>
      <c r="K22" s="83">
        <f t="shared" si="1"/>
        <v>5109.7790000000005</v>
      </c>
      <c r="L22" s="83">
        <f t="shared" si="1"/>
        <v>5459.4349999999995</v>
      </c>
      <c r="M22" s="83">
        <f t="shared" si="1"/>
        <v>5610.03</v>
      </c>
      <c r="N22" s="83">
        <f t="shared" si="1"/>
        <v>5448.2750000000005</v>
      </c>
      <c r="O22" s="83">
        <f t="shared" si="1"/>
        <v>5046.8029999999999</v>
      </c>
      <c r="P22" s="83">
        <f t="shared" si="1"/>
        <v>4758.8599999999997</v>
      </c>
      <c r="Q22" s="83">
        <f t="shared" si="1"/>
        <v>4571.9250000000011</v>
      </c>
      <c r="R22" s="83">
        <f t="shared" si="1"/>
        <v>4551.371000000001</v>
      </c>
      <c r="S22" s="83">
        <f t="shared" si="1"/>
        <v>4599.6180000000004</v>
      </c>
      <c r="T22" s="83">
        <f t="shared" si="1"/>
        <v>4849.9840000000004</v>
      </c>
      <c r="U22" s="83">
        <f t="shared" si="1"/>
        <v>5096.4470000000001</v>
      </c>
      <c r="V22" s="83">
        <f t="shared" si="1"/>
        <v>5617.469000000001</v>
      </c>
      <c r="W22" s="83">
        <f t="shared" si="1"/>
        <v>5250.3580000000002</v>
      </c>
      <c r="X22" s="83">
        <f t="shared" si="1"/>
        <v>4820.076</v>
      </c>
      <c r="Y22" s="83">
        <f t="shared" si="1"/>
        <v>4430.9480000000003</v>
      </c>
      <c r="Z22" s="84">
        <f t="shared" si="1"/>
        <v>0</v>
      </c>
      <c r="AA22" s="85">
        <f t="shared" si="1"/>
        <v>111528.27100000001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246</v>
      </c>
      <c r="C25" s="67">
        <v>277</v>
      </c>
      <c r="D25" s="67">
        <v>263.5</v>
      </c>
      <c r="E25" s="67">
        <v>263</v>
      </c>
      <c r="F25" s="67">
        <v>264.5</v>
      </c>
      <c r="G25" s="67">
        <v>247</v>
      </c>
      <c r="H25" s="67">
        <v>245.5</v>
      </c>
      <c r="I25" s="67">
        <v>241.5</v>
      </c>
      <c r="J25" s="67">
        <v>256.5</v>
      </c>
      <c r="K25" s="67">
        <v>252</v>
      </c>
      <c r="L25" s="67">
        <v>262</v>
      </c>
      <c r="M25" s="67">
        <v>257.5</v>
      </c>
      <c r="N25" s="67">
        <v>258.5</v>
      </c>
      <c r="O25" s="67">
        <v>256.5</v>
      </c>
      <c r="P25" s="67">
        <v>248.5</v>
      </c>
      <c r="Q25" s="67">
        <v>268.5</v>
      </c>
      <c r="R25" s="67">
        <v>257</v>
      </c>
      <c r="S25" s="67">
        <v>259.5</v>
      </c>
      <c r="T25" s="67">
        <v>268</v>
      </c>
      <c r="U25" s="67">
        <v>283</v>
      </c>
      <c r="V25" s="67">
        <v>296</v>
      </c>
      <c r="W25" s="67">
        <v>288</v>
      </c>
      <c r="X25" s="67">
        <v>270.5</v>
      </c>
      <c r="Y25" s="67">
        <v>255.5</v>
      </c>
      <c r="Z25" s="68"/>
      <c r="AA25" s="69">
        <f>SUM(B25:Z25)</f>
        <v>6285.5</v>
      </c>
    </row>
    <row r="26" spans="1:27" ht="24.95" customHeight="1" x14ac:dyDescent="0.2">
      <c r="A26" s="70" t="s">
        <v>20</v>
      </c>
      <c r="B26" s="71">
        <v>3953.2269999999999</v>
      </c>
      <c r="C26" s="72">
        <v>3731.0949999999998</v>
      </c>
      <c r="D26" s="72">
        <v>3626.5929999999998</v>
      </c>
      <c r="E26" s="72">
        <v>3598.1109999999999</v>
      </c>
      <c r="F26" s="72">
        <v>3602.4349999999999</v>
      </c>
      <c r="G26" s="72">
        <v>3583.8690000000001</v>
      </c>
      <c r="H26" s="72">
        <v>3708.96</v>
      </c>
      <c r="I26" s="72">
        <v>4083.8850000000002</v>
      </c>
      <c r="J26" s="72">
        <v>4525.2179999999998</v>
      </c>
      <c r="K26" s="72">
        <v>4981.7790000000005</v>
      </c>
      <c r="L26" s="72">
        <v>5321.4350000000004</v>
      </c>
      <c r="M26" s="72">
        <v>5474.53</v>
      </c>
      <c r="N26" s="72">
        <v>5300.7749999999996</v>
      </c>
      <c r="O26" s="72">
        <v>4917.3029999999999</v>
      </c>
      <c r="P26" s="72">
        <v>4636.3599999999997</v>
      </c>
      <c r="Q26" s="72">
        <v>4377.4250000000002</v>
      </c>
      <c r="R26" s="72">
        <v>4368.3710000000001</v>
      </c>
      <c r="S26" s="72">
        <v>4414.1180000000004</v>
      </c>
      <c r="T26" s="72">
        <v>4624.9840000000004</v>
      </c>
      <c r="U26" s="72">
        <v>4856.4470000000001</v>
      </c>
      <c r="V26" s="72">
        <v>5370.4690000000001</v>
      </c>
      <c r="W26" s="72">
        <v>5011.3580000000002</v>
      </c>
      <c r="X26" s="72">
        <v>4593.576</v>
      </c>
      <c r="Y26" s="72">
        <v>4208.4480000000003</v>
      </c>
      <c r="Z26" s="73"/>
      <c r="AA26" s="74">
        <f>SUM(B26:Z26)</f>
        <v>106870.77100000001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4199.2269999999999</v>
      </c>
      <c r="C28" s="57">
        <f t="shared" si="2"/>
        <v>4008.0949999999998</v>
      </c>
      <c r="D28" s="57">
        <f t="shared" si="2"/>
        <v>3890.0929999999998</v>
      </c>
      <c r="E28" s="57">
        <f t="shared" si="2"/>
        <v>3861.1109999999999</v>
      </c>
      <c r="F28" s="57">
        <f t="shared" si="2"/>
        <v>3866.9349999999999</v>
      </c>
      <c r="G28" s="57">
        <f t="shared" si="2"/>
        <v>3830.8690000000001</v>
      </c>
      <c r="H28" s="57">
        <f t="shared" si="2"/>
        <v>3954.46</v>
      </c>
      <c r="I28" s="57">
        <f t="shared" si="2"/>
        <v>4325.3850000000002</v>
      </c>
      <c r="J28" s="57">
        <f t="shared" si="2"/>
        <v>4781.7179999999998</v>
      </c>
      <c r="K28" s="57">
        <f t="shared" si="2"/>
        <v>5233.7790000000005</v>
      </c>
      <c r="L28" s="57">
        <f t="shared" si="2"/>
        <v>5583.4350000000004</v>
      </c>
      <c r="M28" s="57">
        <f t="shared" si="2"/>
        <v>5732.03</v>
      </c>
      <c r="N28" s="57">
        <f t="shared" si="2"/>
        <v>5559.2749999999996</v>
      </c>
      <c r="O28" s="57">
        <f t="shared" si="2"/>
        <v>5173.8029999999999</v>
      </c>
      <c r="P28" s="57">
        <f t="shared" si="2"/>
        <v>4884.8599999999997</v>
      </c>
      <c r="Q28" s="57">
        <f t="shared" si="2"/>
        <v>4645.9250000000002</v>
      </c>
      <c r="R28" s="57">
        <f t="shared" si="2"/>
        <v>4625.3710000000001</v>
      </c>
      <c r="S28" s="57">
        <f t="shared" si="2"/>
        <v>4673.6180000000004</v>
      </c>
      <c r="T28" s="57">
        <f t="shared" si="2"/>
        <v>4892.9840000000004</v>
      </c>
      <c r="U28" s="57">
        <f t="shared" si="2"/>
        <v>5139.4470000000001</v>
      </c>
      <c r="V28" s="57">
        <f t="shared" si="2"/>
        <v>5666.4690000000001</v>
      </c>
      <c r="W28" s="57">
        <f t="shared" si="2"/>
        <v>5299.3580000000002</v>
      </c>
      <c r="X28" s="57">
        <f t="shared" si="2"/>
        <v>4864.076</v>
      </c>
      <c r="Y28" s="57">
        <f t="shared" si="2"/>
        <v>4463.9480000000003</v>
      </c>
      <c r="Z28" s="58">
        <f t="shared" si="2"/>
        <v>0</v>
      </c>
      <c r="AA28" s="59">
        <f t="shared" si="2"/>
        <v>113156.27100000001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50</v>
      </c>
      <c r="C31" s="90">
        <v>53</v>
      </c>
      <c r="D31" s="90">
        <v>38</v>
      </c>
      <c r="E31" s="90">
        <v>45</v>
      </c>
      <c r="F31" s="90">
        <v>33</v>
      </c>
      <c r="G31" s="90">
        <v>43</v>
      </c>
      <c r="H31" s="90">
        <v>33</v>
      </c>
      <c r="I31" s="90">
        <v>43</v>
      </c>
      <c r="J31" s="90">
        <v>70</v>
      </c>
      <c r="K31" s="90">
        <v>74</v>
      </c>
      <c r="L31" s="90">
        <v>73</v>
      </c>
      <c r="M31" s="90">
        <v>56</v>
      </c>
      <c r="N31" s="90">
        <v>56</v>
      </c>
      <c r="O31" s="90">
        <v>74</v>
      </c>
      <c r="P31" s="90">
        <v>74</v>
      </c>
      <c r="Q31" s="90">
        <v>74</v>
      </c>
      <c r="R31" s="90">
        <v>74</v>
      </c>
      <c r="S31" s="90">
        <v>74</v>
      </c>
      <c r="T31" s="90">
        <v>43</v>
      </c>
      <c r="U31" s="90">
        <v>43</v>
      </c>
      <c r="V31" s="90">
        <v>43</v>
      </c>
      <c r="W31" s="90">
        <v>43</v>
      </c>
      <c r="X31" s="90">
        <v>43</v>
      </c>
      <c r="Y31" s="90">
        <v>33</v>
      </c>
      <c r="Z31" s="91"/>
      <c r="AA31" s="69">
        <f t="shared" ref="AA31:AA36" si="3">SUM(B31:Z31)</f>
        <v>1285</v>
      </c>
    </row>
    <row r="32" spans="1:27" ht="24.95" customHeight="1" x14ac:dyDescent="0.2">
      <c r="A32" s="92" t="s">
        <v>37</v>
      </c>
      <c r="B32" s="93">
        <v>3</v>
      </c>
      <c r="C32" s="94"/>
      <c r="D32" s="94"/>
      <c r="E32" s="94"/>
      <c r="F32" s="94"/>
      <c r="G32" s="94"/>
      <c r="H32" s="94"/>
      <c r="I32" s="94"/>
      <c r="J32" s="94"/>
      <c r="K32" s="94">
        <v>50</v>
      </c>
      <c r="L32" s="94">
        <v>51</v>
      </c>
      <c r="M32" s="94">
        <v>66</v>
      </c>
      <c r="N32" s="94">
        <v>55</v>
      </c>
      <c r="O32" s="94">
        <v>53</v>
      </c>
      <c r="P32" s="94">
        <v>52</v>
      </c>
      <c r="Q32" s="94"/>
      <c r="R32" s="94"/>
      <c r="S32" s="94"/>
      <c r="T32" s="94"/>
      <c r="U32" s="94"/>
      <c r="V32" s="94">
        <v>6</v>
      </c>
      <c r="W32" s="94">
        <v>6</v>
      </c>
      <c r="X32" s="94">
        <v>1</v>
      </c>
      <c r="Y32" s="94"/>
      <c r="Z32" s="95"/>
      <c r="AA32" s="74">
        <f t="shared" si="3"/>
        <v>343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53</v>
      </c>
      <c r="C36" s="83">
        <f t="shared" ref="C36:Z36" si="4">SUM(C31:C35)</f>
        <v>53</v>
      </c>
      <c r="D36" s="83">
        <f t="shared" si="4"/>
        <v>38</v>
      </c>
      <c r="E36" s="83">
        <f t="shared" si="4"/>
        <v>45</v>
      </c>
      <c r="F36" s="83">
        <f t="shared" si="4"/>
        <v>33</v>
      </c>
      <c r="G36" s="83">
        <f t="shared" si="4"/>
        <v>43</v>
      </c>
      <c r="H36" s="83">
        <f t="shared" si="4"/>
        <v>33</v>
      </c>
      <c r="I36" s="83">
        <f t="shared" si="4"/>
        <v>43</v>
      </c>
      <c r="J36" s="83">
        <f t="shared" si="4"/>
        <v>70</v>
      </c>
      <c r="K36" s="83">
        <f t="shared" si="4"/>
        <v>124</v>
      </c>
      <c r="L36" s="83">
        <f t="shared" si="4"/>
        <v>124</v>
      </c>
      <c r="M36" s="83">
        <f t="shared" si="4"/>
        <v>122</v>
      </c>
      <c r="N36" s="83">
        <f t="shared" si="4"/>
        <v>111</v>
      </c>
      <c r="O36" s="83">
        <f t="shared" si="4"/>
        <v>127</v>
      </c>
      <c r="P36" s="83">
        <f t="shared" si="4"/>
        <v>126</v>
      </c>
      <c r="Q36" s="83">
        <f t="shared" si="4"/>
        <v>74</v>
      </c>
      <c r="R36" s="83">
        <f t="shared" si="4"/>
        <v>74</v>
      </c>
      <c r="S36" s="83">
        <f t="shared" si="4"/>
        <v>74</v>
      </c>
      <c r="T36" s="83">
        <f t="shared" si="4"/>
        <v>43</v>
      </c>
      <c r="U36" s="83">
        <f t="shared" si="4"/>
        <v>43</v>
      </c>
      <c r="V36" s="83">
        <f t="shared" si="4"/>
        <v>49</v>
      </c>
      <c r="W36" s="83">
        <f t="shared" si="4"/>
        <v>49</v>
      </c>
      <c r="X36" s="83">
        <f t="shared" si="4"/>
        <v>44</v>
      </c>
      <c r="Y36" s="83">
        <f t="shared" si="4"/>
        <v>33</v>
      </c>
      <c r="Z36" s="84">
        <f t="shared" si="4"/>
        <v>0</v>
      </c>
      <c r="AA36" s="85">
        <f t="shared" si="3"/>
        <v>1628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4199.2269999999999</v>
      </c>
      <c r="C47" s="83">
        <f t="shared" ref="C47:Z47" si="8">SUM(C10:C13)+C22+C36</f>
        <v>4008.0949999999998</v>
      </c>
      <c r="D47" s="83">
        <f t="shared" si="8"/>
        <v>3890.0929999999998</v>
      </c>
      <c r="E47" s="83">
        <f t="shared" si="8"/>
        <v>3861.1109999999999</v>
      </c>
      <c r="F47" s="83">
        <f t="shared" si="8"/>
        <v>3866.9349999999999</v>
      </c>
      <c r="G47" s="83">
        <f t="shared" si="8"/>
        <v>3830.8690000000006</v>
      </c>
      <c r="H47" s="83">
        <f t="shared" si="8"/>
        <v>3954.46</v>
      </c>
      <c r="I47" s="83">
        <f t="shared" si="8"/>
        <v>4325.3850000000002</v>
      </c>
      <c r="J47" s="83">
        <f t="shared" si="8"/>
        <v>4781.7180000000008</v>
      </c>
      <c r="K47" s="83">
        <f t="shared" si="8"/>
        <v>5233.7790000000005</v>
      </c>
      <c r="L47" s="83">
        <f t="shared" si="8"/>
        <v>5583.4349999999995</v>
      </c>
      <c r="M47" s="83">
        <f t="shared" si="8"/>
        <v>5732.03</v>
      </c>
      <c r="N47" s="83">
        <f t="shared" si="8"/>
        <v>5559.2750000000005</v>
      </c>
      <c r="O47" s="83">
        <f t="shared" si="8"/>
        <v>5173.8029999999999</v>
      </c>
      <c r="P47" s="83">
        <f t="shared" si="8"/>
        <v>4884.8599999999997</v>
      </c>
      <c r="Q47" s="83">
        <f t="shared" si="8"/>
        <v>4645.9250000000011</v>
      </c>
      <c r="R47" s="83">
        <f t="shared" si="8"/>
        <v>4625.371000000001</v>
      </c>
      <c r="S47" s="83">
        <f t="shared" si="8"/>
        <v>4673.6180000000004</v>
      </c>
      <c r="T47" s="83">
        <f t="shared" si="8"/>
        <v>4892.9840000000004</v>
      </c>
      <c r="U47" s="83">
        <f t="shared" si="8"/>
        <v>5139.4470000000001</v>
      </c>
      <c r="V47" s="83">
        <f t="shared" si="8"/>
        <v>5666.469000000001</v>
      </c>
      <c r="W47" s="83">
        <f t="shared" si="8"/>
        <v>5299.3580000000002</v>
      </c>
      <c r="X47" s="83">
        <f t="shared" si="8"/>
        <v>4864.076</v>
      </c>
      <c r="Y47" s="83">
        <f t="shared" si="8"/>
        <v>4463.9480000000003</v>
      </c>
      <c r="Z47" s="84">
        <f t="shared" si="8"/>
        <v>0</v>
      </c>
      <c r="AA47" s="100">
        <f>SUM(B47:Z47)</f>
        <v>113156.27100000001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-640</v>
      </c>
      <c r="C4" s="18">
        <v>-640</v>
      </c>
      <c r="D4" s="18">
        <v>-640</v>
      </c>
      <c r="E4" s="18">
        <v>-640</v>
      </c>
      <c r="F4" s="18">
        <v>-640</v>
      </c>
      <c r="G4" s="18">
        <v>-640</v>
      </c>
      <c r="H4" s="18">
        <v>-640</v>
      </c>
      <c r="I4" s="18">
        <v>-640</v>
      </c>
      <c r="J4" s="18">
        <v>-364.7</v>
      </c>
      <c r="K4" s="18">
        <v>-491.5</v>
      </c>
      <c r="L4" s="18">
        <v>-637.20000000000005</v>
      </c>
      <c r="M4" s="18">
        <v>-640</v>
      </c>
      <c r="N4" s="18">
        <v>-640</v>
      </c>
      <c r="O4" s="18">
        <v>-484.2</v>
      </c>
      <c r="P4" s="18">
        <v>-378.4</v>
      </c>
      <c r="Q4" s="18">
        <v>-405.8</v>
      </c>
      <c r="R4" s="18">
        <v>-518.9</v>
      </c>
      <c r="S4" s="18">
        <v>-640</v>
      </c>
      <c r="T4" s="18">
        <v>-640</v>
      </c>
      <c r="U4" s="18">
        <v>-640</v>
      </c>
      <c r="V4" s="18">
        <v>-640</v>
      </c>
      <c r="W4" s="18">
        <v>-640</v>
      </c>
      <c r="X4" s="18">
        <v>-640</v>
      </c>
      <c r="Y4" s="18">
        <v>-640</v>
      </c>
      <c r="Z4" s="19"/>
      <c r="AA4" s="107">
        <f>SUM(B4:Z4)</f>
        <v>-14160.699999999999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62.58</v>
      </c>
      <c r="C7" s="113">
        <v>59.1</v>
      </c>
      <c r="D7" s="113">
        <v>62.58</v>
      </c>
      <c r="E7" s="113">
        <v>62.58</v>
      </c>
      <c r="F7" s="113">
        <v>62.58</v>
      </c>
      <c r="G7" s="113">
        <v>61.91</v>
      </c>
      <c r="H7" s="113">
        <v>61.37</v>
      </c>
      <c r="I7" s="113">
        <v>59.1</v>
      </c>
      <c r="J7" s="113">
        <v>44.22</v>
      </c>
      <c r="K7" s="113">
        <v>44.49</v>
      </c>
      <c r="L7" s="113">
        <v>44.52</v>
      </c>
      <c r="M7" s="113">
        <v>59.1</v>
      </c>
      <c r="N7" s="113">
        <v>57.3</v>
      </c>
      <c r="O7" s="113">
        <v>44.32</v>
      </c>
      <c r="P7" s="113">
        <v>43.59</v>
      </c>
      <c r="Q7" s="113">
        <v>44.02</v>
      </c>
      <c r="R7" s="113">
        <v>44.31</v>
      </c>
      <c r="S7" s="113">
        <v>61.37</v>
      </c>
      <c r="T7" s="113">
        <v>59.1</v>
      </c>
      <c r="U7" s="113">
        <v>61.37</v>
      </c>
      <c r="V7" s="113">
        <v>78.489999999999995</v>
      </c>
      <c r="W7" s="113">
        <v>68.89</v>
      </c>
      <c r="X7" s="113">
        <v>73.209999999999994</v>
      </c>
      <c r="Y7" s="113">
        <v>67.64</v>
      </c>
      <c r="Z7" s="114"/>
      <c r="AA7" s="115">
        <v>57.822500000000012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640</v>
      </c>
      <c r="C13" s="125">
        <v>640</v>
      </c>
      <c r="D13" s="125">
        <v>640</v>
      </c>
      <c r="E13" s="125">
        <v>640</v>
      </c>
      <c r="F13" s="125">
        <v>640</v>
      </c>
      <c r="G13" s="125">
        <v>640</v>
      </c>
      <c r="H13" s="125">
        <v>640</v>
      </c>
      <c r="I13" s="125">
        <v>640</v>
      </c>
      <c r="J13" s="125">
        <v>364.7</v>
      </c>
      <c r="K13" s="125">
        <v>491.5</v>
      </c>
      <c r="L13" s="125">
        <v>637.20000000000005</v>
      </c>
      <c r="M13" s="125">
        <v>640</v>
      </c>
      <c r="N13" s="125">
        <v>640</v>
      </c>
      <c r="O13" s="125">
        <v>484.2</v>
      </c>
      <c r="P13" s="125">
        <v>378.4</v>
      </c>
      <c r="Q13" s="125">
        <v>405.8</v>
      </c>
      <c r="R13" s="125">
        <v>518.9</v>
      </c>
      <c r="S13" s="125">
        <v>640</v>
      </c>
      <c r="T13" s="125">
        <v>640</v>
      </c>
      <c r="U13" s="125">
        <v>640</v>
      </c>
      <c r="V13" s="125">
        <v>640</v>
      </c>
      <c r="W13" s="125">
        <v>640</v>
      </c>
      <c r="X13" s="125">
        <v>640</v>
      </c>
      <c r="Y13" s="126">
        <v>640</v>
      </c>
      <c r="Z13" s="127"/>
      <c r="AA13" s="128">
        <f t="shared" si="0"/>
        <v>14160.699999999999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640</v>
      </c>
      <c r="C16" s="131">
        <f t="shared" ref="C16:Z16" si="1">IF(LEN(C$2)&gt;0,SUM(C11:C15),"")</f>
        <v>640</v>
      </c>
      <c r="D16" s="131">
        <f t="shared" si="1"/>
        <v>640</v>
      </c>
      <c r="E16" s="131">
        <f t="shared" si="1"/>
        <v>640</v>
      </c>
      <c r="F16" s="131">
        <f t="shared" si="1"/>
        <v>640</v>
      </c>
      <c r="G16" s="131">
        <f t="shared" si="1"/>
        <v>640</v>
      </c>
      <c r="H16" s="131">
        <f t="shared" si="1"/>
        <v>640</v>
      </c>
      <c r="I16" s="131">
        <f t="shared" si="1"/>
        <v>640</v>
      </c>
      <c r="J16" s="131">
        <f t="shared" si="1"/>
        <v>364.7</v>
      </c>
      <c r="K16" s="131">
        <f t="shared" si="1"/>
        <v>491.5</v>
      </c>
      <c r="L16" s="131">
        <f t="shared" si="1"/>
        <v>637.20000000000005</v>
      </c>
      <c r="M16" s="131">
        <f t="shared" si="1"/>
        <v>640</v>
      </c>
      <c r="N16" s="131">
        <f t="shared" si="1"/>
        <v>640</v>
      </c>
      <c r="O16" s="131">
        <f t="shared" si="1"/>
        <v>484.2</v>
      </c>
      <c r="P16" s="131">
        <f t="shared" si="1"/>
        <v>378.4</v>
      </c>
      <c r="Q16" s="131">
        <f t="shared" si="1"/>
        <v>405.8</v>
      </c>
      <c r="R16" s="131">
        <f t="shared" si="1"/>
        <v>518.9</v>
      </c>
      <c r="S16" s="131">
        <f t="shared" si="1"/>
        <v>640</v>
      </c>
      <c r="T16" s="131">
        <f t="shared" si="1"/>
        <v>640</v>
      </c>
      <c r="U16" s="131">
        <f t="shared" si="1"/>
        <v>640</v>
      </c>
      <c r="V16" s="131">
        <f t="shared" si="1"/>
        <v>640</v>
      </c>
      <c r="W16" s="131">
        <f t="shared" si="1"/>
        <v>640</v>
      </c>
      <c r="X16" s="131">
        <f t="shared" si="1"/>
        <v>640</v>
      </c>
      <c r="Y16" s="131">
        <f t="shared" si="1"/>
        <v>640</v>
      </c>
      <c r="Z16" s="132" t="str">
        <f t="shared" si="1"/>
        <v/>
      </c>
      <c r="AA16" s="85">
        <f t="shared" si="0"/>
        <v>14160.699999999999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2021-05-22T11:02:51Z</dcterms:created>
  <dcterms:modified xsi:type="dcterms:W3CDTF">2021-05-22T11:02:52Z</dcterms:modified>
</cp:coreProperties>
</file>