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[1]SPOT_Orders_OverView_01!$A$47:$A$80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<sst xmlns="http://schemas.openxmlformats.org/spreadsheetml/2006/main" count="109" uniqueCount="48">
  <si>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21/05/2021 14:06:10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</si>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</sst>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151</c:v>
                </c:pt>
                <c:pt idx="19">
                  <c:v>151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2334.6559999999999</c:v>
                </c:pt>
                <c:pt idx="1">
                  <c:v>2088.9659999999999</c:v>
                </c:pt>
                <c:pt idx="2">
                  <c:v>1980.269</c:v>
                </c:pt>
                <c:pt idx="3">
                  <c:v>1944.4560000000001</c:v>
                </c:pt>
                <c:pt idx="4">
                  <c:v>2002.857</c:v>
                </c:pt>
                <c:pt idx="5">
                  <c:v>1984.4880000000001</c:v>
                </c:pt>
                <c:pt idx="6">
                  <c:v>1668.1120000000001</c:v>
                </c:pt>
                <c:pt idx="7">
                  <c:v>1567.8979999999999</c:v>
                </c:pt>
                <c:pt idx="8">
                  <c:v>1505.9</c:v>
                </c:pt>
                <c:pt idx="9">
                  <c:v>1682.9369999999999</c:v>
                </c:pt>
                <c:pt idx="10">
                  <c:v>1533.4549999999999</c:v>
                </c:pt>
                <c:pt idx="11">
                  <c:v>1828.0320000000002</c:v>
                </c:pt>
                <c:pt idx="12">
                  <c:v>1698.9</c:v>
                </c:pt>
                <c:pt idx="13">
                  <c:v>1470.9</c:v>
                </c:pt>
                <c:pt idx="14">
                  <c:v>1470.9</c:v>
                </c:pt>
                <c:pt idx="15">
                  <c:v>1470.9</c:v>
                </c:pt>
                <c:pt idx="16">
                  <c:v>1470.9</c:v>
                </c:pt>
                <c:pt idx="17">
                  <c:v>1676.2529999999999</c:v>
                </c:pt>
                <c:pt idx="18">
                  <c:v>1807.415</c:v>
                </c:pt>
                <c:pt idx="19">
                  <c:v>1973.0590000000002</c:v>
                </c:pt>
                <c:pt idx="20">
                  <c:v>2303.473</c:v>
                </c:pt>
                <c:pt idx="21">
                  <c:v>2218.9</c:v>
                </c:pt>
                <c:pt idx="22">
                  <c:v>2251.9</c:v>
                </c:pt>
                <c:pt idx="23">
                  <c:v>2173.2089999999998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1373</c:v>
                </c:pt>
                <c:pt idx="1">
                  <c:v>1472</c:v>
                </c:pt>
                <c:pt idx="2">
                  <c:v>1508</c:v>
                </c:pt>
                <c:pt idx="3">
                  <c:v>1511</c:v>
                </c:pt>
                <c:pt idx="4">
                  <c:v>1510</c:v>
                </c:pt>
                <c:pt idx="5">
                  <c:v>1530</c:v>
                </c:pt>
                <c:pt idx="6">
                  <c:v>1522</c:v>
                </c:pt>
                <c:pt idx="7">
                  <c:v>1415</c:v>
                </c:pt>
                <c:pt idx="8">
                  <c:v>1220.277</c:v>
                </c:pt>
                <c:pt idx="9">
                  <c:v>1100.9000000000001</c:v>
                </c:pt>
                <c:pt idx="10">
                  <c:v>1224</c:v>
                </c:pt>
                <c:pt idx="11">
                  <c:v>1110.9000000000001</c:v>
                </c:pt>
                <c:pt idx="12">
                  <c:v>1197</c:v>
                </c:pt>
                <c:pt idx="13">
                  <c:v>1138.3</c:v>
                </c:pt>
                <c:pt idx="14">
                  <c:v>980.1</c:v>
                </c:pt>
                <c:pt idx="15">
                  <c:v>919.7</c:v>
                </c:pt>
                <c:pt idx="16">
                  <c:v>1097.5</c:v>
                </c:pt>
                <c:pt idx="17">
                  <c:v>1315</c:v>
                </c:pt>
                <c:pt idx="18">
                  <c:v>1233.5999999999999</c:v>
                </c:pt>
                <c:pt idx="19">
                  <c:v>1266</c:v>
                </c:pt>
                <c:pt idx="20">
                  <c:v>1308</c:v>
                </c:pt>
                <c:pt idx="21">
                  <c:v>1317</c:v>
                </c:pt>
                <c:pt idx="22">
                  <c:v>1331.4970000000001</c:v>
                </c:pt>
                <c:pt idx="23">
                  <c:v>1455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464.94100000000003</c:v>
                </c:pt>
                <c:pt idx="1">
                  <c:v>449.11200000000002</c:v>
                </c:pt>
                <c:pt idx="2">
                  <c:v>424.25300000000016</c:v>
                </c:pt>
                <c:pt idx="3">
                  <c:v>394.39800000000008</c:v>
                </c:pt>
                <c:pt idx="4">
                  <c:v>374.9860000000001</c:v>
                </c:pt>
                <c:pt idx="5">
                  <c:v>410.22599999999994</c:v>
                </c:pt>
                <c:pt idx="6">
                  <c:v>698.24200000000008</c:v>
                </c:pt>
                <c:pt idx="7">
                  <c:v>1239.1400000000006</c:v>
                </c:pt>
                <c:pt idx="8">
                  <c:v>1807.7790000000005</c:v>
                </c:pt>
                <c:pt idx="9">
                  <c:v>2274.0529999999994</c:v>
                </c:pt>
                <c:pt idx="10">
                  <c:v>2623.2689999999998</c:v>
                </c:pt>
                <c:pt idx="11">
                  <c:v>2841.395</c:v>
                </c:pt>
                <c:pt idx="12">
                  <c:v>2950.4329999999995</c:v>
                </c:pt>
                <c:pt idx="13">
                  <c:v>2971.9949999999999</c:v>
                </c:pt>
                <c:pt idx="14">
                  <c:v>2858.2139999999986</c:v>
                </c:pt>
                <c:pt idx="15">
                  <c:v>2595.3309999999997</c:v>
                </c:pt>
                <c:pt idx="16">
                  <c:v>2189.317</c:v>
                </c:pt>
                <c:pt idx="17">
                  <c:v>1643.3980000000001</c:v>
                </c:pt>
                <c:pt idx="18">
                  <c:v>1115.0250000000001</c:v>
                </c:pt>
                <c:pt idx="19">
                  <c:v>896.61800000000005</c:v>
                </c:pt>
                <c:pt idx="20">
                  <c:v>828.76700000000005</c:v>
                </c:pt>
                <c:pt idx="21">
                  <c:v>767.3309999999999</c:v>
                </c:pt>
                <c:pt idx="22">
                  <c:v>722.13</c:v>
                </c:pt>
                <c:pt idx="23">
                  <c:v>680.6880000000001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63</c:v>
                </c:pt>
                <c:pt idx="4">
                  <c:v>68</c:v>
                </c:pt>
                <c:pt idx="5">
                  <c:v>85</c:v>
                </c:pt>
                <c:pt idx="6">
                  <c:v>395</c:v>
                </c:pt>
                <c:pt idx="7">
                  <c:v>638</c:v>
                </c:pt>
                <c:pt idx="8">
                  <c:v>750</c:v>
                </c:pt>
                <c:pt idx="9">
                  <c:v>713</c:v>
                </c:pt>
                <c:pt idx="10">
                  <c:v>568</c:v>
                </c:pt>
                <c:pt idx="11">
                  <c:v>308</c:v>
                </c:pt>
                <c:pt idx="12">
                  <c:v>111</c:v>
                </c:pt>
                <c:pt idx="13">
                  <c:v>51</c:v>
                </c:pt>
                <c:pt idx="14">
                  <c:v>25</c:v>
                </c:pt>
                <c:pt idx="15">
                  <c:v>25</c:v>
                </c:pt>
                <c:pt idx="16">
                  <c:v>71</c:v>
                </c:pt>
                <c:pt idx="17">
                  <c:v>186</c:v>
                </c:pt>
                <c:pt idx="18">
                  <c:v>782</c:v>
                </c:pt>
                <c:pt idx="19">
                  <c:v>972</c:v>
                </c:pt>
                <c:pt idx="20">
                  <c:v>987</c:v>
                </c:pt>
                <c:pt idx="21">
                  <c:v>830.37</c:v>
                </c:pt>
                <c:pt idx="22">
                  <c:v>465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1198320"/>
        <c:axId val="3311987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4348.5970000000007</c:v>
                </c:pt>
                <c:pt idx="1">
                  <c:v>4186.0779999999995</c:v>
                </c:pt>
                <c:pt idx="2">
                  <c:v>4088.5219999999986</c:v>
                </c:pt>
                <c:pt idx="3">
                  <c:v>4063.8539999999994</c:v>
                </c:pt>
                <c:pt idx="4">
                  <c:v>4106.8429999999998</c:v>
                </c:pt>
                <c:pt idx="5">
                  <c:v>4160.713999999999</c:v>
                </c:pt>
                <c:pt idx="6">
                  <c:v>4434.3539999999994</c:v>
                </c:pt>
                <c:pt idx="7">
                  <c:v>5011.0380000000014</c:v>
                </c:pt>
                <c:pt idx="8">
                  <c:v>5434.956000000001</c:v>
                </c:pt>
                <c:pt idx="9">
                  <c:v>5921.8760000000011</c:v>
                </c:pt>
                <c:pt idx="10">
                  <c:v>6099.7240000000002</c:v>
                </c:pt>
                <c:pt idx="11">
                  <c:v>6239.3130000000001</c:v>
                </c:pt>
                <c:pt idx="12">
                  <c:v>6108.3330000000014</c:v>
                </c:pt>
                <c:pt idx="13">
                  <c:v>5783.18</c:v>
                </c:pt>
                <c:pt idx="14">
                  <c:v>5485.2349999999997</c:v>
                </c:pt>
                <c:pt idx="15">
                  <c:v>5161.965000000002</c:v>
                </c:pt>
                <c:pt idx="16">
                  <c:v>4979.6989999999987</c:v>
                </c:pt>
                <c:pt idx="17">
                  <c:v>4971.6509999999998</c:v>
                </c:pt>
                <c:pt idx="18">
                  <c:v>5089.0260000000007</c:v>
                </c:pt>
                <c:pt idx="19">
                  <c:v>5258.6770000000006</c:v>
                </c:pt>
                <c:pt idx="20">
                  <c:v>5578.2400000000007</c:v>
                </c:pt>
                <c:pt idx="21">
                  <c:v>5284.6009999999997</c:v>
                </c:pt>
                <c:pt idx="22">
                  <c:v>4921.527</c:v>
                </c:pt>
                <c:pt idx="23">
                  <c:v>4484.8969999999999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198320"/>
        <c:axId val="3311987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61.05</c:v>
                </c:pt>
                <c:pt idx="1">
                  <c:v>60.58</c:v>
                </c:pt>
                <c:pt idx="2">
                  <c:v>59.1</c:v>
                </c:pt>
                <c:pt idx="3">
                  <c:v>60.59</c:v>
                </c:pt>
                <c:pt idx="4">
                  <c:v>60.59</c:v>
                </c:pt>
                <c:pt idx="5">
                  <c:v>60.59</c:v>
                </c:pt>
                <c:pt idx="6">
                  <c:v>59.1</c:v>
                </c:pt>
                <c:pt idx="7">
                  <c:v>59.1</c:v>
                </c:pt>
                <c:pt idx="8">
                  <c:v>53.99</c:v>
                </c:pt>
                <c:pt idx="9">
                  <c:v>59.1</c:v>
                </c:pt>
                <c:pt idx="10">
                  <c:v>59.1</c:v>
                </c:pt>
                <c:pt idx="11">
                  <c:v>60.58</c:v>
                </c:pt>
                <c:pt idx="12">
                  <c:v>60.39</c:v>
                </c:pt>
                <c:pt idx="13">
                  <c:v>55.95</c:v>
                </c:pt>
                <c:pt idx="14">
                  <c:v>50.93</c:v>
                </c:pt>
                <c:pt idx="15">
                  <c:v>50.54</c:v>
                </c:pt>
                <c:pt idx="16">
                  <c:v>51.04</c:v>
                </c:pt>
                <c:pt idx="17">
                  <c:v>59.1</c:v>
                </c:pt>
                <c:pt idx="18">
                  <c:v>60.58</c:v>
                </c:pt>
                <c:pt idx="19">
                  <c:v>60.58</c:v>
                </c:pt>
                <c:pt idx="20">
                  <c:v>74.8</c:v>
                </c:pt>
                <c:pt idx="21">
                  <c:v>69.010000000000005</c:v>
                </c:pt>
                <c:pt idx="22">
                  <c:v>63.53</c:v>
                </c:pt>
                <c:pt idx="23">
                  <c:v>60.96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199496"/>
        <c:axId val="331199104"/>
      </c:lineChart>
      <c:catAx>
        <c:axId val="331198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198712"/>
        <c:crosses val="autoZero"/>
        <c:auto val="1"/>
        <c:lblAlgn val="ctr"/>
        <c:lblOffset val="100"/>
        <c:noMultiLvlLbl val="0"/>
      </c:catAx>
      <c:valAx>
        <c:axId val="33119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198320"/>
        <c:crosses val="autoZero"/>
        <c:crossBetween val="between"/>
      </c:valAx>
      <c:valAx>
        <c:axId val="331199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199496"/>
        <c:crosses val="max"/>
        <c:crossBetween val="between"/>
      </c:valAx>
      <c:catAx>
        <c:axId val="331199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1199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44338</v>
          </cell>
        </row>
        <row r="5">
          <cell r="C5" t="str">
            <v>DAM</v>
          </cell>
        </row>
        <row r="26">
          <cell r="C26">
            <v>3624</v>
          </cell>
        </row>
        <row r="27">
          <cell r="C27">
            <v>44108.735000000037</v>
          </cell>
        </row>
        <row r="28">
          <cell r="C28">
            <v>8193.369999999999</v>
          </cell>
        </row>
        <row r="29">
          <cell r="C29">
            <v>31055.774000000001</v>
          </cell>
        </row>
        <row r="30">
          <cell r="C30">
            <v>34221.040999999997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20098.990000000009</v>
          </cell>
        </row>
        <row r="39">
          <cell r="C39">
            <v>23370.856000000003</v>
          </cell>
        </row>
        <row r="40">
          <cell r="C40">
            <v>72961.567999999999</v>
          </cell>
        </row>
        <row r="41">
          <cell r="C41">
            <v>0</v>
          </cell>
        </row>
        <row r="42">
          <cell r="C42">
            <v>1778.4860000000001</v>
          </cell>
        </row>
        <row r="43">
          <cell r="C43">
            <v>2993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61.05</v>
          </cell>
          <cell r="C7">
            <v>60.58</v>
          </cell>
          <cell r="D7">
            <v>59.1</v>
          </cell>
          <cell r="E7">
            <v>60.59</v>
          </cell>
          <cell r="F7">
            <v>60.59</v>
          </cell>
          <cell r="G7">
            <v>60.59</v>
          </cell>
          <cell r="H7">
            <v>59.1</v>
          </cell>
          <cell r="I7">
            <v>59.1</v>
          </cell>
          <cell r="J7">
            <v>53.99</v>
          </cell>
          <cell r="K7">
            <v>59.1</v>
          </cell>
          <cell r="L7">
            <v>59.1</v>
          </cell>
          <cell r="M7">
            <v>60.58</v>
          </cell>
          <cell r="N7">
            <v>60.39</v>
          </cell>
          <cell r="O7">
            <v>55.95</v>
          </cell>
          <cell r="P7">
            <v>50.93</v>
          </cell>
          <cell r="Q7">
            <v>50.54</v>
          </cell>
          <cell r="R7">
            <v>51.04</v>
          </cell>
          <cell r="S7">
            <v>59.1</v>
          </cell>
          <cell r="T7">
            <v>60.58</v>
          </cell>
          <cell r="U7">
            <v>60.58</v>
          </cell>
          <cell r="V7">
            <v>74.8</v>
          </cell>
          <cell r="W7">
            <v>69.010000000000005</v>
          </cell>
          <cell r="X7">
            <v>63.53</v>
          </cell>
          <cell r="Y7">
            <v>60.96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61.05</v>
          </cell>
          <cell r="C7">
            <v>60.58</v>
          </cell>
          <cell r="D7">
            <v>59.1</v>
          </cell>
          <cell r="E7">
            <v>60.59</v>
          </cell>
          <cell r="F7">
            <v>60.59</v>
          </cell>
          <cell r="G7">
            <v>60.59</v>
          </cell>
          <cell r="H7">
            <v>59.1</v>
          </cell>
          <cell r="I7">
            <v>59.1</v>
          </cell>
          <cell r="J7">
            <v>53.99</v>
          </cell>
          <cell r="K7">
            <v>59.1</v>
          </cell>
          <cell r="L7">
            <v>59.1</v>
          </cell>
          <cell r="M7">
            <v>60.58</v>
          </cell>
          <cell r="N7">
            <v>60.39</v>
          </cell>
          <cell r="O7">
            <v>55.95</v>
          </cell>
          <cell r="P7">
            <v>50.93</v>
          </cell>
          <cell r="Q7">
            <v>50.54</v>
          </cell>
          <cell r="R7">
            <v>51.04</v>
          </cell>
          <cell r="S7">
            <v>59.1</v>
          </cell>
          <cell r="T7">
            <v>60.58</v>
          </cell>
          <cell r="U7">
            <v>60.58</v>
          </cell>
          <cell r="V7">
            <v>74.8</v>
          </cell>
          <cell r="W7">
            <v>69.010000000000005</v>
          </cell>
          <cell r="X7">
            <v>63.53</v>
          </cell>
          <cell r="Y7">
            <v>60.96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412</v>
          </cell>
          <cell r="C23">
            <v>412</v>
          </cell>
          <cell r="D23">
            <v>316.36900000000003</v>
          </cell>
          <cell r="E23">
            <v>414</v>
          </cell>
          <cell r="F23">
            <v>414</v>
          </cell>
          <cell r="G23">
            <v>414</v>
          </cell>
          <cell r="H23">
            <v>344.21199999999999</v>
          </cell>
          <cell r="I23">
            <v>243.99799999999999</v>
          </cell>
          <cell r="J23">
            <v>182</v>
          </cell>
          <cell r="K23">
            <v>379.03699999999998</v>
          </cell>
          <cell r="L23">
            <v>229.55500000000001</v>
          </cell>
          <cell r="M23">
            <v>395</v>
          </cell>
          <cell r="N23">
            <v>395</v>
          </cell>
          <cell r="O23">
            <v>182</v>
          </cell>
          <cell r="P23">
            <v>182</v>
          </cell>
          <cell r="Q23">
            <v>182</v>
          </cell>
          <cell r="R23">
            <v>182</v>
          </cell>
          <cell r="S23">
            <v>310.35300000000001</v>
          </cell>
          <cell r="T23">
            <v>400</v>
          </cell>
          <cell r="U23">
            <v>402</v>
          </cell>
          <cell r="V23">
            <v>405</v>
          </cell>
          <cell r="W23">
            <v>408</v>
          </cell>
          <cell r="X23">
            <v>410</v>
          </cell>
          <cell r="Y23">
            <v>410</v>
          </cell>
        </row>
        <row r="24">
          <cell r="B24">
            <v>330</v>
          </cell>
          <cell r="C24">
            <v>330</v>
          </cell>
          <cell r="D24">
            <v>330</v>
          </cell>
          <cell r="V24">
            <v>87.572999999999993</v>
          </cell>
        </row>
        <row r="25">
          <cell r="B25">
            <v>364.75599999999997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220</v>
          </cell>
          <cell r="I25">
            <v>220</v>
          </cell>
          <cell r="J25">
            <v>220</v>
          </cell>
          <cell r="K25">
            <v>220</v>
          </cell>
          <cell r="L25">
            <v>220</v>
          </cell>
          <cell r="M25">
            <v>220</v>
          </cell>
          <cell r="N25">
            <v>220</v>
          </cell>
          <cell r="O25">
            <v>220</v>
          </cell>
          <cell r="P25">
            <v>220</v>
          </cell>
          <cell r="Q25">
            <v>220</v>
          </cell>
          <cell r="R25">
            <v>220</v>
          </cell>
          <cell r="S25">
            <v>220</v>
          </cell>
          <cell r="T25">
            <v>220</v>
          </cell>
          <cell r="U25">
            <v>220</v>
          </cell>
          <cell r="V25">
            <v>363</v>
          </cell>
          <cell r="W25">
            <v>363</v>
          </cell>
          <cell r="X25">
            <v>364</v>
          </cell>
          <cell r="Y25">
            <v>220</v>
          </cell>
        </row>
        <row r="27">
          <cell r="B27">
            <v>450</v>
          </cell>
          <cell r="C27">
            <v>349.06599999999997</v>
          </cell>
          <cell r="D27">
            <v>336</v>
          </cell>
          <cell r="E27">
            <v>532.55600000000004</v>
          </cell>
          <cell r="F27">
            <v>590.95699999999999</v>
          </cell>
          <cell r="G27">
            <v>562.58799999999997</v>
          </cell>
          <cell r="H27">
            <v>336</v>
          </cell>
          <cell r="I27">
            <v>336</v>
          </cell>
          <cell r="J27">
            <v>336</v>
          </cell>
          <cell r="K27">
            <v>336</v>
          </cell>
          <cell r="L27">
            <v>336</v>
          </cell>
          <cell r="M27">
            <v>415.13200000000001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336</v>
          </cell>
          <cell r="T27">
            <v>349.51499999999999</v>
          </cell>
          <cell r="U27">
            <v>513.15899999999999</v>
          </cell>
          <cell r="V27">
            <v>600</v>
          </cell>
          <cell r="W27">
            <v>600</v>
          </cell>
          <cell r="X27">
            <v>600</v>
          </cell>
          <cell r="Y27">
            <v>635.30899999999997</v>
          </cell>
        </row>
        <row r="32">
          <cell r="B32">
            <v>210</v>
          </cell>
          <cell r="C32">
            <v>210</v>
          </cell>
          <cell r="D32">
            <v>210</v>
          </cell>
          <cell r="E32">
            <v>210</v>
          </cell>
          <cell r="F32">
            <v>210</v>
          </cell>
          <cell r="G32">
            <v>220</v>
          </cell>
          <cell r="H32">
            <v>200</v>
          </cell>
          <cell r="I32">
            <v>200</v>
          </cell>
          <cell r="J32">
            <v>200</v>
          </cell>
          <cell r="K32">
            <v>200</v>
          </cell>
          <cell r="L32">
            <v>200</v>
          </cell>
          <cell r="M32">
            <v>200</v>
          </cell>
          <cell r="N32">
            <v>200</v>
          </cell>
          <cell r="O32">
            <v>200</v>
          </cell>
          <cell r="P32">
            <v>200</v>
          </cell>
          <cell r="Q32">
            <v>200</v>
          </cell>
          <cell r="R32">
            <v>200</v>
          </cell>
          <cell r="S32">
            <v>222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240</v>
          </cell>
          <cell r="C33">
            <v>240</v>
          </cell>
          <cell r="D33">
            <v>240</v>
          </cell>
          <cell r="E33">
            <v>240</v>
          </cell>
          <cell r="F33">
            <v>240</v>
          </cell>
          <cell r="G33">
            <v>240</v>
          </cell>
          <cell r="H33">
            <v>240</v>
          </cell>
          <cell r="I33">
            <v>240</v>
          </cell>
          <cell r="J33">
            <v>240</v>
          </cell>
          <cell r="K33">
            <v>240</v>
          </cell>
          <cell r="L33">
            <v>240</v>
          </cell>
          <cell r="M33">
            <v>240</v>
          </cell>
          <cell r="N33">
            <v>240</v>
          </cell>
          <cell r="O33">
            <v>240</v>
          </cell>
          <cell r="P33">
            <v>240</v>
          </cell>
          <cell r="Q33">
            <v>240</v>
          </cell>
          <cell r="R33">
            <v>240</v>
          </cell>
          <cell r="S33">
            <v>240</v>
          </cell>
          <cell r="T33">
            <v>240</v>
          </cell>
          <cell r="U33">
            <v>240</v>
          </cell>
          <cell r="V33">
            <v>250</v>
          </cell>
          <cell r="W33">
            <v>250</v>
          </cell>
          <cell r="X33">
            <v>250</v>
          </cell>
          <cell r="Y33">
            <v>280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200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200</v>
          </cell>
          <cell r="H35">
            <v>200</v>
          </cell>
          <cell r="I35">
            <v>200</v>
          </cell>
          <cell r="J35">
            <v>200</v>
          </cell>
          <cell r="K35">
            <v>180</v>
          </cell>
          <cell r="L35">
            <v>180</v>
          </cell>
          <cell r="M35">
            <v>230</v>
          </cell>
          <cell r="N35">
            <v>180</v>
          </cell>
          <cell r="O35">
            <v>165</v>
          </cell>
          <cell r="P35">
            <v>165</v>
          </cell>
          <cell r="Q35">
            <v>165</v>
          </cell>
          <cell r="R35">
            <v>165</v>
          </cell>
          <cell r="S35">
            <v>220</v>
          </cell>
          <cell r="T35">
            <v>220</v>
          </cell>
          <cell r="U35">
            <v>220</v>
          </cell>
          <cell r="V35">
            <v>220</v>
          </cell>
          <cell r="W35">
            <v>220</v>
          </cell>
          <cell r="X35">
            <v>250</v>
          </cell>
          <cell r="Y35">
            <v>250</v>
          </cell>
        </row>
        <row r="38"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T38">
            <v>190</v>
          </cell>
          <cell r="U38">
            <v>185</v>
          </cell>
          <cell r="V38">
            <v>200</v>
          </cell>
          <cell r="W38">
            <v>199.37</v>
          </cell>
          <cell r="X38">
            <v>100</v>
          </cell>
        </row>
        <row r="39">
          <cell r="H39">
            <v>20</v>
          </cell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M39">
            <v>70</v>
          </cell>
          <cell r="T39">
            <v>80</v>
          </cell>
          <cell r="U39">
            <v>80</v>
          </cell>
          <cell r="V39">
            <v>80</v>
          </cell>
          <cell r="W39">
            <v>80</v>
          </cell>
          <cell r="X39">
            <v>80</v>
          </cell>
        </row>
        <row r="40">
          <cell r="I40">
            <v>50</v>
          </cell>
          <cell r="J40">
            <v>50</v>
          </cell>
          <cell r="U40">
            <v>50</v>
          </cell>
          <cell r="V40">
            <v>50</v>
          </cell>
        </row>
        <row r="41">
          <cell r="J41">
            <v>60</v>
          </cell>
          <cell r="K41">
            <v>60</v>
          </cell>
          <cell r="L41">
            <v>60</v>
          </cell>
          <cell r="T41">
            <v>60</v>
          </cell>
          <cell r="U41">
            <v>60</v>
          </cell>
          <cell r="V41">
            <v>60</v>
          </cell>
          <cell r="W41">
            <v>60</v>
          </cell>
        </row>
        <row r="42">
          <cell r="H42">
            <v>110</v>
          </cell>
          <cell r="I42">
            <v>110</v>
          </cell>
          <cell r="J42">
            <v>115</v>
          </cell>
          <cell r="K42">
            <v>115</v>
          </cell>
          <cell r="L42">
            <v>115</v>
          </cell>
          <cell r="M42">
            <v>115</v>
          </cell>
          <cell r="S42">
            <v>115</v>
          </cell>
          <cell r="T42">
            <v>115</v>
          </cell>
          <cell r="U42">
            <v>115</v>
          </cell>
          <cell r="V42">
            <v>115</v>
          </cell>
          <cell r="W42">
            <v>115</v>
          </cell>
          <cell r="X42">
            <v>115</v>
          </cell>
        </row>
        <row r="43">
          <cell r="H43">
            <v>80</v>
          </cell>
          <cell r="I43">
            <v>80</v>
          </cell>
          <cell r="J43">
            <v>80</v>
          </cell>
          <cell r="K43">
            <v>80</v>
          </cell>
          <cell r="T43">
            <v>80</v>
          </cell>
          <cell r="U43">
            <v>80</v>
          </cell>
          <cell r="V43">
            <v>80</v>
          </cell>
          <cell r="W43">
            <v>80</v>
          </cell>
        </row>
        <row r="44">
          <cell r="J44">
            <v>47</v>
          </cell>
          <cell r="K44">
            <v>46</v>
          </cell>
          <cell r="L44">
            <v>46</v>
          </cell>
          <cell r="M44">
            <v>46</v>
          </cell>
          <cell r="N44">
            <v>46</v>
          </cell>
          <cell r="R44">
            <v>46</v>
          </cell>
          <cell r="S44">
            <v>46</v>
          </cell>
          <cell r="T44">
            <v>46</v>
          </cell>
          <cell r="U44">
            <v>46</v>
          </cell>
          <cell r="V44">
            <v>46</v>
          </cell>
        </row>
        <row r="45">
          <cell r="I45">
            <v>45</v>
          </cell>
          <cell r="J45">
            <v>45</v>
          </cell>
          <cell r="K45">
            <v>45</v>
          </cell>
          <cell r="L45">
            <v>45</v>
          </cell>
          <cell r="U45">
            <v>45</v>
          </cell>
          <cell r="V45">
            <v>45</v>
          </cell>
          <cell r="W45">
            <v>45</v>
          </cell>
          <cell r="X45">
            <v>45</v>
          </cell>
        </row>
        <row r="46">
          <cell r="T46">
            <v>126</v>
          </cell>
          <cell r="U46">
            <v>126</v>
          </cell>
          <cell r="V46">
            <v>126</v>
          </cell>
          <cell r="W46">
            <v>126</v>
          </cell>
        </row>
        <row r="47">
          <cell r="I47">
            <v>45</v>
          </cell>
          <cell r="J47">
            <v>45</v>
          </cell>
          <cell r="K47">
            <v>45</v>
          </cell>
          <cell r="L47">
            <v>45</v>
          </cell>
          <cell r="U47">
            <v>45</v>
          </cell>
          <cell r="V47">
            <v>45</v>
          </cell>
          <cell r="W47">
            <v>45</v>
          </cell>
          <cell r="X47">
            <v>45</v>
          </cell>
        </row>
        <row r="48">
          <cell r="E48">
            <v>38</v>
          </cell>
          <cell r="F48">
            <v>38</v>
          </cell>
          <cell r="G48">
            <v>55</v>
          </cell>
          <cell r="H48">
            <v>55</v>
          </cell>
          <cell r="I48">
            <v>38</v>
          </cell>
          <cell r="J48">
            <v>38</v>
          </cell>
          <cell r="K48">
            <v>38</v>
          </cell>
          <cell r="L48">
            <v>38</v>
          </cell>
          <cell r="M48">
            <v>38</v>
          </cell>
          <cell r="N48">
            <v>26</v>
          </cell>
          <cell r="O48">
            <v>26</v>
          </cell>
          <cell r="U48">
            <v>55</v>
          </cell>
          <cell r="V48">
            <v>55</v>
          </cell>
          <cell r="W48">
            <v>55</v>
          </cell>
          <cell r="X48">
            <v>55</v>
          </cell>
        </row>
        <row r="52">
          <cell r="I52">
            <v>60</v>
          </cell>
          <cell r="J52">
            <v>60</v>
          </cell>
          <cell r="K52">
            <v>60</v>
          </cell>
          <cell r="T52">
            <v>60</v>
          </cell>
          <cell r="U52">
            <v>60</v>
          </cell>
          <cell r="V52">
            <v>60</v>
          </cell>
        </row>
        <row r="53">
          <cell r="B53">
            <v>25</v>
          </cell>
          <cell r="C53">
            <v>25</v>
          </cell>
          <cell r="D53">
            <v>25</v>
          </cell>
          <cell r="E53">
            <v>25</v>
          </cell>
          <cell r="F53">
            <v>30</v>
          </cell>
          <cell r="G53">
            <v>30</v>
          </cell>
          <cell r="H53">
            <v>30</v>
          </cell>
          <cell r="I53">
            <v>30</v>
          </cell>
          <cell r="J53">
            <v>30</v>
          </cell>
          <cell r="K53">
            <v>30</v>
          </cell>
          <cell r="L53">
            <v>25</v>
          </cell>
          <cell r="M53">
            <v>25</v>
          </cell>
          <cell r="N53">
            <v>25</v>
          </cell>
          <cell r="O53">
            <v>25</v>
          </cell>
          <cell r="P53">
            <v>25</v>
          </cell>
          <cell r="Q53">
            <v>25</v>
          </cell>
          <cell r="R53">
            <v>25</v>
          </cell>
          <cell r="S53">
            <v>25</v>
          </cell>
          <cell r="T53">
            <v>25</v>
          </cell>
          <cell r="U53">
            <v>25</v>
          </cell>
          <cell r="V53">
            <v>25</v>
          </cell>
          <cell r="W53">
            <v>25</v>
          </cell>
          <cell r="X53">
            <v>25</v>
          </cell>
          <cell r="Y53">
            <v>25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464.94100000000003</v>
          </cell>
          <cell r="C57">
            <v>449.11200000000002</v>
          </cell>
          <cell r="D57">
            <v>424.25300000000016</v>
          </cell>
          <cell r="E57">
            <v>394.39800000000008</v>
          </cell>
          <cell r="F57">
            <v>374.9860000000001</v>
          </cell>
          <cell r="G57">
            <v>410.22599999999994</v>
          </cell>
          <cell r="H57">
            <v>698.24200000000008</v>
          </cell>
          <cell r="I57">
            <v>1239.1400000000006</v>
          </cell>
          <cell r="J57">
            <v>1807.7790000000005</v>
          </cell>
          <cell r="K57">
            <v>2274.0529999999994</v>
          </cell>
          <cell r="L57">
            <v>2623.2689999999998</v>
          </cell>
          <cell r="M57">
            <v>2841.395</v>
          </cell>
          <cell r="N57">
            <v>2950.4329999999995</v>
          </cell>
          <cell r="O57">
            <v>2971.9949999999999</v>
          </cell>
          <cell r="P57">
            <v>2858.2139999999986</v>
          </cell>
          <cell r="Q57">
            <v>2595.3309999999997</v>
          </cell>
          <cell r="R57">
            <v>2189.317</v>
          </cell>
          <cell r="S57">
            <v>1643.3980000000001</v>
          </cell>
          <cell r="T57">
            <v>1115.0250000000001</v>
          </cell>
          <cell r="U57">
            <v>896.61800000000005</v>
          </cell>
          <cell r="V57">
            <v>828.76700000000005</v>
          </cell>
          <cell r="W57">
            <v>767.3309999999999</v>
          </cell>
          <cell r="X57">
            <v>722.13</v>
          </cell>
          <cell r="Y57">
            <v>680.6880000000001</v>
          </cell>
        </row>
        <row r="70">
          <cell r="B70">
            <v>240</v>
          </cell>
          <cell r="C70">
            <v>306</v>
          </cell>
          <cell r="D70">
            <v>351</v>
          </cell>
          <cell r="E70">
            <v>354</v>
          </cell>
          <cell r="F70">
            <v>353</v>
          </cell>
          <cell r="G70">
            <v>361</v>
          </cell>
          <cell r="H70">
            <v>346</v>
          </cell>
          <cell r="I70">
            <v>303</v>
          </cell>
          <cell r="J70">
            <v>284.27699999999999</v>
          </cell>
          <cell r="K70">
            <v>240</v>
          </cell>
          <cell r="L70">
            <v>287</v>
          </cell>
          <cell r="M70">
            <v>222</v>
          </cell>
          <cell r="N70">
            <v>254</v>
          </cell>
          <cell r="O70">
            <v>253</v>
          </cell>
          <cell r="P70">
            <v>289</v>
          </cell>
          <cell r="Q70">
            <v>293</v>
          </cell>
          <cell r="R70">
            <v>301</v>
          </cell>
          <cell r="S70">
            <v>331</v>
          </cell>
          <cell r="T70">
            <v>292</v>
          </cell>
          <cell r="U70">
            <v>283</v>
          </cell>
          <cell r="V70">
            <v>235</v>
          </cell>
          <cell r="W70">
            <v>242</v>
          </cell>
          <cell r="X70">
            <v>267.49700000000001</v>
          </cell>
          <cell r="Y70">
            <v>328</v>
          </cell>
        </row>
        <row r="71">
          <cell r="B71">
            <v>383</v>
          </cell>
          <cell r="C71">
            <v>416</v>
          </cell>
          <cell r="D71">
            <v>407</v>
          </cell>
          <cell r="E71">
            <v>407</v>
          </cell>
          <cell r="F71">
            <v>407</v>
          </cell>
          <cell r="G71">
            <v>419</v>
          </cell>
          <cell r="H71">
            <v>426</v>
          </cell>
          <cell r="I71">
            <v>362</v>
          </cell>
          <cell r="J71">
            <v>186</v>
          </cell>
          <cell r="K71">
            <v>187</v>
          </cell>
          <cell r="L71">
            <v>187</v>
          </cell>
          <cell r="M71">
            <v>196</v>
          </cell>
          <cell r="N71">
            <v>193</v>
          </cell>
          <cell r="O71">
            <v>193</v>
          </cell>
          <cell r="P71">
            <v>191</v>
          </cell>
          <cell r="Q71">
            <v>222</v>
          </cell>
          <cell r="R71">
            <v>218</v>
          </cell>
          <cell r="S71">
            <v>234</v>
          </cell>
          <cell r="T71">
            <v>222</v>
          </cell>
          <cell r="U71">
            <v>233</v>
          </cell>
          <cell r="V71">
            <v>323</v>
          </cell>
          <cell r="W71">
            <v>325</v>
          </cell>
          <cell r="X71">
            <v>314</v>
          </cell>
          <cell r="Y71">
            <v>377</v>
          </cell>
        </row>
        <row r="72">
          <cell r="B72">
            <v>700</v>
          </cell>
          <cell r="C72">
            <v>700</v>
          </cell>
          <cell r="D72">
            <v>700</v>
          </cell>
          <cell r="E72">
            <v>700</v>
          </cell>
          <cell r="F72">
            <v>700</v>
          </cell>
          <cell r="G72">
            <v>700</v>
          </cell>
          <cell r="H72">
            <v>700</v>
          </cell>
          <cell r="I72">
            <v>700</v>
          </cell>
          <cell r="J72">
            <v>700</v>
          </cell>
          <cell r="K72">
            <v>623.9</v>
          </cell>
          <cell r="L72">
            <v>700</v>
          </cell>
          <cell r="M72">
            <v>642.9</v>
          </cell>
          <cell r="N72">
            <v>700</v>
          </cell>
          <cell r="O72">
            <v>642.29999999999995</v>
          </cell>
          <cell r="P72">
            <v>450.1</v>
          </cell>
          <cell r="Q72">
            <v>354.7</v>
          </cell>
          <cell r="R72">
            <v>528.5</v>
          </cell>
          <cell r="S72">
            <v>700</v>
          </cell>
          <cell r="T72">
            <v>669.6</v>
          </cell>
          <cell r="U72">
            <v>700</v>
          </cell>
          <cell r="V72">
            <v>700</v>
          </cell>
          <cell r="W72">
            <v>700</v>
          </cell>
          <cell r="X72">
            <v>700</v>
          </cell>
          <cell r="Y72">
            <v>700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852.46299999999997</v>
          </cell>
          <cell r="C62">
            <v>860.47500000000002</v>
          </cell>
          <cell r="D62">
            <v>862.49599999999998</v>
          </cell>
          <cell r="E62">
            <v>861.49699999999996</v>
          </cell>
          <cell r="F62">
            <v>871.49599999999998</v>
          </cell>
          <cell r="G62">
            <v>852.49400000000003</v>
          </cell>
          <cell r="H62">
            <v>835.75900000000001</v>
          </cell>
          <cell r="I62">
            <v>835.31200000000001</v>
          </cell>
          <cell r="J62">
            <v>849.31200000000001</v>
          </cell>
          <cell r="K62">
            <v>844.79399999999998</v>
          </cell>
          <cell r="L62">
            <v>867.08400000000006</v>
          </cell>
          <cell r="M62">
            <v>851.08400000000006</v>
          </cell>
          <cell r="N62">
            <v>837.08199999999999</v>
          </cell>
          <cell r="O62">
            <v>820.63800000000003</v>
          </cell>
          <cell r="P62">
            <v>812.75400000000002</v>
          </cell>
          <cell r="Q62">
            <v>824.49800000000005</v>
          </cell>
          <cell r="R62">
            <v>831.71500000000003</v>
          </cell>
          <cell r="S62">
            <v>831.71799999999996</v>
          </cell>
          <cell r="T62">
            <v>817.71900000000005</v>
          </cell>
          <cell r="U62">
            <v>822.72199999999998</v>
          </cell>
          <cell r="V62">
            <v>820.71900000000005</v>
          </cell>
          <cell r="W62">
            <v>806.71900000000005</v>
          </cell>
          <cell r="X62">
            <v>814.72</v>
          </cell>
          <cell r="Y62">
            <v>813.72</v>
          </cell>
        </row>
        <row r="63">
          <cell r="B63">
            <v>920.21600000000012</v>
          </cell>
          <cell r="C63">
            <v>892.10500000000013</v>
          </cell>
          <cell r="D63">
            <v>876.32299999999998</v>
          </cell>
          <cell r="E63">
            <v>869.08199999999999</v>
          </cell>
          <cell r="F63">
            <v>865.46299999999985</v>
          </cell>
          <cell r="G63">
            <v>885.88900000000012</v>
          </cell>
          <cell r="H63">
            <v>949.64799999999991</v>
          </cell>
          <cell r="I63">
            <v>1041.961</v>
          </cell>
          <cell r="J63">
            <v>1088.027</v>
          </cell>
          <cell r="K63">
            <v>1120.877</v>
          </cell>
          <cell r="L63">
            <v>1136.5710000000001</v>
          </cell>
          <cell r="M63">
            <v>1146.1510000000001</v>
          </cell>
          <cell r="N63">
            <v>1126.626</v>
          </cell>
          <cell r="O63">
            <v>1064.838</v>
          </cell>
          <cell r="P63">
            <v>1023.9789999999999</v>
          </cell>
          <cell r="Q63">
            <v>998.18100000000004</v>
          </cell>
          <cell r="R63">
            <v>960.827</v>
          </cell>
          <cell r="S63">
            <v>950.73500000000013</v>
          </cell>
          <cell r="T63">
            <v>952.45800000000008</v>
          </cell>
          <cell r="U63">
            <v>945.56</v>
          </cell>
          <cell r="V63">
            <v>952.88400000000024</v>
          </cell>
          <cell r="W63">
            <v>912.00400000000002</v>
          </cell>
          <cell r="X63">
            <v>868.37899999999991</v>
          </cell>
          <cell r="Y63">
            <v>822.072</v>
          </cell>
        </row>
        <row r="64">
          <cell r="B64">
            <v>2442.4180000000001</v>
          </cell>
          <cell r="C64">
            <v>2298.998</v>
          </cell>
          <cell r="D64">
            <v>2216.2029999999995</v>
          </cell>
          <cell r="E64">
            <v>2192.7750000000001</v>
          </cell>
          <cell r="F64">
            <v>2231.3839999999996</v>
          </cell>
          <cell r="G64">
            <v>2296.8310000000001</v>
          </cell>
          <cell r="H64">
            <v>2517.947000000001</v>
          </cell>
          <cell r="I64">
            <v>2985.2650000000003</v>
          </cell>
          <cell r="J64">
            <v>3295.1170000000002</v>
          </cell>
          <cell r="K64">
            <v>3551.7049999999999</v>
          </cell>
          <cell r="L64">
            <v>3713.569</v>
          </cell>
          <cell r="M64">
            <v>3830.078</v>
          </cell>
          <cell r="N64">
            <v>3816.8020000000001</v>
          </cell>
          <cell r="O64">
            <v>3543.0410000000002</v>
          </cell>
          <cell r="P64">
            <v>3271.002</v>
          </cell>
          <cell r="Q64">
            <v>3131.2859999999996</v>
          </cell>
          <cell r="R64">
            <v>3072.1570000000002</v>
          </cell>
          <cell r="S64">
            <v>3075.6979999999999</v>
          </cell>
          <cell r="T64">
            <v>3191.3489999999993</v>
          </cell>
          <cell r="U64">
            <v>3346.895</v>
          </cell>
          <cell r="V64">
            <v>3657.1369999999997</v>
          </cell>
          <cell r="W64">
            <v>3440.8779999999997</v>
          </cell>
          <cell r="X64">
            <v>3113.9279999999994</v>
          </cell>
          <cell r="Y64">
            <v>2729.105</v>
          </cell>
        </row>
        <row r="66">
          <cell r="B66">
            <v>122.5</v>
          </cell>
          <cell r="C66">
            <v>127.5</v>
          </cell>
          <cell r="D66">
            <v>128.5</v>
          </cell>
          <cell r="E66">
            <v>134.5</v>
          </cell>
          <cell r="F66">
            <v>132.5</v>
          </cell>
          <cell r="G66">
            <v>121.5</v>
          </cell>
          <cell r="H66">
            <v>123</v>
          </cell>
          <cell r="I66">
            <v>128.5</v>
          </cell>
          <cell r="J66">
            <v>139.5</v>
          </cell>
          <cell r="K66">
            <v>154.5</v>
          </cell>
          <cell r="L66">
            <v>147.5</v>
          </cell>
          <cell r="M66">
            <v>146</v>
          </cell>
          <cell r="N66">
            <v>133.5</v>
          </cell>
          <cell r="O66">
            <v>137.5</v>
          </cell>
          <cell r="P66">
            <v>129.5</v>
          </cell>
          <cell r="Q66">
            <v>90</v>
          </cell>
          <cell r="R66">
            <v>80</v>
          </cell>
          <cell r="S66">
            <v>96.5</v>
          </cell>
          <cell r="T66">
            <v>97.5</v>
          </cell>
          <cell r="U66">
            <v>122.5</v>
          </cell>
          <cell r="V66">
            <v>132.5</v>
          </cell>
          <cell r="W66">
            <v>124</v>
          </cell>
          <cell r="X66">
            <v>123.5</v>
          </cell>
          <cell r="Y66">
            <v>120</v>
          </cell>
        </row>
        <row r="70">
          <cell r="I70">
            <v>1</v>
          </cell>
          <cell r="J70">
            <v>6</v>
          </cell>
          <cell r="K70">
            <v>26</v>
          </cell>
          <cell r="L70">
            <v>26</v>
          </cell>
          <cell r="M70">
            <v>26</v>
          </cell>
          <cell r="N70">
            <v>26</v>
          </cell>
          <cell r="O70">
            <v>30</v>
          </cell>
          <cell r="P70">
            <v>26</v>
          </cell>
          <cell r="Q70">
            <v>20</v>
          </cell>
          <cell r="R70">
            <v>20</v>
          </cell>
          <cell r="V70">
            <v>10</v>
          </cell>
        </row>
        <row r="71">
          <cell r="B71">
            <v>11</v>
          </cell>
          <cell r="C71">
            <v>7</v>
          </cell>
          <cell r="D71">
            <v>5</v>
          </cell>
          <cell r="E71">
            <v>6</v>
          </cell>
          <cell r="F71">
            <v>6</v>
          </cell>
          <cell r="G71">
            <v>4</v>
          </cell>
          <cell r="H71">
            <v>8</v>
          </cell>
          <cell r="I71">
            <v>19</v>
          </cell>
          <cell r="J71">
            <v>57</v>
          </cell>
          <cell r="K71">
            <v>224</v>
          </cell>
          <cell r="L71">
            <v>209</v>
          </cell>
          <cell r="M71">
            <v>240</v>
          </cell>
          <cell r="N71">
            <v>168.32300000000001</v>
          </cell>
          <cell r="O71">
            <v>187.16300000000001</v>
          </cell>
          <cell r="P71">
            <v>222</v>
          </cell>
          <cell r="Q71">
            <v>98</v>
          </cell>
          <cell r="R71">
            <v>15</v>
          </cell>
          <cell r="S71">
            <v>17</v>
          </cell>
          <cell r="T71">
            <v>30</v>
          </cell>
          <cell r="U71">
            <v>21</v>
          </cell>
          <cell r="V71">
            <v>5</v>
          </cell>
          <cell r="W71">
            <v>1</v>
          </cell>
          <cell r="X71">
            <v>1</v>
          </cell>
        </row>
      </sheetData>
      <sheetData sheetId="18">
        <row r="7">
          <cell r="B7">
            <v>61.05</v>
          </cell>
          <cell r="C7">
            <v>60.58</v>
          </cell>
          <cell r="D7">
            <v>59.1</v>
          </cell>
          <cell r="E7">
            <v>60.59</v>
          </cell>
          <cell r="F7">
            <v>60.59</v>
          </cell>
          <cell r="G7">
            <v>60.59</v>
          </cell>
          <cell r="H7">
            <v>59.1</v>
          </cell>
          <cell r="I7">
            <v>59.1</v>
          </cell>
          <cell r="J7">
            <v>53.99</v>
          </cell>
          <cell r="K7">
            <v>59.1</v>
          </cell>
          <cell r="L7">
            <v>59.1</v>
          </cell>
          <cell r="M7">
            <v>60.58</v>
          </cell>
          <cell r="N7">
            <v>60.39</v>
          </cell>
          <cell r="O7">
            <v>55.95</v>
          </cell>
          <cell r="P7">
            <v>50.93</v>
          </cell>
          <cell r="Q7">
            <v>50.54</v>
          </cell>
          <cell r="R7">
            <v>51.04</v>
          </cell>
          <cell r="S7">
            <v>59.1</v>
          </cell>
          <cell r="T7">
            <v>60.58</v>
          </cell>
          <cell r="U7">
            <v>60.58</v>
          </cell>
          <cell r="V7">
            <v>74.8</v>
          </cell>
          <cell r="W7">
            <v>69.010000000000005</v>
          </cell>
          <cell r="X7">
            <v>63.53</v>
          </cell>
          <cell r="Y7">
            <v>60.96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DUFERCO_HELLAS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EVN_TRADING_SEE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44336</v>
          </cell>
        </row>
        <row r="4">
          <cell r="B4">
            <v>44336</v>
          </cell>
        </row>
        <row r="5">
          <cell r="B5">
            <v>44336</v>
          </cell>
        </row>
        <row r="6">
          <cell r="B6">
            <v>44336</v>
          </cell>
        </row>
        <row r="7">
          <cell r="B7">
            <v>44336</v>
          </cell>
        </row>
        <row r="8">
          <cell r="B8">
            <v>44336</v>
          </cell>
        </row>
        <row r="9">
          <cell r="B9">
            <v>44336</v>
          </cell>
        </row>
        <row r="10">
          <cell r="B10">
            <v>44336</v>
          </cell>
        </row>
        <row r="11">
          <cell r="B11">
            <v>44336</v>
          </cell>
        </row>
        <row r="12">
          <cell r="B12">
            <v>44336</v>
          </cell>
        </row>
        <row r="13">
          <cell r="B13">
            <v>44336</v>
          </cell>
        </row>
        <row r="14">
          <cell r="B14">
            <v>44336</v>
          </cell>
        </row>
        <row r="15">
          <cell r="B15">
            <v>44336</v>
          </cell>
        </row>
        <row r="16">
          <cell r="B16">
            <v>44336</v>
          </cell>
        </row>
      </sheetData>
      <sheetData sheetId="41">
        <row r="2">
          <cell r="C2">
            <v>44339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820.20140000000004</v>
          </cell>
          <cell r="J12">
            <v>820.20100000000002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223.12039999999999</v>
          </cell>
          <cell r="J27">
            <v>223.12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4348.5969999999988</v>
      </c>
      <c r="C4" s="18">
        <v>4186.0779999999995</v>
      </c>
      <c r="D4" s="18">
        <v>4088.5219999999995</v>
      </c>
      <c r="E4" s="18">
        <v>4063.8539999999998</v>
      </c>
      <c r="F4" s="18">
        <v>4106.8430000000008</v>
      </c>
      <c r="G4" s="18">
        <v>4160.7139999999999</v>
      </c>
      <c r="H4" s="18">
        <v>4434.3539999999994</v>
      </c>
      <c r="I4" s="18">
        <v>5011.0380000000014</v>
      </c>
      <c r="J4" s="18">
        <v>5434.9559999999983</v>
      </c>
      <c r="K4" s="18">
        <v>5921.8899999999994</v>
      </c>
      <c r="L4" s="18">
        <v>6099.7240000000011</v>
      </c>
      <c r="M4" s="18">
        <v>6239.3269999999984</v>
      </c>
      <c r="N4" s="18">
        <v>6108.3329999999987</v>
      </c>
      <c r="O4" s="18">
        <v>5783.1949999999979</v>
      </c>
      <c r="P4" s="18">
        <v>5485.2139999999999</v>
      </c>
      <c r="Q4" s="18">
        <v>5161.9309999999996</v>
      </c>
      <c r="R4" s="18">
        <v>4979.7169999999987</v>
      </c>
      <c r="S4" s="18">
        <v>4971.650999999998</v>
      </c>
      <c r="T4" s="18">
        <v>5089.0400000000009</v>
      </c>
      <c r="U4" s="18">
        <v>5258.6769999999979</v>
      </c>
      <c r="V4" s="18">
        <v>5578.24</v>
      </c>
      <c r="W4" s="18">
        <v>5284.6009999999997</v>
      </c>
      <c r="X4" s="18">
        <v>4921.527</v>
      </c>
      <c r="Y4" s="18">
        <v>4484.8969999999999</v>
      </c>
      <c r="Z4" s="19"/>
      <c r="AA4" s="20">
        <f>SUM(B4:Z4)</f>
        <v>121202.92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61.05</v>
      </c>
      <c r="C7" s="28">
        <v>60.58</v>
      </c>
      <c r="D7" s="28">
        <v>59.1</v>
      </c>
      <c r="E7" s="28">
        <v>60.59</v>
      </c>
      <c r="F7" s="28">
        <v>60.59</v>
      </c>
      <c r="G7" s="28">
        <v>60.59</v>
      </c>
      <c r="H7" s="28">
        <v>59.1</v>
      </c>
      <c r="I7" s="28">
        <v>59.1</v>
      </c>
      <c r="J7" s="28">
        <v>53.99</v>
      </c>
      <c r="K7" s="28">
        <v>59.1</v>
      </c>
      <c r="L7" s="28">
        <v>59.1</v>
      </c>
      <c r="M7" s="28">
        <v>60.58</v>
      </c>
      <c r="N7" s="28">
        <v>60.39</v>
      </c>
      <c r="O7" s="28">
        <v>55.95</v>
      </c>
      <c r="P7" s="28">
        <v>50.93</v>
      </c>
      <c r="Q7" s="28">
        <v>50.54</v>
      </c>
      <c r="R7" s="28">
        <v>51.04</v>
      </c>
      <c r="S7" s="28">
        <v>59.1</v>
      </c>
      <c r="T7" s="28">
        <v>60.58</v>
      </c>
      <c r="U7" s="28">
        <v>60.58</v>
      </c>
      <c r="V7" s="28">
        <v>74.8</v>
      </c>
      <c r="W7" s="28">
        <v>69.010000000000005</v>
      </c>
      <c r="X7" s="28">
        <v>63.53</v>
      </c>
      <c r="Y7" s="28">
        <v>60.96</v>
      </c>
      <c r="Z7" s="29"/>
      <c r="AA7" s="30">
        <f>IF(SUM(GR_MAINLAND_MCP_SUM_SELL)&lt;&gt;0,AVERAGEIF(GR_MAINLAND_MCP_SUM_SELL,"&lt;&gt;"""),"")</f>
        <v>59.62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151</v>
      </c>
      <c r="V10" s="42">
        <v>151</v>
      </c>
      <c r="W10" s="42">
        <v>151</v>
      </c>
      <c r="X10" s="42">
        <v>151</v>
      </c>
      <c r="Y10" s="42">
        <v>151</v>
      </c>
      <c r="Z10" s="43"/>
      <c r="AA10" s="44">
        <f>SUM(B10:Z10)</f>
        <v>3624</v>
      </c>
    </row>
    <row r="11" spans="1:27" ht="24.95" customHeight="1" x14ac:dyDescent="0.2">
      <c r="A11" s="45" t="s">
        <v>7</v>
      </c>
      <c r="B11" s="46">
        <v>2334.6559999999999</v>
      </c>
      <c r="C11" s="47">
        <v>2088.9659999999999</v>
      </c>
      <c r="D11" s="47">
        <v>1980.269</v>
      </c>
      <c r="E11" s="47">
        <v>1944.4560000000001</v>
      </c>
      <c r="F11" s="47">
        <v>2002.857</v>
      </c>
      <c r="G11" s="47">
        <v>1984.4880000000001</v>
      </c>
      <c r="H11" s="47">
        <v>1668.1120000000001</v>
      </c>
      <c r="I11" s="47">
        <v>1567.8979999999999</v>
      </c>
      <c r="J11" s="47">
        <v>1505.9</v>
      </c>
      <c r="K11" s="47">
        <v>1682.9369999999999</v>
      </c>
      <c r="L11" s="47">
        <v>1533.4549999999999</v>
      </c>
      <c r="M11" s="47">
        <v>1828.0320000000002</v>
      </c>
      <c r="N11" s="47">
        <v>1698.9</v>
      </c>
      <c r="O11" s="47">
        <v>1470.9</v>
      </c>
      <c r="P11" s="47">
        <v>1470.9</v>
      </c>
      <c r="Q11" s="47">
        <v>1470.9</v>
      </c>
      <c r="R11" s="47">
        <v>1470.9</v>
      </c>
      <c r="S11" s="47">
        <v>1676.2529999999999</v>
      </c>
      <c r="T11" s="47">
        <v>1807.415</v>
      </c>
      <c r="U11" s="47">
        <v>1973.0590000000002</v>
      </c>
      <c r="V11" s="47">
        <v>2303.473</v>
      </c>
      <c r="W11" s="47">
        <v>2218.9</v>
      </c>
      <c r="X11" s="47">
        <v>2251.9</v>
      </c>
      <c r="Y11" s="47">
        <v>2173.2089999999998</v>
      </c>
      <c r="Z11" s="48"/>
      <c r="AA11" s="49">
        <f>SUM(B11:Z11)</f>
        <v>44108.735000000008</v>
      </c>
    </row>
    <row r="12" spans="1:27" ht="24.95" customHeight="1" x14ac:dyDescent="0.2">
      <c r="A12" s="45" t="s">
        <v>8</v>
      </c>
      <c r="B12" s="46">
        <v>25</v>
      </c>
      <c r="C12" s="47">
        <v>25</v>
      </c>
      <c r="D12" s="47">
        <v>25</v>
      </c>
      <c r="E12" s="47">
        <v>63</v>
      </c>
      <c r="F12" s="47">
        <v>68</v>
      </c>
      <c r="G12" s="47">
        <v>85</v>
      </c>
      <c r="H12" s="47">
        <v>395</v>
      </c>
      <c r="I12" s="47">
        <v>638</v>
      </c>
      <c r="J12" s="47">
        <v>750</v>
      </c>
      <c r="K12" s="47">
        <v>713</v>
      </c>
      <c r="L12" s="47">
        <v>568</v>
      </c>
      <c r="M12" s="47">
        <v>308</v>
      </c>
      <c r="N12" s="47">
        <v>111</v>
      </c>
      <c r="O12" s="47">
        <v>51</v>
      </c>
      <c r="P12" s="47">
        <v>25</v>
      </c>
      <c r="Q12" s="47">
        <v>25</v>
      </c>
      <c r="R12" s="47">
        <v>71</v>
      </c>
      <c r="S12" s="47">
        <v>186</v>
      </c>
      <c r="T12" s="47">
        <v>782</v>
      </c>
      <c r="U12" s="47">
        <v>972</v>
      </c>
      <c r="V12" s="47">
        <v>987</v>
      </c>
      <c r="W12" s="47">
        <v>830.37</v>
      </c>
      <c r="X12" s="47">
        <v>465</v>
      </c>
      <c r="Y12" s="47">
        <v>25</v>
      </c>
      <c r="Z12" s="48"/>
      <c r="AA12" s="49">
        <f>SUM(B12:Z12)</f>
        <v>8193.369999999999</v>
      </c>
    </row>
    <row r="13" spans="1:27" ht="24.95" customHeight="1" x14ac:dyDescent="0.2">
      <c r="A13" s="50" t="s">
        <v>9</v>
      </c>
      <c r="B13" s="51">
        <v>464.94100000000003</v>
      </c>
      <c r="C13" s="52">
        <v>449.11200000000002</v>
      </c>
      <c r="D13" s="52">
        <v>424.25300000000016</v>
      </c>
      <c r="E13" s="52">
        <v>394.39800000000008</v>
      </c>
      <c r="F13" s="52">
        <v>374.9860000000001</v>
      </c>
      <c r="G13" s="52">
        <v>410.22599999999994</v>
      </c>
      <c r="H13" s="52">
        <v>698.24200000000008</v>
      </c>
      <c r="I13" s="52">
        <v>1239.1400000000006</v>
      </c>
      <c r="J13" s="52">
        <v>1807.7790000000005</v>
      </c>
      <c r="K13" s="52">
        <v>2274.0529999999994</v>
      </c>
      <c r="L13" s="52">
        <v>2623.2689999999998</v>
      </c>
      <c r="M13" s="52">
        <v>2841.395</v>
      </c>
      <c r="N13" s="52">
        <v>2950.4329999999995</v>
      </c>
      <c r="O13" s="52">
        <v>2971.9949999999999</v>
      </c>
      <c r="P13" s="52">
        <v>2858.2139999999986</v>
      </c>
      <c r="Q13" s="52">
        <v>2595.3309999999997</v>
      </c>
      <c r="R13" s="52">
        <v>2189.317</v>
      </c>
      <c r="S13" s="52">
        <v>1643.3980000000001</v>
      </c>
      <c r="T13" s="52">
        <v>1115.0250000000001</v>
      </c>
      <c r="U13" s="52">
        <v>896.61800000000005</v>
      </c>
      <c r="V13" s="52">
        <v>828.76700000000005</v>
      </c>
      <c r="W13" s="52">
        <v>767.3309999999999</v>
      </c>
      <c r="X13" s="52">
        <v>722.13</v>
      </c>
      <c r="Y13" s="52">
        <v>680.6880000000001</v>
      </c>
      <c r="Z13" s="53"/>
      <c r="AA13" s="54">
        <f>SUM(B13:Z13)</f>
        <v>34221.040999999997</v>
      </c>
    </row>
    <row r="14" spans="1:27" ht="30" customHeight="1" thickBot="1" x14ac:dyDescent="0.25">
      <c r="A14" s="55" t="s">
        <v>10</v>
      </c>
      <c r="B14" s="56">
        <f>IF(LEN(B$2)&gt;0,SUM(B10:B13),"")</f>
        <v>2975.5969999999998</v>
      </c>
      <c r="C14" s="57">
        <f t="shared" ref="C14:Z14" si="0">IF(LEN(C$2)&gt;0,SUM(C10:C13),"")</f>
        <v>2714.078</v>
      </c>
      <c r="D14" s="57">
        <f t="shared" si="0"/>
        <v>2580.5220000000004</v>
      </c>
      <c r="E14" s="57">
        <f t="shared" si="0"/>
        <v>2552.8540000000003</v>
      </c>
      <c r="F14" s="57">
        <f t="shared" si="0"/>
        <v>2596.8429999999998</v>
      </c>
      <c r="G14" s="57">
        <f t="shared" si="0"/>
        <v>2630.7140000000004</v>
      </c>
      <c r="H14" s="57">
        <f t="shared" si="0"/>
        <v>2912.3540000000003</v>
      </c>
      <c r="I14" s="57">
        <f t="shared" si="0"/>
        <v>3596.0380000000005</v>
      </c>
      <c r="J14" s="57">
        <f t="shared" si="0"/>
        <v>4214.6790000000001</v>
      </c>
      <c r="K14" s="57">
        <f t="shared" si="0"/>
        <v>4820.99</v>
      </c>
      <c r="L14" s="57">
        <f t="shared" si="0"/>
        <v>4875.7240000000002</v>
      </c>
      <c r="M14" s="57">
        <f t="shared" si="0"/>
        <v>5128.4269999999997</v>
      </c>
      <c r="N14" s="57">
        <f t="shared" si="0"/>
        <v>4911.3329999999996</v>
      </c>
      <c r="O14" s="57">
        <f t="shared" si="0"/>
        <v>4644.8950000000004</v>
      </c>
      <c r="P14" s="57">
        <f t="shared" si="0"/>
        <v>4505.1139999999987</v>
      </c>
      <c r="Q14" s="57">
        <f t="shared" si="0"/>
        <v>4242.2309999999998</v>
      </c>
      <c r="R14" s="57">
        <f t="shared" si="0"/>
        <v>3882.2170000000001</v>
      </c>
      <c r="S14" s="57">
        <f t="shared" si="0"/>
        <v>3656.6509999999998</v>
      </c>
      <c r="T14" s="57">
        <f t="shared" si="0"/>
        <v>3855.44</v>
      </c>
      <c r="U14" s="57">
        <f t="shared" si="0"/>
        <v>3992.6770000000001</v>
      </c>
      <c r="V14" s="57">
        <f t="shared" si="0"/>
        <v>4270.24</v>
      </c>
      <c r="W14" s="57">
        <f t="shared" si="0"/>
        <v>3967.6009999999997</v>
      </c>
      <c r="X14" s="57">
        <f t="shared" si="0"/>
        <v>3590.03</v>
      </c>
      <c r="Y14" s="57">
        <f t="shared" si="0"/>
        <v>3029.8969999999999</v>
      </c>
      <c r="Z14" s="58" t="str">
        <f t="shared" si="0"/>
        <v/>
      </c>
      <c r="AA14" s="59">
        <f>SUM(AA9:AA13)</f>
        <v>90147.146000000008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800.9</v>
      </c>
      <c r="C25" s="67">
        <v>784.9</v>
      </c>
      <c r="D25" s="67">
        <v>762.9</v>
      </c>
      <c r="E25" s="67">
        <v>743.9</v>
      </c>
      <c r="F25" s="67">
        <v>738.9</v>
      </c>
      <c r="G25" s="67">
        <v>799.9</v>
      </c>
      <c r="H25" s="67">
        <v>1310.9</v>
      </c>
      <c r="I25" s="67">
        <v>1881.9</v>
      </c>
      <c r="J25" s="67">
        <v>2449.9</v>
      </c>
      <c r="K25" s="67">
        <v>2776.9</v>
      </c>
      <c r="L25" s="67">
        <v>2924.9</v>
      </c>
      <c r="M25" s="67">
        <v>2941.9</v>
      </c>
      <c r="N25" s="67">
        <v>2862.9</v>
      </c>
      <c r="O25" s="67">
        <v>2812.9</v>
      </c>
      <c r="P25" s="67">
        <v>2679.9</v>
      </c>
      <c r="Q25" s="67">
        <v>2442.9</v>
      </c>
      <c r="R25" s="67">
        <v>2165.9</v>
      </c>
      <c r="S25" s="67">
        <v>1851.9</v>
      </c>
      <c r="T25" s="67">
        <v>1930.9</v>
      </c>
      <c r="U25" s="67">
        <v>1797.9</v>
      </c>
      <c r="V25" s="67">
        <v>1761.9</v>
      </c>
      <c r="W25" s="67">
        <v>1566.9</v>
      </c>
      <c r="X25" s="67">
        <v>1204.9000000000001</v>
      </c>
      <c r="Y25" s="67">
        <v>850.9</v>
      </c>
      <c r="Z25" s="68"/>
      <c r="AA25" s="69">
        <f>SUM(B25:Z25)</f>
        <v>42847.600000000013</v>
      </c>
    </row>
    <row r="26" spans="1:27" ht="24.95" customHeight="1" x14ac:dyDescent="0.2">
      <c r="A26" s="70" t="s">
        <v>20</v>
      </c>
      <c r="B26" s="71">
        <v>1118.6969999999999</v>
      </c>
      <c r="C26" s="72">
        <v>972.178</v>
      </c>
      <c r="D26" s="72">
        <v>896.62199999999996</v>
      </c>
      <c r="E26" s="72">
        <v>1140.954</v>
      </c>
      <c r="F26" s="72">
        <v>1188.943</v>
      </c>
      <c r="G26" s="72">
        <v>1171.8140000000001</v>
      </c>
      <c r="H26" s="72">
        <v>954.45399999999995</v>
      </c>
      <c r="I26" s="72">
        <v>960.13800000000003</v>
      </c>
      <c r="J26" s="72">
        <v>816.05600000000004</v>
      </c>
      <c r="K26" s="72">
        <v>1072.0899999999999</v>
      </c>
      <c r="L26" s="72">
        <v>1025.8240000000001</v>
      </c>
      <c r="M26" s="72">
        <v>1155.527</v>
      </c>
      <c r="N26" s="72">
        <v>1096.433</v>
      </c>
      <c r="O26" s="72">
        <v>893.995</v>
      </c>
      <c r="P26" s="72">
        <v>921.21400000000006</v>
      </c>
      <c r="Q26" s="72">
        <v>930.33100000000002</v>
      </c>
      <c r="R26" s="72">
        <v>851.31700000000001</v>
      </c>
      <c r="S26" s="72">
        <v>908.75099999999998</v>
      </c>
      <c r="T26" s="72">
        <v>949.54</v>
      </c>
      <c r="U26" s="72">
        <v>1221.777</v>
      </c>
      <c r="V26" s="72">
        <v>1567.34</v>
      </c>
      <c r="W26" s="72">
        <v>1468.701</v>
      </c>
      <c r="X26" s="72">
        <v>1437.627</v>
      </c>
      <c r="Y26" s="72">
        <v>1324.9970000000001</v>
      </c>
      <c r="Z26" s="73"/>
      <c r="AA26" s="74">
        <f>SUM(B26:Z26)</f>
        <v>26045.320000000007</v>
      </c>
    </row>
    <row r="27" spans="1:27" ht="24.95" customHeight="1" x14ac:dyDescent="0.2">
      <c r="A27" s="77" t="s">
        <v>21</v>
      </c>
      <c r="B27" s="75">
        <v>1789</v>
      </c>
      <c r="C27" s="76">
        <v>1789</v>
      </c>
      <c r="D27" s="76">
        <v>1789</v>
      </c>
      <c r="E27" s="76">
        <v>1539</v>
      </c>
      <c r="F27" s="76">
        <v>1539</v>
      </c>
      <c r="G27" s="76">
        <v>1549</v>
      </c>
      <c r="H27" s="76">
        <v>1529</v>
      </c>
      <c r="I27" s="76">
        <v>1529</v>
      </c>
      <c r="J27" s="76">
        <v>1529</v>
      </c>
      <c r="K27" s="76">
        <v>1509</v>
      </c>
      <c r="L27" s="76">
        <v>1509</v>
      </c>
      <c r="M27" s="76">
        <v>1559</v>
      </c>
      <c r="N27" s="76">
        <v>1509</v>
      </c>
      <c r="O27" s="76">
        <v>1494</v>
      </c>
      <c r="P27" s="76">
        <v>1494</v>
      </c>
      <c r="Q27" s="76">
        <v>1494</v>
      </c>
      <c r="R27" s="76">
        <v>1494</v>
      </c>
      <c r="S27" s="76">
        <v>1571</v>
      </c>
      <c r="T27" s="76">
        <v>1599</v>
      </c>
      <c r="U27" s="76">
        <v>1599</v>
      </c>
      <c r="V27" s="76">
        <v>1609</v>
      </c>
      <c r="W27" s="76">
        <v>1609</v>
      </c>
      <c r="X27" s="76">
        <v>1639</v>
      </c>
      <c r="Y27" s="76">
        <v>1669</v>
      </c>
      <c r="Z27" s="78"/>
      <c r="AA27" s="79">
        <f>SUM(B27:Z27)</f>
        <v>37938</v>
      </c>
    </row>
    <row r="28" spans="1:27" ht="30" customHeight="1" thickBot="1" x14ac:dyDescent="0.25">
      <c r="A28" s="55" t="s">
        <v>22</v>
      </c>
      <c r="B28" s="56">
        <f>IF(LEN(B$2)&gt;0,SUM(B25:B27),"")</f>
        <v>3708.5969999999998</v>
      </c>
      <c r="C28" s="57">
        <f t="shared" ref="C28:Z28" si="2">IF(LEN(C$2)&gt;0,SUM(C25:C27),"")</f>
        <v>3546.078</v>
      </c>
      <c r="D28" s="57">
        <f t="shared" si="2"/>
        <v>3448.5219999999999</v>
      </c>
      <c r="E28" s="57">
        <f t="shared" si="2"/>
        <v>3423.8539999999998</v>
      </c>
      <c r="F28" s="57">
        <f t="shared" si="2"/>
        <v>3466.8429999999998</v>
      </c>
      <c r="G28" s="57">
        <f t="shared" si="2"/>
        <v>3520.7139999999999</v>
      </c>
      <c r="H28" s="57">
        <f t="shared" si="2"/>
        <v>3794.3540000000003</v>
      </c>
      <c r="I28" s="57">
        <f t="shared" si="2"/>
        <v>4371.0380000000005</v>
      </c>
      <c r="J28" s="57">
        <f t="shared" si="2"/>
        <v>4794.9560000000001</v>
      </c>
      <c r="K28" s="57">
        <f t="shared" si="2"/>
        <v>5357.99</v>
      </c>
      <c r="L28" s="57">
        <f t="shared" si="2"/>
        <v>5459.7240000000002</v>
      </c>
      <c r="M28" s="57">
        <f t="shared" si="2"/>
        <v>5656.4269999999997</v>
      </c>
      <c r="N28" s="57">
        <f t="shared" si="2"/>
        <v>5468.3330000000005</v>
      </c>
      <c r="O28" s="57">
        <f t="shared" si="2"/>
        <v>5200.8950000000004</v>
      </c>
      <c r="P28" s="57">
        <f t="shared" si="2"/>
        <v>5095.1139999999996</v>
      </c>
      <c r="Q28" s="57">
        <f t="shared" si="2"/>
        <v>4867.2309999999998</v>
      </c>
      <c r="R28" s="57">
        <f t="shared" si="2"/>
        <v>4511.2170000000006</v>
      </c>
      <c r="S28" s="57">
        <f t="shared" si="2"/>
        <v>4331.6509999999998</v>
      </c>
      <c r="T28" s="57">
        <f t="shared" si="2"/>
        <v>4479.4400000000005</v>
      </c>
      <c r="U28" s="57">
        <f t="shared" si="2"/>
        <v>4618.6769999999997</v>
      </c>
      <c r="V28" s="57">
        <f t="shared" si="2"/>
        <v>4938.24</v>
      </c>
      <c r="W28" s="57">
        <f t="shared" si="2"/>
        <v>4644.6010000000006</v>
      </c>
      <c r="X28" s="57">
        <f t="shared" si="2"/>
        <v>4281.527</v>
      </c>
      <c r="Y28" s="57">
        <f t="shared" si="2"/>
        <v>3844.8969999999999</v>
      </c>
      <c r="Z28" s="58" t="str">
        <f t="shared" si="2"/>
        <v/>
      </c>
      <c r="AA28" s="59">
        <f>SUM(AA25:AA27)</f>
        <v>106830.92000000001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240</v>
      </c>
      <c r="C31" s="90">
        <v>306</v>
      </c>
      <c r="D31" s="90">
        <v>351</v>
      </c>
      <c r="E31" s="90">
        <v>354</v>
      </c>
      <c r="F31" s="90">
        <v>353</v>
      </c>
      <c r="G31" s="90">
        <v>361</v>
      </c>
      <c r="H31" s="90">
        <v>346</v>
      </c>
      <c r="I31" s="90">
        <v>303</v>
      </c>
      <c r="J31" s="90">
        <v>284.27699999999999</v>
      </c>
      <c r="K31" s="90">
        <v>240</v>
      </c>
      <c r="L31" s="90">
        <v>287</v>
      </c>
      <c r="M31" s="90">
        <v>222</v>
      </c>
      <c r="N31" s="90">
        <v>254</v>
      </c>
      <c r="O31" s="90">
        <v>253</v>
      </c>
      <c r="P31" s="90">
        <v>289</v>
      </c>
      <c r="Q31" s="90">
        <v>293</v>
      </c>
      <c r="R31" s="90">
        <v>301</v>
      </c>
      <c r="S31" s="90">
        <v>331</v>
      </c>
      <c r="T31" s="90">
        <v>292</v>
      </c>
      <c r="U31" s="90">
        <v>283</v>
      </c>
      <c r="V31" s="90">
        <v>235</v>
      </c>
      <c r="W31" s="90">
        <v>242</v>
      </c>
      <c r="X31" s="90">
        <v>267.49700000000001</v>
      </c>
      <c r="Y31" s="90">
        <v>328</v>
      </c>
      <c r="Z31" s="91"/>
      <c r="AA31" s="69">
        <f t="shared" ref="AA31:AA36" si="3">SUM(B31:Z31)</f>
        <v>7015.7740000000003</v>
      </c>
    </row>
    <row r="32" spans="1:27" ht="24.95" customHeight="1" x14ac:dyDescent="0.2">
      <c r="A32" s="92" t="s">
        <v>25</v>
      </c>
      <c r="B32" s="93">
        <v>383</v>
      </c>
      <c r="C32" s="94">
        <v>416</v>
      </c>
      <c r="D32" s="94">
        <v>407</v>
      </c>
      <c r="E32" s="94">
        <v>407</v>
      </c>
      <c r="F32" s="94">
        <v>407</v>
      </c>
      <c r="G32" s="94">
        <v>419</v>
      </c>
      <c r="H32" s="94">
        <v>426</v>
      </c>
      <c r="I32" s="94">
        <v>362</v>
      </c>
      <c r="J32" s="94">
        <v>186</v>
      </c>
      <c r="K32" s="94">
        <v>187</v>
      </c>
      <c r="L32" s="94">
        <v>187</v>
      </c>
      <c r="M32" s="94">
        <v>196</v>
      </c>
      <c r="N32" s="94">
        <v>193</v>
      </c>
      <c r="O32" s="94">
        <v>193</v>
      </c>
      <c r="P32" s="94">
        <v>191</v>
      </c>
      <c r="Q32" s="94">
        <v>222</v>
      </c>
      <c r="R32" s="94">
        <v>218</v>
      </c>
      <c r="S32" s="94">
        <v>234</v>
      </c>
      <c r="T32" s="94">
        <v>222</v>
      </c>
      <c r="U32" s="94">
        <v>233</v>
      </c>
      <c r="V32" s="94">
        <v>323</v>
      </c>
      <c r="W32" s="94">
        <v>325</v>
      </c>
      <c r="X32" s="94">
        <v>314</v>
      </c>
      <c r="Y32" s="94">
        <v>377</v>
      </c>
      <c r="Z32" s="95"/>
      <c r="AA32" s="74">
        <f t="shared" si="3"/>
        <v>7028</v>
      </c>
    </row>
    <row r="33" spans="1:27" ht="24.95" customHeight="1" x14ac:dyDescent="0.2">
      <c r="A33" s="92" t="s">
        <v>26</v>
      </c>
      <c r="B33" s="93">
        <v>700</v>
      </c>
      <c r="C33" s="94">
        <v>700</v>
      </c>
      <c r="D33" s="94">
        <v>700</v>
      </c>
      <c r="E33" s="94">
        <v>700</v>
      </c>
      <c r="F33" s="94">
        <v>700</v>
      </c>
      <c r="G33" s="94">
        <v>700</v>
      </c>
      <c r="H33" s="94">
        <v>700</v>
      </c>
      <c r="I33" s="94">
        <v>700</v>
      </c>
      <c r="J33" s="94">
        <v>700</v>
      </c>
      <c r="K33" s="94">
        <v>623.9</v>
      </c>
      <c r="L33" s="94">
        <v>700</v>
      </c>
      <c r="M33" s="94">
        <v>642.9</v>
      </c>
      <c r="N33" s="94">
        <v>700</v>
      </c>
      <c r="O33" s="94">
        <v>642.29999999999995</v>
      </c>
      <c r="P33" s="94">
        <v>450.1</v>
      </c>
      <c r="Q33" s="94">
        <v>354.7</v>
      </c>
      <c r="R33" s="94">
        <v>528.5</v>
      </c>
      <c r="S33" s="94">
        <v>700</v>
      </c>
      <c r="T33" s="94">
        <v>669.6</v>
      </c>
      <c r="U33" s="94">
        <v>700</v>
      </c>
      <c r="V33" s="94">
        <v>700</v>
      </c>
      <c r="W33" s="94">
        <v>700</v>
      </c>
      <c r="X33" s="94">
        <v>700</v>
      </c>
      <c r="Y33" s="94">
        <v>700</v>
      </c>
      <c r="Z33" s="95"/>
      <c r="AA33" s="74">
        <f t="shared" si="3"/>
        <v>15812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1373</v>
      </c>
      <c r="C36" s="83">
        <f t="shared" ref="C36:Z36" si="4">IF(LEN(C$2)&gt;0,SUM(C31:C35),"")</f>
        <v>1472</v>
      </c>
      <c r="D36" s="83">
        <f t="shared" si="4"/>
        <v>1508</v>
      </c>
      <c r="E36" s="83">
        <f t="shared" si="4"/>
        <v>1511</v>
      </c>
      <c r="F36" s="83">
        <f t="shared" si="4"/>
        <v>1510</v>
      </c>
      <c r="G36" s="83">
        <f t="shared" si="4"/>
        <v>1530</v>
      </c>
      <c r="H36" s="83">
        <f t="shared" si="4"/>
        <v>1522</v>
      </c>
      <c r="I36" s="83">
        <f t="shared" si="4"/>
        <v>1415</v>
      </c>
      <c r="J36" s="83">
        <f t="shared" si="4"/>
        <v>1220.277</v>
      </c>
      <c r="K36" s="83">
        <f t="shared" si="4"/>
        <v>1100.9000000000001</v>
      </c>
      <c r="L36" s="83">
        <f t="shared" si="4"/>
        <v>1224</v>
      </c>
      <c r="M36" s="83">
        <f t="shared" si="4"/>
        <v>1110.9000000000001</v>
      </c>
      <c r="N36" s="83">
        <f t="shared" si="4"/>
        <v>1197</v>
      </c>
      <c r="O36" s="83">
        <f t="shared" si="4"/>
        <v>1138.3</v>
      </c>
      <c r="P36" s="83">
        <f t="shared" si="4"/>
        <v>980.1</v>
      </c>
      <c r="Q36" s="83">
        <f t="shared" si="4"/>
        <v>919.7</v>
      </c>
      <c r="R36" s="83">
        <f t="shared" si="4"/>
        <v>1097.5</v>
      </c>
      <c r="S36" s="83">
        <f t="shared" si="4"/>
        <v>1315</v>
      </c>
      <c r="T36" s="83">
        <f t="shared" si="4"/>
        <v>1233.5999999999999</v>
      </c>
      <c r="U36" s="83">
        <f t="shared" si="4"/>
        <v>1266</v>
      </c>
      <c r="V36" s="83">
        <f t="shared" si="4"/>
        <v>1308</v>
      </c>
      <c r="W36" s="83">
        <f t="shared" si="4"/>
        <v>1317</v>
      </c>
      <c r="X36" s="83">
        <f t="shared" si="4"/>
        <v>1331.4970000000001</v>
      </c>
      <c r="Y36" s="83">
        <f t="shared" si="4"/>
        <v>1455</v>
      </c>
      <c r="Z36" s="84" t="str">
        <f t="shared" si="4"/>
        <v/>
      </c>
      <c r="AA36" s="85">
        <f t="shared" si="3"/>
        <v>31055.773999999998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640</v>
      </c>
      <c r="C41" s="94">
        <v>640</v>
      </c>
      <c r="D41" s="94">
        <v>640</v>
      </c>
      <c r="E41" s="94">
        <v>640</v>
      </c>
      <c r="F41" s="94">
        <v>640</v>
      </c>
      <c r="G41" s="94">
        <v>640</v>
      </c>
      <c r="H41" s="94">
        <v>640</v>
      </c>
      <c r="I41" s="94">
        <v>640</v>
      </c>
      <c r="J41" s="94">
        <v>640</v>
      </c>
      <c r="K41" s="94">
        <v>563.9</v>
      </c>
      <c r="L41" s="94">
        <v>640</v>
      </c>
      <c r="M41" s="94">
        <v>582.9</v>
      </c>
      <c r="N41" s="94">
        <v>640</v>
      </c>
      <c r="O41" s="94">
        <v>582.29999999999995</v>
      </c>
      <c r="P41" s="94">
        <v>390.1</v>
      </c>
      <c r="Q41" s="94">
        <v>294.7</v>
      </c>
      <c r="R41" s="94">
        <v>468.5</v>
      </c>
      <c r="S41" s="94">
        <v>640</v>
      </c>
      <c r="T41" s="94">
        <v>609.6</v>
      </c>
      <c r="U41" s="94">
        <v>640</v>
      </c>
      <c r="V41" s="94">
        <v>640</v>
      </c>
      <c r="W41" s="94">
        <v>640</v>
      </c>
      <c r="X41" s="94">
        <v>640</v>
      </c>
      <c r="Y41" s="94">
        <v>640</v>
      </c>
      <c r="Z41" s="95"/>
      <c r="AA41" s="74">
        <f t="shared" si="5"/>
        <v>14372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640</v>
      </c>
      <c r="C44" s="83">
        <f t="shared" ref="C44:Z44" si="6">IF(LEN(C$2)&gt;0,SUM(C39:C43),"")</f>
        <v>640</v>
      </c>
      <c r="D44" s="83">
        <f t="shared" si="6"/>
        <v>640</v>
      </c>
      <c r="E44" s="83">
        <f t="shared" si="6"/>
        <v>640</v>
      </c>
      <c r="F44" s="83">
        <f t="shared" si="6"/>
        <v>640</v>
      </c>
      <c r="G44" s="83">
        <f t="shared" si="6"/>
        <v>640</v>
      </c>
      <c r="H44" s="83">
        <f t="shared" si="6"/>
        <v>640</v>
      </c>
      <c r="I44" s="83">
        <f t="shared" si="6"/>
        <v>640</v>
      </c>
      <c r="J44" s="83">
        <f t="shared" si="6"/>
        <v>640</v>
      </c>
      <c r="K44" s="83">
        <f t="shared" si="6"/>
        <v>563.9</v>
      </c>
      <c r="L44" s="83">
        <f t="shared" si="6"/>
        <v>640</v>
      </c>
      <c r="M44" s="83">
        <f t="shared" si="6"/>
        <v>582.9</v>
      </c>
      <c r="N44" s="83">
        <f t="shared" si="6"/>
        <v>640</v>
      </c>
      <c r="O44" s="83">
        <f t="shared" si="6"/>
        <v>582.29999999999995</v>
      </c>
      <c r="P44" s="83">
        <f t="shared" si="6"/>
        <v>390.1</v>
      </c>
      <c r="Q44" s="83">
        <f t="shared" si="6"/>
        <v>294.7</v>
      </c>
      <c r="R44" s="83">
        <f t="shared" si="6"/>
        <v>468.5</v>
      </c>
      <c r="S44" s="83">
        <f t="shared" si="6"/>
        <v>640</v>
      </c>
      <c r="T44" s="83">
        <f t="shared" si="6"/>
        <v>609.6</v>
      </c>
      <c r="U44" s="83">
        <f t="shared" si="6"/>
        <v>640</v>
      </c>
      <c r="V44" s="83">
        <f t="shared" si="6"/>
        <v>640</v>
      </c>
      <c r="W44" s="83">
        <f t="shared" si="6"/>
        <v>640</v>
      </c>
      <c r="X44" s="83">
        <f t="shared" si="6"/>
        <v>640</v>
      </c>
      <c r="Y44" s="83">
        <f t="shared" si="6"/>
        <v>640</v>
      </c>
      <c r="Z44" s="84" t="str">
        <f t="shared" si="6"/>
        <v/>
      </c>
      <c r="AA44" s="85">
        <f t="shared" si="5"/>
        <v>14372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4348.5969999999998</v>
      </c>
      <c r="C47" s="83">
        <f t="shared" ref="C47:Z47" si="8">IF(LEN(C$2)&gt;0,C14+C22+C36,"")</f>
        <v>4186.0779999999995</v>
      </c>
      <c r="D47" s="83">
        <f t="shared" si="8"/>
        <v>4088.5220000000004</v>
      </c>
      <c r="E47" s="83">
        <f t="shared" si="8"/>
        <v>4063.8540000000003</v>
      </c>
      <c r="F47" s="83">
        <f t="shared" si="8"/>
        <v>4106.8429999999998</v>
      </c>
      <c r="G47" s="83">
        <f t="shared" si="8"/>
        <v>4160.7139999999999</v>
      </c>
      <c r="H47" s="83">
        <f t="shared" si="8"/>
        <v>4434.3540000000003</v>
      </c>
      <c r="I47" s="83">
        <f t="shared" si="8"/>
        <v>5011.0380000000005</v>
      </c>
      <c r="J47" s="83">
        <f t="shared" si="8"/>
        <v>5434.9560000000001</v>
      </c>
      <c r="K47" s="83">
        <f t="shared" si="8"/>
        <v>5921.8899999999994</v>
      </c>
      <c r="L47" s="83">
        <f t="shared" si="8"/>
        <v>6099.7240000000002</v>
      </c>
      <c r="M47" s="83">
        <f t="shared" si="8"/>
        <v>6239.3269999999993</v>
      </c>
      <c r="N47" s="83">
        <f t="shared" si="8"/>
        <v>6108.3329999999996</v>
      </c>
      <c r="O47" s="83">
        <f t="shared" si="8"/>
        <v>5783.1950000000006</v>
      </c>
      <c r="P47" s="83">
        <f t="shared" si="8"/>
        <v>5485.213999999999</v>
      </c>
      <c r="Q47" s="83">
        <f t="shared" si="8"/>
        <v>5161.9309999999996</v>
      </c>
      <c r="R47" s="83">
        <f t="shared" si="8"/>
        <v>4979.7170000000006</v>
      </c>
      <c r="S47" s="83">
        <f t="shared" si="8"/>
        <v>4971.6509999999998</v>
      </c>
      <c r="T47" s="83">
        <f t="shared" si="8"/>
        <v>5089.04</v>
      </c>
      <c r="U47" s="83">
        <f t="shared" si="8"/>
        <v>5258.6769999999997</v>
      </c>
      <c r="V47" s="83">
        <f t="shared" si="8"/>
        <v>5578.24</v>
      </c>
      <c r="W47" s="83">
        <f t="shared" si="8"/>
        <v>5284.6009999999997</v>
      </c>
      <c r="X47" s="83">
        <f t="shared" si="8"/>
        <v>4921.527</v>
      </c>
      <c r="Y47" s="83">
        <f t="shared" si="8"/>
        <v>4484.8969999999999</v>
      </c>
      <c r="Z47" s="84" t="str">
        <f t="shared" si="8"/>
        <v/>
      </c>
      <c r="AA47" s="100">
        <f>SUM(B47:Z47)</f>
        <v>121202.91999999998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4348.5970000000007</v>
      </c>
      <c r="C4" s="18">
        <v>4186.0779999999995</v>
      </c>
      <c r="D4" s="18">
        <v>4088.5219999999986</v>
      </c>
      <c r="E4" s="18">
        <v>4063.8539999999994</v>
      </c>
      <c r="F4" s="18">
        <v>4106.8429999999998</v>
      </c>
      <c r="G4" s="18">
        <v>4160.713999999999</v>
      </c>
      <c r="H4" s="18">
        <v>4434.3539999999994</v>
      </c>
      <c r="I4" s="18">
        <v>5011.0380000000014</v>
      </c>
      <c r="J4" s="18">
        <v>5434.956000000001</v>
      </c>
      <c r="K4" s="18">
        <v>5921.8760000000011</v>
      </c>
      <c r="L4" s="18">
        <v>6099.7240000000002</v>
      </c>
      <c r="M4" s="18">
        <v>6239.3130000000001</v>
      </c>
      <c r="N4" s="18">
        <v>6108.3330000000014</v>
      </c>
      <c r="O4" s="18">
        <v>5783.18</v>
      </c>
      <c r="P4" s="18">
        <v>5485.2349999999997</v>
      </c>
      <c r="Q4" s="18">
        <v>5161.965000000002</v>
      </c>
      <c r="R4" s="18">
        <v>4979.6989999999987</v>
      </c>
      <c r="S4" s="18">
        <v>4971.6509999999998</v>
      </c>
      <c r="T4" s="18">
        <v>5089.0260000000007</v>
      </c>
      <c r="U4" s="18">
        <v>5258.6770000000006</v>
      </c>
      <c r="V4" s="18">
        <v>5578.2400000000007</v>
      </c>
      <c r="W4" s="18">
        <v>5284.6009999999997</v>
      </c>
      <c r="X4" s="18">
        <v>4921.527</v>
      </c>
      <c r="Y4" s="18">
        <v>4484.8969999999999</v>
      </c>
      <c r="Z4" s="19"/>
      <c r="AA4" s="20">
        <f>SUM(B4:Z4)</f>
        <v>121202.9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61.05</v>
      </c>
      <c r="C7" s="28">
        <v>60.58</v>
      </c>
      <c r="D7" s="28">
        <v>59.1</v>
      </c>
      <c r="E7" s="28">
        <v>60.59</v>
      </c>
      <c r="F7" s="28">
        <v>60.59</v>
      </c>
      <c r="G7" s="28">
        <v>60.59</v>
      </c>
      <c r="H7" s="28">
        <v>59.1</v>
      </c>
      <c r="I7" s="28">
        <v>59.1</v>
      </c>
      <c r="J7" s="28">
        <v>53.99</v>
      </c>
      <c r="K7" s="28">
        <v>59.1</v>
      </c>
      <c r="L7" s="28">
        <v>59.1</v>
      </c>
      <c r="M7" s="28">
        <v>60.58</v>
      </c>
      <c r="N7" s="28">
        <v>60.39</v>
      </c>
      <c r="O7" s="28">
        <v>55.95</v>
      </c>
      <c r="P7" s="28">
        <v>50.93</v>
      </c>
      <c r="Q7" s="28">
        <v>50.54</v>
      </c>
      <c r="R7" s="28">
        <v>51.04</v>
      </c>
      <c r="S7" s="28">
        <v>59.1</v>
      </c>
      <c r="T7" s="28">
        <v>60.58</v>
      </c>
      <c r="U7" s="28">
        <v>60.58</v>
      </c>
      <c r="V7" s="28">
        <v>74.8</v>
      </c>
      <c r="W7" s="28">
        <v>69.010000000000005</v>
      </c>
      <c r="X7" s="28">
        <v>63.53</v>
      </c>
      <c r="Y7" s="28">
        <v>60.96</v>
      </c>
      <c r="Z7" s="29"/>
      <c r="AA7" s="30">
        <v>59.62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852.46299999999997</v>
      </c>
      <c r="C17" s="67">
        <v>860.47500000000002</v>
      </c>
      <c r="D17" s="67">
        <v>862.49599999999998</v>
      </c>
      <c r="E17" s="67">
        <v>861.49699999999996</v>
      </c>
      <c r="F17" s="67">
        <v>871.49599999999998</v>
      </c>
      <c r="G17" s="67">
        <v>852.49400000000003</v>
      </c>
      <c r="H17" s="67">
        <v>835.75900000000001</v>
      </c>
      <c r="I17" s="67">
        <v>835.31200000000001</v>
      </c>
      <c r="J17" s="67">
        <v>849.31200000000001</v>
      </c>
      <c r="K17" s="67">
        <v>844.79399999999998</v>
      </c>
      <c r="L17" s="67">
        <v>867.08400000000006</v>
      </c>
      <c r="M17" s="67">
        <v>851.08400000000006</v>
      </c>
      <c r="N17" s="67">
        <v>837.08199999999999</v>
      </c>
      <c r="O17" s="67">
        <v>820.63800000000003</v>
      </c>
      <c r="P17" s="67">
        <v>812.75400000000002</v>
      </c>
      <c r="Q17" s="67">
        <v>824.49800000000005</v>
      </c>
      <c r="R17" s="67">
        <v>831.71500000000003</v>
      </c>
      <c r="S17" s="67">
        <v>831.71799999999996</v>
      </c>
      <c r="T17" s="67">
        <v>817.71900000000005</v>
      </c>
      <c r="U17" s="67">
        <v>822.72199999999998</v>
      </c>
      <c r="V17" s="67">
        <v>820.71900000000005</v>
      </c>
      <c r="W17" s="67">
        <v>806.71900000000005</v>
      </c>
      <c r="X17" s="67">
        <v>814.72</v>
      </c>
      <c r="Y17" s="67">
        <v>813.72</v>
      </c>
      <c r="Z17" s="68"/>
      <c r="AA17" s="69">
        <f>SUM(B17:Z17)</f>
        <v>20098.990000000009</v>
      </c>
    </row>
    <row r="18" spans="1:27" ht="24.95" customHeight="1" x14ac:dyDescent="0.2">
      <c r="A18" s="70" t="s">
        <v>13</v>
      </c>
      <c r="B18" s="71">
        <v>920.21600000000012</v>
      </c>
      <c r="C18" s="72">
        <v>892.10500000000013</v>
      </c>
      <c r="D18" s="72">
        <v>876.32299999999998</v>
      </c>
      <c r="E18" s="72">
        <v>869.08199999999999</v>
      </c>
      <c r="F18" s="72">
        <v>865.46299999999985</v>
      </c>
      <c r="G18" s="72">
        <v>885.88900000000012</v>
      </c>
      <c r="H18" s="72">
        <v>949.64799999999991</v>
      </c>
      <c r="I18" s="72">
        <v>1041.961</v>
      </c>
      <c r="J18" s="72">
        <v>1088.027</v>
      </c>
      <c r="K18" s="72">
        <v>1120.877</v>
      </c>
      <c r="L18" s="72">
        <v>1136.5710000000001</v>
      </c>
      <c r="M18" s="72">
        <v>1146.1510000000001</v>
      </c>
      <c r="N18" s="72">
        <v>1126.626</v>
      </c>
      <c r="O18" s="72">
        <v>1064.838</v>
      </c>
      <c r="P18" s="72">
        <v>1023.9789999999999</v>
      </c>
      <c r="Q18" s="72">
        <v>998.18100000000004</v>
      </c>
      <c r="R18" s="72">
        <v>960.827</v>
      </c>
      <c r="S18" s="72">
        <v>950.73500000000013</v>
      </c>
      <c r="T18" s="72">
        <v>952.45800000000008</v>
      </c>
      <c r="U18" s="72">
        <v>945.56</v>
      </c>
      <c r="V18" s="72">
        <v>952.88400000000024</v>
      </c>
      <c r="W18" s="72">
        <v>912.00400000000002</v>
      </c>
      <c r="X18" s="72">
        <v>868.37899999999991</v>
      </c>
      <c r="Y18" s="72">
        <v>822.072</v>
      </c>
      <c r="Z18" s="73"/>
      <c r="AA18" s="74">
        <f>SUM(B18:Z18)</f>
        <v>23370.856000000003</v>
      </c>
    </row>
    <row r="19" spans="1:27" ht="24.95" customHeight="1" x14ac:dyDescent="0.2">
      <c r="A19" s="70" t="s">
        <v>14</v>
      </c>
      <c r="B19" s="75">
        <v>2442.4180000000001</v>
      </c>
      <c r="C19" s="76">
        <v>2298.998</v>
      </c>
      <c r="D19" s="76">
        <v>2216.2029999999995</v>
      </c>
      <c r="E19" s="76">
        <v>2192.7750000000001</v>
      </c>
      <c r="F19" s="76">
        <v>2231.3839999999996</v>
      </c>
      <c r="G19" s="76">
        <v>2296.8310000000001</v>
      </c>
      <c r="H19" s="76">
        <v>2517.947000000001</v>
      </c>
      <c r="I19" s="76">
        <v>2985.2650000000003</v>
      </c>
      <c r="J19" s="76">
        <v>3295.1170000000002</v>
      </c>
      <c r="K19" s="76">
        <v>3551.7049999999999</v>
      </c>
      <c r="L19" s="76">
        <v>3713.569</v>
      </c>
      <c r="M19" s="76">
        <v>3830.078</v>
      </c>
      <c r="N19" s="76">
        <v>3816.8020000000001</v>
      </c>
      <c r="O19" s="76">
        <v>3543.0410000000002</v>
      </c>
      <c r="P19" s="76">
        <v>3271.002</v>
      </c>
      <c r="Q19" s="76">
        <v>3131.2859999999996</v>
      </c>
      <c r="R19" s="76">
        <v>3072.1570000000002</v>
      </c>
      <c r="S19" s="76">
        <v>3075.6979999999999</v>
      </c>
      <c r="T19" s="76">
        <v>3191.3489999999993</v>
      </c>
      <c r="U19" s="76">
        <v>3346.895</v>
      </c>
      <c r="V19" s="76">
        <v>3657.1369999999997</v>
      </c>
      <c r="W19" s="76">
        <v>3440.8779999999997</v>
      </c>
      <c r="X19" s="76">
        <v>3113.9279999999994</v>
      </c>
      <c r="Y19" s="76">
        <v>2729.105</v>
      </c>
      <c r="Z19" s="73"/>
      <c r="AA19" s="74">
        <f>SUM(B19:Z19)</f>
        <v>72961.567999999999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122.5</v>
      </c>
      <c r="C21" s="72">
        <v>127.5</v>
      </c>
      <c r="D21" s="72">
        <v>128.5</v>
      </c>
      <c r="E21" s="72">
        <v>134.5</v>
      </c>
      <c r="F21" s="72">
        <v>132.5</v>
      </c>
      <c r="G21" s="72">
        <v>121.5</v>
      </c>
      <c r="H21" s="72">
        <v>123</v>
      </c>
      <c r="I21" s="72">
        <v>128.5</v>
      </c>
      <c r="J21" s="72">
        <v>139.5</v>
      </c>
      <c r="K21" s="72">
        <v>154.5</v>
      </c>
      <c r="L21" s="72">
        <v>147.5</v>
      </c>
      <c r="M21" s="72">
        <v>146</v>
      </c>
      <c r="N21" s="72">
        <v>133.5</v>
      </c>
      <c r="O21" s="72">
        <v>137.5</v>
      </c>
      <c r="P21" s="72">
        <v>129.5</v>
      </c>
      <c r="Q21" s="72">
        <v>90</v>
      </c>
      <c r="R21" s="72">
        <v>80</v>
      </c>
      <c r="S21" s="72">
        <v>96.5</v>
      </c>
      <c r="T21" s="72">
        <v>97.5</v>
      </c>
      <c r="U21" s="72">
        <v>122.5</v>
      </c>
      <c r="V21" s="72">
        <v>132.5</v>
      </c>
      <c r="W21" s="72">
        <v>124</v>
      </c>
      <c r="X21" s="72">
        <v>123.5</v>
      </c>
      <c r="Y21" s="72">
        <v>120</v>
      </c>
      <c r="Z21" s="72"/>
      <c r="AA21" s="74">
        <f>SUM(B21:Z21)</f>
        <v>2993</v>
      </c>
    </row>
    <row r="22" spans="1:27" ht="30" customHeight="1" thickBot="1" x14ac:dyDescent="0.25">
      <c r="A22" s="81" t="s">
        <v>17</v>
      </c>
      <c r="B22" s="82">
        <f t="shared" ref="B22:AA22" si="1">SUM(B17:B21)</f>
        <v>4337.5969999999998</v>
      </c>
      <c r="C22" s="83">
        <f t="shared" si="1"/>
        <v>4179.0780000000004</v>
      </c>
      <c r="D22" s="83">
        <f t="shared" si="1"/>
        <v>4083.5219999999995</v>
      </c>
      <c r="E22" s="83">
        <f t="shared" si="1"/>
        <v>4057.8540000000003</v>
      </c>
      <c r="F22" s="83">
        <f t="shared" si="1"/>
        <v>4100.8429999999989</v>
      </c>
      <c r="G22" s="83">
        <f t="shared" si="1"/>
        <v>4156.7139999999999</v>
      </c>
      <c r="H22" s="83">
        <f t="shared" si="1"/>
        <v>4426.3540000000012</v>
      </c>
      <c r="I22" s="83">
        <f t="shared" si="1"/>
        <v>4991.0380000000005</v>
      </c>
      <c r="J22" s="83">
        <f t="shared" si="1"/>
        <v>5371.9560000000001</v>
      </c>
      <c r="K22" s="83">
        <f t="shared" si="1"/>
        <v>5671.8760000000002</v>
      </c>
      <c r="L22" s="83">
        <f t="shared" si="1"/>
        <v>5864.7240000000002</v>
      </c>
      <c r="M22" s="83">
        <f t="shared" si="1"/>
        <v>5973.3130000000001</v>
      </c>
      <c r="N22" s="83">
        <f t="shared" si="1"/>
        <v>5914.01</v>
      </c>
      <c r="O22" s="83">
        <f t="shared" si="1"/>
        <v>5566.0169999999998</v>
      </c>
      <c r="P22" s="83">
        <f t="shared" si="1"/>
        <v>5237.2349999999997</v>
      </c>
      <c r="Q22" s="83">
        <f t="shared" si="1"/>
        <v>5043.9650000000001</v>
      </c>
      <c r="R22" s="83">
        <f t="shared" si="1"/>
        <v>4944.6990000000005</v>
      </c>
      <c r="S22" s="83">
        <f t="shared" si="1"/>
        <v>4954.6509999999998</v>
      </c>
      <c r="T22" s="83">
        <f t="shared" si="1"/>
        <v>5059.0259999999998</v>
      </c>
      <c r="U22" s="83">
        <f t="shared" si="1"/>
        <v>5237.6769999999997</v>
      </c>
      <c r="V22" s="83">
        <f t="shared" si="1"/>
        <v>5563.24</v>
      </c>
      <c r="W22" s="83">
        <f t="shared" si="1"/>
        <v>5283.6009999999997</v>
      </c>
      <c r="X22" s="83">
        <f t="shared" si="1"/>
        <v>4920.5269999999991</v>
      </c>
      <c r="Y22" s="83">
        <f t="shared" si="1"/>
        <v>4484.8969999999999</v>
      </c>
      <c r="Z22" s="84">
        <f t="shared" si="1"/>
        <v>0</v>
      </c>
      <c r="AA22" s="85">
        <f t="shared" si="1"/>
        <v>119424.41400000002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122.5</v>
      </c>
      <c r="C25" s="67">
        <v>127.5</v>
      </c>
      <c r="D25" s="67">
        <v>128.5</v>
      </c>
      <c r="E25" s="67">
        <v>134.5</v>
      </c>
      <c r="F25" s="67">
        <v>132.5</v>
      </c>
      <c r="G25" s="67">
        <v>121.5</v>
      </c>
      <c r="H25" s="67">
        <v>123</v>
      </c>
      <c r="I25" s="67">
        <v>128.5</v>
      </c>
      <c r="J25" s="67">
        <v>139.5</v>
      </c>
      <c r="K25" s="67">
        <v>174.5</v>
      </c>
      <c r="L25" s="67">
        <v>167.5</v>
      </c>
      <c r="M25" s="67">
        <v>166</v>
      </c>
      <c r="N25" s="67">
        <v>153.5</v>
      </c>
      <c r="O25" s="67">
        <v>157.5</v>
      </c>
      <c r="P25" s="67">
        <v>149.5</v>
      </c>
      <c r="Q25" s="67">
        <v>110</v>
      </c>
      <c r="R25" s="67">
        <v>80</v>
      </c>
      <c r="S25" s="67">
        <v>96.5</v>
      </c>
      <c r="T25" s="67">
        <v>97.5</v>
      </c>
      <c r="U25" s="67">
        <v>122.5</v>
      </c>
      <c r="V25" s="67">
        <v>132.5</v>
      </c>
      <c r="W25" s="67">
        <v>124</v>
      </c>
      <c r="X25" s="67">
        <v>123.5</v>
      </c>
      <c r="Y25" s="67">
        <v>120</v>
      </c>
      <c r="Z25" s="68"/>
      <c r="AA25" s="69">
        <f>SUM(B25:Z25)</f>
        <v>3133</v>
      </c>
    </row>
    <row r="26" spans="1:27" ht="24.95" customHeight="1" x14ac:dyDescent="0.2">
      <c r="A26" s="70" t="s">
        <v>20</v>
      </c>
      <c r="B26" s="71">
        <v>4226.0969999999998</v>
      </c>
      <c r="C26" s="72">
        <v>4058.578</v>
      </c>
      <c r="D26" s="72">
        <v>3960.0219999999999</v>
      </c>
      <c r="E26" s="72">
        <v>3929.3539999999998</v>
      </c>
      <c r="F26" s="72">
        <v>3974.3429999999998</v>
      </c>
      <c r="G26" s="72">
        <v>4039.2139999999999</v>
      </c>
      <c r="H26" s="72">
        <v>4311.3540000000003</v>
      </c>
      <c r="I26" s="72">
        <v>4882.5379999999996</v>
      </c>
      <c r="J26" s="72">
        <v>5295.4560000000001</v>
      </c>
      <c r="K26" s="72">
        <v>5747.3760000000002</v>
      </c>
      <c r="L26" s="72">
        <v>5932.2240000000002</v>
      </c>
      <c r="M26" s="72">
        <v>6073.3130000000001</v>
      </c>
      <c r="N26" s="72">
        <v>5954.8329999999996</v>
      </c>
      <c r="O26" s="72">
        <v>5625.68</v>
      </c>
      <c r="P26" s="72">
        <v>5335.7349999999997</v>
      </c>
      <c r="Q26" s="72">
        <v>5051.9650000000001</v>
      </c>
      <c r="R26" s="72">
        <v>4899.6989999999996</v>
      </c>
      <c r="S26" s="72">
        <v>4875.1509999999998</v>
      </c>
      <c r="T26" s="72">
        <v>4991.5259999999998</v>
      </c>
      <c r="U26" s="72">
        <v>5136.1769999999997</v>
      </c>
      <c r="V26" s="72">
        <v>5445.74</v>
      </c>
      <c r="W26" s="72">
        <v>5160.6009999999997</v>
      </c>
      <c r="X26" s="72">
        <v>4798.027</v>
      </c>
      <c r="Y26" s="72">
        <v>4364.8969999999999</v>
      </c>
      <c r="Z26" s="73"/>
      <c r="AA26" s="74">
        <f>SUM(B26:Z26)</f>
        <v>118069.89999999998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4348.5969999999998</v>
      </c>
      <c r="C28" s="57">
        <f t="shared" si="2"/>
        <v>4186.0779999999995</v>
      </c>
      <c r="D28" s="57">
        <f t="shared" si="2"/>
        <v>4088.5219999999999</v>
      </c>
      <c r="E28" s="57">
        <f t="shared" si="2"/>
        <v>4063.8539999999998</v>
      </c>
      <c r="F28" s="57">
        <f t="shared" si="2"/>
        <v>4106.8429999999998</v>
      </c>
      <c r="G28" s="57">
        <f t="shared" si="2"/>
        <v>4160.7139999999999</v>
      </c>
      <c r="H28" s="57">
        <f t="shared" si="2"/>
        <v>4434.3540000000003</v>
      </c>
      <c r="I28" s="57">
        <f t="shared" si="2"/>
        <v>5011.0379999999996</v>
      </c>
      <c r="J28" s="57">
        <f t="shared" si="2"/>
        <v>5434.9560000000001</v>
      </c>
      <c r="K28" s="57">
        <f t="shared" si="2"/>
        <v>5921.8760000000002</v>
      </c>
      <c r="L28" s="57">
        <f t="shared" si="2"/>
        <v>6099.7240000000002</v>
      </c>
      <c r="M28" s="57">
        <f t="shared" si="2"/>
        <v>6239.3130000000001</v>
      </c>
      <c r="N28" s="57">
        <f t="shared" si="2"/>
        <v>6108.3329999999996</v>
      </c>
      <c r="O28" s="57">
        <f t="shared" si="2"/>
        <v>5783.18</v>
      </c>
      <c r="P28" s="57">
        <f t="shared" si="2"/>
        <v>5485.2349999999997</v>
      </c>
      <c r="Q28" s="57">
        <f t="shared" si="2"/>
        <v>5161.9650000000001</v>
      </c>
      <c r="R28" s="57">
        <f t="shared" si="2"/>
        <v>4979.6989999999996</v>
      </c>
      <c r="S28" s="57">
        <f t="shared" si="2"/>
        <v>4971.6509999999998</v>
      </c>
      <c r="T28" s="57">
        <f t="shared" si="2"/>
        <v>5089.0259999999998</v>
      </c>
      <c r="U28" s="57">
        <f t="shared" si="2"/>
        <v>5258.6769999999997</v>
      </c>
      <c r="V28" s="57">
        <f t="shared" si="2"/>
        <v>5578.24</v>
      </c>
      <c r="W28" s="57">
        <f t="shared" si="2"/>
        <v>5284.6009999999997</v>
      </c>
      <c r="X28" s="57">
        <f t="shared" si="2"/>
        <v>4921.527</v>
      </c>
      <c r="Y28" s="57">
        <f t="shared" si="2"/>
        <v>4484.8969999999999</v>
      </c>
      <c r="Z28" s="58">
        <f t="shared" si="2"/>
        <v>0</v>
      </c>
      <c r="AA28" s="59">
        <f t="shared" si="2"/>
        <v>121202.89999999998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>
        <v>1</v>
      </c>
      <c r="J31" s="90">
        <v>6</v>
      </c>
      <c r="K31" s="90">
        <v>26</v>
      </c>
      <c r="L31" s="90">
        <v>26</v>
      </c>
      <c r="M31" s="90">
        <v>26</v>
      </c>
      <c r="N31" s="90">
        <v>26</v>
      </c>
      <c r="O31" s="90">
        <v>30</v>
      </c>
      <c r="P31" s="90">
        <v>26</v>
      </c>
      <c r="Q31" s="90">
        <v>20</v>
      </c>
      <c r="R31" s="90">
        <v>20</v>
      </c>
      <c r="S31" s="90"/>
      <c r="T31" s="90"/>
      <c r="U31" s="90"/>
      <c r="V31" s="90">
        <v>10</v>
      </c>
      <c r="W31" s="90"/>
      <c r="X31" s="90"/>
      <c r="Y31" s="90"/>
      <c r="Z31" s="91"/>
      <c r="AA31" s="69">
        <f t="shared" ref="AA31:AA36" si="3">SUM(B31:Z31)</f>
        <v>217</v>
      </c>
    </row>
    <row r="32" spans="1:27" ht="24.95" customHeight="1" x14ac:dyDescent="0.2">
      <c r="A32" s="92" t="s">
        <v>37</v>
      </c>
      <c r="B32" s="93">
        <v>11</v>
      </c>
      <c r="C32" s="94">
        <v>7</v>
      </c>
      <c r="D32" s="94">
        <v>5</v>
      </c>
      <c r="E32" s="94">
        <v>6</v>
      </c>
      <c r="F32" s="94">
        <v>6</v>
      </c>
      <c r="G32" s="94">
        <v>4</v>
      </c>
      <c r="H32" s="94">
        <v>8</v>
      </c>
      <c r="I32" s="94">
        <v>19</v>
      </c>
      <c r="J32" s="94">
        <v>57</v>
      </c>
      <c r="K32" s="94">
        <v>224</v>
      </c>
      <c r="L32" s="94">
        <v>209</v>
      </c>
      <c r="M32" s="94">
        <v>240</v>
      </c>
      <c r="N32" s="94">
        <v>168.32300000000001</v>
      </c>
      <c r="O32" s="94">
        <v>187.16300000000001</v>
      </c>
      <c r="P32" s="94">
        <v>222</v>
      </c>
      <c r="Q32" s="94">
        <v>98</v>
      </c>
      <c r="R32" s="94">
        <v>15</v>
      </c>
      <c r="S32" s="94">
        <v>17</v>
      </c>
      <c r="T32" s="94">
        <v>30</v>
      </c>
      <c r="U32" s="94">
        <v>21</v>
      </c>
      <c r="V32" s="94">
        <v>5</v>
      </c>
      <c r="W32" s="94">
        <v>1</v>
      </c>
      <c r="X32" s="94">
        <v>1</v>
      </c>
      <c r="Y32" s="94"/>
      <c r="Z32" s="95"/>
      <c r="AA32" s="74">
        <f t="shared" si="3"/>
        <v>1561.4859999999999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11</v>
      </c>
      <c r="C36" s="83">
        <f t="shared" ref="C36:Z36" si="4">SUM(C31:C35)</f>
        <v>7</v>
      </c>
      <c r="D36" s="83">
        <f t="shared" si="4"/>
        <v>5</v>
      </c>
      <c r="E36" s="83">
        <f t="shared" si="4"/>
        <v>6</v>
      </c>
      <c r="F36" s="83">
        <f t="shared" si="4"/>
        <v>6</v>
      </c>
      <c r="G36" s="83">
        <f t="shared" si="4"/>
        <v>4</v>
      </c>
      <c r="H36" s="83">
        <f t="shared" si="4"/>
        <v>8</v>
      </c>
      <c r="I36" s="83">
        <f t="shared" si="4"/>
        <v>20</v>
      </c>
      <c r="J36" s="83">
        <f t="shared" si="4"/>
        <v>63</v>
      </c>
      <c r="K36" s="83">
        <f t="shared" si="4"/>
        <v>250</v>
      </c>
      <c r="L36" s="83">
        <f t="shared" si="4"/>
        <v>235</v>
      </c>
      <c r="M36" s="83">
        <f t="shared" si="4"/>
        <v>266</v>
      </c>
      <c r="N36" s="83">
        <f t="shared" si="4"/>
        <v>194.32300000000001</v>
      </c>
      <c r="O36" s="83">
        <f t="shared" si="4"/>
        <v>217.16300000000001</v>
      </c>
      <c r="P36" s="83">
        <f t="shared" si="4"/>
        <v>248</v>
      </c>
      <c r="Q36" s="83">
        <f t="shared" si="4"/>
        <v>118</v>
      </c>
      <c r="R36" s="83">
        <f t="shared" si="4"/>
        <v>35</v>
      </c>
      <c r="S36" s="83">
        <f t="shared" si="4"/>
        <v>17</v>
      </c>
      <c r="T36" s="83">
        <f t="shared" si="4"/>
        <v>30</v>
      </c>
      <c r="U36" s="83">
        <f t="shared" si="4"/>
        <v>21</v>
      </c>
      <c r="V36" s="83">
        <f t="shared" si="4"/>
        <v>15</v>
      </c>
      <c r="W36" s="83">
        <f t="shared" si="4"/>
        <v>1</v>
      </c>
      <c r="X36" s="83">
        <f t="shared" si="4"/>
        <v>1</v>
      </c>
      <c r="Y36" s="83">
        <f t="shared" si="4"/>
        <v>0</v>
      </c>
      <c r="Z36" s="84">
        <f t="shared" si="4"/>
        <v>0</v>
      </c>
      <c r="AA36" s="85">
        <f t="shared" si="3"/>
        <v>1778.4860000000001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4348.5969999999998</v>
      </c>
      <c r="C47" s="83">
        <f t="shared" ref="C47:Z47" si="8">SUM(C10:C13)+C22+C36</f>
        <v>4186.0780000000004</v>
      </c>
      <c r="D47" s="83">
        <f t="shared" si="8"/>
        <v>4088.5219999999995</v>
      </c>
      <c r="E47" s="83">
        <f t="shared" si="8"/>
        <v>4063.8540000000003</v>
      </c>
      <c r="F47" s="83">
        <f t="shared" si="8"/>
        <v>4106.8429999999989</v>
      </c>
      <c r="G47" s="83">
        <f t="shared" si="8"/>
        <v>4160.7139999999999</v>
      </c>
      <c r="H47" s="83">
        <f t="shared" si="8"/>
        <v>4434.3540000000012</v>
      </c>
      <c r="I47" s="83">
        <f t="shared" si="8"/>
        <v>5011.0380000000005</v>
      </c>
      <c r="J47" s="83">
        <f t="shared" si="8"/>
        <v>5434.9560000000001</v>
      </c>
      <c r="K47" s="83">
        <f t="shared" si="8"/>
        <v>5921.8760000000002</v>
      </c>
      <c r="L47" s="83">
        <f t="shared" si="8"/>
        <v>6099.7240000000002</v>
      </c>
      <c r="M47" s="83">
        <f t="shared" si="8"/>
        <v>6239.3130000000001</v>
      </c>
      <c r="N47" s="83">
        <f t="shared" si="8"/>
        <v>6108.3330000000005</v>
      </c>
      <c r="O47" s="83">
        <f t="shared" si="8"/>
        <v>5783.18</v>
      </c>
      <c r="P47" s="83">
        <f t="shared" si="8"/>
        <v>5485.2349999999997</v>
      </c>
      <c r="Q47" s="83">
        <f t="shared" si="8"/>
        <v>5161.9650000000001</v>
      </c>
      <c r="R47" s="83">
        <f t="shared" si="8"/>
        <v>4979.6990000000005</v>
      </c>
      <c r="S47" s="83">
        <f t="shared" si="8"/>
        <v>4971.6509999999998</v>
      </c>
      <c r="T47" s="83">
        <f t="shared" si="8"/>
        <v>5089.0259999999998</v>
      </c>
      <c r="U47" s="83">
        <f t="shared" si="8"/>
        <v>5258.6769999999997</v>
      </c>
      <c r="V47" s="83">
        <f t="shared" si="8"/>
        <v>5578.24</v>
      </c>
      <c r="W47" s="83">
        <f t="shared" si="8"/>
        <v>5284.6009999999997</v>
      </c>
      <c r="X47" s="83">
        <f t="shared" si="8"/>
        <v>4921.5269999999991</v>
      </c>
      <c r="Y47" s="83">
        <f t="shared" si="8"/>
        <v>4484.8969999999999</v>
      </c>
      <c r="Z47" s="84">
        <f t="shared" si="8"/>
        <v>0</v>
      </c>
      <c r="AA47" s="100">
        <f>SUM(B47:Z47)</f>
        <v>121202.89999999998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N12" sqref="N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-640</v>
      </c>
      <c r="C4" s="18">
        <v>-640</v>
      </c>
      <c r="D4" s="18">
        <v>-640</v>
      </c>
      <c r="E4" s="18">
        <v>-640</v>
      </c>
      <c r="F4" s="18">
        <v>-640</v>
      </c>
      <c r="G4" s="18">
        <v>-640</v>
      </c>
      <c r="H4" s="18">
        <v>-640</v>
      </c>
      <c r="I4" s="18">
        <v>-640</v>
      </c>
      <c r="J4" s="18">
        <v>-640</v>
      </c>
      <c r="K4" s="18">
        <v>-563.9</v>
      </c>
      <c r="L4" s="18">
        <v>-640</v>
      </c>
      <c r="M4" s="18">
        <v>-582.9</v>
      </c>
      <c r="N4" s="18">
        <v>-640</v>
      </c>
      <c r="O4" s="18">
        <v>-582.29999999999995</v>
      </c>
      <c r="P4" s="18">
        <v>-390.1</v>
      </c>
      <c r="Q4" s="18">
        <v>-294.7</v>
      </c>
      <c r="R4" s="18">
        <v>-468.5</v>
      </c>
      <c r="S4" s="18">
        <v>-640</v>
      </c>
      <c r="T4" s="18">
        <v>-609.6</v>
      </c>
      <c r="U4" s="18">
        <v>-640</v>
      </c>
      <c r="V4" s="18">
        <v>-640</v>
      </c>
      <c r="W4" s="18">
        <v>-640</v>
      </c>
      <c r="X4" s="18">
        <v>-640</v>
      </c>
      <c r="Y4" s="18">
        <v>-640</v>
      </c>
      <c r="Z4" s="19"/>
      <c r="AA4" s="107">
        <f>SUM(B4:Z4)</f>
        <v>-14372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61.05</v>
      </c>
      <c r="C7" s="113">
        <v>60.58</v>
      </c>
      <c r="D7" s="113">
        <v>59.1</v>
      </c>
      <c r="E7" s="113">
        <v>60.59</v>
      </c>
      <c r="F7" s="113">
        <v>60.59</v>
      </c>
      <c r="G7" s="113">
        <v>60.59</v>
      </c>
      <c r="H7" s="113">
        <v>59.1</v>
      </c>
      <c r="I7" s="113">
        <v>59.1</v>
      </c>
      <c r="J7" s="113">
        <v>53.99</v>
      </c>
      <c r="K7" s="113">
        <v>59.1</v>
      </c>
      <c r="L7" s="113">
        <v>59.1</v>
      </c>
      <c r="M7" s="113">
        <v>60.58</v>
      </c>
      <c r="N7" s="113">
        <v>60.39</v>
      </c>
      <c r="O7" s="113">
        <v>55.95</v>
      </c>
      <c r="P7" s="113">
        <v>50.93</v>
      </c>
      <c r="Q7" s="113">
        <v>50.54</v>
      </c>
      <c r="R7" s="113">
        <v>51.04</v>
      </c>
      <c r="S7" s="113">
        <v>59.1</v>
      </c>
      <c r="T7" s="113">
        <v>60.58</v>
      </c>
      <c r="U7" s="113">
        <v>60.58</v>
      </c>
      <c r="V7" s="113">
        <v>74.8</v>
      </c>
      <c r="W7" s="113">
        <v>69.010000000000005</v>
      </c>
      <c r="X7" s="113">
        <v>63.53</v>
      </c>
      <c r="Y7" s="113">
        <v>60.96</v>
      </c>
      <c r="Z7" s="114"/>
      <c r="AA7" s="115">
        <v>59.62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640</v>
      </c>
      <c r="C13" s="125">
        <v>640</v>
      </c>
      <c r="D13" s="125">
        <v>640</v>
      </c>
      <c r="E13" s="125">
        <v>640</v>
      </c>
      <c r="F13" s="125">
        <v>640</v>
      </c>
      <c r="G13" s="125">
        <v>640</v>
      </c>
      <c r="H13" s="125">
        <v>640</v>
      </c>
      <c r="I13" s="125">
        <v>640</v>
      </c>
      <c r="J13" s="125">
        <v>640</v>
      </c>
      <c r="K13" s="125">
        <v>563.9</v>
      </c>
      <c r="L13" s="125">
        <v>640</v>
      </c>
      <c r="M13" s="125">
        <v>582.9</v>
      </c>
      <c r="N13" s="125">
        <v>640</v>
      </c>
      <c r="O13" s="125">
        <v>582.29999999999995</v>
      </c>
      <c r="P13" s="125">
        <v>390.1</v>
      </c>
      <c r="Q13" s="125">
        <v>294.7</v>
      </c>
      <c r="R13" s="125">
        <v>468.5</v>
      </c>
      <c r="S13" s="125">
        <v>640</v>
      </c>
      <c r="T13" s="125">
        <v>609.6</v>
      </c>
      <c r="U13" s="125">
        <v>640</v>
      </c>
      <c r="V13" s="125">
        <v>640</v>
      </c>
      <c r="W13" s="125">
        <v>640</v>
      </c>
      <c r="X13" s="125">
        <v>640</v>
      </c>
      <c r="Y13" s="126">
        <v>640</v>
      </c>
      <c r="Z13" s="127"/>
      <c r="AA13" s="128">
        <f t="shared" si="0"/>
        <v>14372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640</v>
      </c>
      <c r="C16" s="131">
        <f t="shared" ref="C16:Z16" si="1">IF(LEN(C$2)&gt;0,SUM(C11:C15),"")</f>
        <v>640</v>
      </c>
      <c r="D16" s="131">
        <f t="shared" si="1"/>
        <v>640</v>
      </c>
      <c r="E16" s="131">
        <f t="shared" si="1"/>
        <v>640</v>
      </c>
      <c r="F16" s="131">
        <f t="shared" si="1"/>
        <v>640</v>
      </c>
      <c r="G16" s="131">
        <f t="shared" si="1"/>
        <v>640</v>
      </c>
      <c r="H16" s="131">
        <f t="shared" si="1"/>
        <v>640</v>
      </c>
      <c r="I16" s="131">
        <f t="shared" si="1"/>
        <v>640</v>
      </c>
      <c r="J16" s="131">
        <f t="shared" si="1"/>
        <v>640</v>
      </c>
      <c r="K16" s="131">
        <f t="shared" si="1"/>
        <v>563.9</v>
      </c>
      <c r="L16" s="131">
        <f t="shared" si="1"/>
        <v>640</v>
      </c>
      <c r="M16" s="131">
        <f t="shared" si="1"/>
        <v>582.9</v>
      </c>
      <c r="N16" s="131">
        <f t="shared" si="1"/>
        <v>640</v>
      </c>
      <c r="O16" s="131">
        <f t="shared" si="1"/>
        <v>582.29999999999995</v>
      </c>
      <c r="P16" s="131">
        <f t="shared" si="1"/>
        <v>390.1</v>
      </c>
      <c r="Q16" s="131">
        <f t="shared" si="1"/>
        <v>294.7</v>
      </c>
      <c r="R16" s="131">
        <f t="shared" si="1"/>
        <v>468.5</v>
      </c>
      <c r="S16" s="131">
        <f t="shared" si="1"/>
        <v>640</v>
      </c>
      <c r="T16" s="131">
        <f t="shared" si="1"/>
        <v>609.6</v>
      </c>
      <c r="U16" s="131">
        <f t="shared" si="1"/>
        <v>640</v>
      </c>
      <c r="V16" s="131">
        <f t="shared" si="1"/>
        <v>640</v>
      </c>
      <c r="W16" s="131">
        <f t="shared" si="1"/>
        <v>640</v>
      </c>
      <c r="X16" s="131">
        <f t="shared" si="1"/>
        <v>640</v>
      </c>
      <c r="Y16" s="131">
        <f t="shared" si="1"/>
        <v>640</v>
      </c>
      <c r="Z16" s="132" t="str">
        <f t="shared" si="1"/>
        <v/>
      </c>
      <c r="AA16" s="85">
        <f t="shared" si="0"/>
        <v>14372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2021-05-21T11:06:10Z</dcterms:created>
  <dcterms:modified xsi:type="dcterms:W3CDTF">2021-05-21T11:06:10Z</dcterms:modified>
</cp:coreProperties>
</file>