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[1]SPOT_Orders_OverView_01!$A$46:$A$79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<sst xmlns="http://schemas.openxmlformats.org/spreadsheetml/2006/main" count="109" uniqueCount="48">
  <si>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20/05/2021 14:30:18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</si>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</sst>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151</c:v>
                </c:pt>
                <c:pt idx="19">
                  <c:v>151</c:v>
                </c:pt>
                <c:pt idx="20">
                  <c:v>306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1326.9</c:v>
                </c:pt>
                <c:pt idx="1">
                  <c:v>1326.9</c:v>
                </c:pt>
                <c:pt idx="2">
                  <c:v>1286.9000000000001</c:v>
                </c:pt>
                <c:pt idx="3">
                  <c:v>1286.9000000000001</c:v>
                </c:pt>
                <c:pt idx="4">
                  <c:v>1286.9000000000001</c:v>
                </c:pt>
                <c:pt idx="5">
                  <c:v>1133.9000000000001</c:v>
                </c:pt>
                <c:pt idx="6">
                  <c:v>1400.3869999999999</c:v>
                </c:pt>
                <c:pt idx="7">
                  <c:v>1538.538</c:v>
                </c:pt>
                <c:pt idx="8">
                  <c:v>1446.607</c:v>
                </c:pt>
                <c:pt idx="9">
                  <c:v>1293.9000000000001</c:v>
                </c:pt>
                <c:pt idx="10">
                  <c:v>1293.9000000000001</c:v>
                </c:pt>
                <c:pt idx="11">
                  <c:v>1313.9</c:v>
                </c:pt>
                <c:pt idx="12">
                  <c:v>1374.6480000000001</c:v>
                </c:pt>
                <c:pt idx="13">
                  <c:v>1278.9000000000001</c:v>
                </c:pt>
                <c:pt idx="14">
                  <c:v>1278.9000000000001</c:v>
                </c:pt>
                <c:pt idx="15">
                  <c:v>1358.9</c:v>
                </c:pt>
                <c:pt idx="16">
                  <c:v>1929.2080000000001</c:v>
                </c:pt>
                <c:pt idx="17">
                  <c:v>2353.8339999999998</c:v>
                </c:pt>
                <c:pt idx="18">
                  <c:v>2367.3519999999999</c:v>
                </c:pt>
                <c:pt idx="19">
                  <c:v>2732.3450000000003</c:v>
                </c:pt>
                <c:pt idx="20">
                  <c:v>2767.2249999999999</c:v>
                </c:pt>
                <c:pt idx="21">
                  <c:v>2848.973</c:v>
                </c:pt>
                <c:pt idx="22">
                  <c:v>2965.6570000000002</c:v>
                </c:pt>
                <c:pt idx="23">
                  <c:v>3102.4139999999998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650.10899999999992</c:v>
                </c:pt>
                <c:pt idx="1">
                  <c:v>548</c:v>
                </c:pt>
                <c:pt idx="2">
                  <c:v>594</c:v>
                </c:pt>
                <c:pt idx="3">
                  <c:v>686</c:v>
                </c:pt>
                <c:pt idx="4">
                  <c:v>664</c:v>
                </c:pt>
                <c:pt idx="5">
                  <c:v>875.49900000000002</c:v>
                </c:pt>
                <c:pt idx="6">
                  <c:v>649.75</c:v>
                </c:pt>
                <c:pt idx="7">
                  <c:v>481</c:v>
                </c:pt>
                <c:pt idx="8">
                  <c:v>415</c:v>
                </c:pt>
                <c:pt idx="9">
                  <c:v>369</c:v>
                </c:pt>
                <c:pt idx="10">
                  <c:v>498</c:v>
                </c:pt>
                <c:pt idx="11">
                  <c:v>453</c:v>
                </c:pt>
                <c:pt idx="12">
                  <c:v>437</c:v>
                </c:pt>
                <c:pt idx="13">
                  <c:v>423</c:v>
                </c:pt>
                <c:pt idx="14">
                  <c:v>435</c:v>
                </c:pt>
                <c:pt idx="15">
                  <c:v>479</c:v>
                </c:pt>
                <c:pt idx="16">
                  <c:v>579</c:v>
                </c:pt>
                <c:pt idx="17">
                  <c:v>722</c:v>
                </c:pt>
                <c:pt idx="18">
                  <c:v>837</c:v>
                </c:pt>
                <c:pt idx="19">
                  <c:v>957.34500000000003</c:v>
                </c:pt>
                <c:pt idx="20">
                  <c:v>903</c:v>
                </c:pt>
                <c:pt idx="21">
                  <c:v>851</c:v>
                </c:pt>
                <c:pt idx="22">
                  <c:v>833</c:v>
                </c:pt>
                <c:pt idx="23">
                  <c:v>844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2006.19</c:v>
                </c:pt>
                <c:pt idx="1">
                  <c:v>2022.9459999999997</c:v>
                </c:pt>
                <c:pt idx="2">
                  <c:v>2019.7679999999996</c:v>
                </c:pt>
                <c:pt idx="3">
                  <c:v>2039.05</c:v>
                </c:pt>
                <c:pt idx="4">
                  <c:v>2029.8479999999997</c:v>
                </c:pt>
                <c:pt idx="5">
                  <c:v>2018.3910000000001</c:v>
                </c:pt>
                <c:pt idx="6">
                  <c:v>2242.9879999999994</c:v>
                </c:pt>
                <c:pt idx="7">
                  <c:v>2791.6589999999997</c:v>
                </c:pt>
                <c:pt idx="8">
                  <c:v>3350.5219999999999</c:v>
                </c:pt>
                <c:pt idx="9">
                  <c:v>3742.6729999999998</c:v>
                </c:pt>
                <c:pt idx="10">
                  <c:v>3991.9749999999999</c:v>
                </c:pt>
                <c:pt idx="11">
                  <c:v>4045.7740000000003</c:v>
                </c:pt>
                <c:pt idx="12">
                  <c:v>3989.9099999999994</c:v>
                </c:pt>
                <c:pt idx="13">
                  <c:v>3823.5970000000002</c:v>
                </c:pt>
                <c:pt idx="14">
                  <c:v>3532.9149999999995</c:v>
                </c:pt>
                <c:pt idx="15">
                  <c:v>3101.6549999999993</c:v>
                </c:pt>
                <c:pt idx="16">
                  <c:v>2533.5909999999999</c:v>
                </c:pt>
                <c:pt idx="17">
                  <c:v>1834.2869999999998</c:v>
                </c:pt>
                <c:pt idx="18">
                  <c:v>1147.0070000000001</c:v>
                </c:pt>
                <c:pt idx="19">
                  <c:v>766.3649999999999</c:v>
                </c:pt>
                <c:pt idx="20">
                  <c:v>659.1690000000001</c:v>
                </c:pt>
                <c:pt idx="21">
                  <c:v>603.255</c:v>
                </c:pt>
                <c:pt idx="22">
                  <c:v>546.96199999999999</c:v>
                </c:pt>
                <c:pt idx="23">
                  <c:v>509.48099999999999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61</c:v>
                </c:pt>
                <c:pt idx="1">
                  <c:v>63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51</c:v>
                </c:pt>
                <c:pt idx="6">
                  <c:v>371</c:v>
                </c:pt>
                <c:pt idx="7">
                  <c:v>619</c:v>
                </c:pt>
                <c:pt idx="8">
                  <c:v>736</c:v>
                </c:pt>
                <c:pt idx="9">
                  <c:v>687.45100000000002</c:v>
                </c:pt>
                <c:pt idx="10">
                  <c:v>493</c:v>
                </c:pt>
                <c:pt idx="11">
                  <c:v>308</c:v>
                </c:pt>
                <c:pt idx="12">
                  <c:v>111</c:v>
                </c:pt>
                <c:pt idx="13">
                  <c:v>51</c:v>
                </c:pt>
                <c:pt idx="14">
                  <c:v>25</c:v>
                </c:pt>
                <c:pt idx="15">
                  <c:v>25</c:v>
                </c:pt>
                <c:pt idx="16">
                  <c:v>76</c:v>
                </c:pt>
                <c:pt idx="17">
                  <c:v>186</c:v>
                </c:pt>
                <c:pt idx="18">
                  <c:v>858.60400000000004</c:v>
                </c:pt>
                <c:pt idx="19">
                  <c:v>973</c:v>
                </c:pt>
                <c:pt idx="20">
                  <c:v>1189.93</c:v>
                </c:pt>
                <c:pt idx="21">
                  <c:v>872</c:v>
                </c:pt>
                <c:pt idx="22">
                  <c:v>502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5323232"/>
        <c:axId val="3953236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4195.1989999999987</c:v>
                </c:pt>
                <c:pt idx="1">
                  <c:v>4111.8459999999995</c:v>
                </c:pt>
                <c:pt idx="2">
                  <c:v>4076.6679999999997</c:v>
                </c:pt>
                <c:pt idx="3">
                  <c:v>4187.9500000000007</c:v>
                </c:pt>
                <c:pt idx="4">
                  <c:v>4156.7479999999996</c:v>
                </c:pt>
                <c:pt idx="5">
                  <c:v>4229.79</c:v>
                </c:pt>
                <c:pt idx="6">
                  <c:v>4815.1250000000009</c:v>
                </c:pt>
                <c:pt idx="7">
                  <c:v>5581.197000000001</c:v>
                </c:pt>
                <c:pt idx="8">
                  <c:v>6099.128999999999</c:v>
                </c:pt>
                <c:pt idx="9">
                  <c:v>6244.0239999999994</c:v>
                </c:pt>
                <c:pt idx="10">
                  <c:v>6427.8750000000009</c:v>
                </c:pt>
                <c:pt idx="11">
                  <c:v>6271.6740000000009</c:v>
                </c:pt>
                <c:pt idx="12">
                  <c:v>6063.5579999999991</c:v>
                </c:pt>
                <c:pt idx="13">
                  <c:v>5727.4970000000012</c:v>
                </c:pt>
                <c:pt idx="14">
                  <c:v>5422.8149999999996</c:v>
                </c:pt>
                <c:pt idx="15">
                  <c:v>5115.5550000000003</c:v>
                </c:pt>
                <c:pt idx="16">
                  <c:v>5268.7989999999991</c:v>
                </c:pt>
                <c:pt idx="17">
                  <c:v>5247.1209999999992</c:v>
                </c:pt>
                <c:pt idx="18">
                  <c:v>5360.9630000000006</c:v>
                </c:pt>
                <c:pt idx="19">
                  <c:v>5580.0550000000012</c:v>
                </c:pt>
                <c:pt idx="20">
                  <c:v>5825.3240000000005</c:v>
                </c:pt>
                <c:pt idx="21">
                  <c:v>5326.2280000000001</c:v>
                </c:pt>
                <c:pt idx="22">
                  <c:v>4998.6189999999997</c:v>
                </c:pt>
                <c:pt idx="23">
                  <c:v>4631.8950000000004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323232"/>
        <c:axId val="3953236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56.46</c:v>
                </c:pt>
                <c:pt idx="1">
                  <c:v>40.07</c:v>
                </c:pt>
                <c:pt idx="2">
                  <c:v>32.32</c:v>
                </c:pt>
                <c:pt idx="3">
                  <c:v>27.94</c:v>
                </c:pt>
                <c:pt idx="4">
                  <c:v>29.18</c:v>
                </c:pt>
                <c:pt idx="5">
                  <c:v>47.61</c:v>
                </c:pt>
                <c:pt idx="6">
                  <c:v>65.8</c:v>
                </c:pt>
                <c:pt idx="7">
                  <c:v>67.180000000000007</c:v>
                </c:pt>
                <c:pt idx="8">
                  <c:v>60.39</c:v>
                </c:pt>
                <c:pt idx="9">
                  <c:v>40.119999999999997</c:v>
                </c:pt>
                <c:pt idx="10">
                  <c:v>39.99</c:v>
                </c:pt>
                <c:pt idx="11">
                  <c:v>44.8</c:v>
                </c:pt>
                <c:pt idx="12">
                  <c:v>57.34</c:v>
                </c:pt>
                <c:pt idx="13">
                  <c:v>34.82</c:v>
                </c:pt>
                <c:pt idx="14">
                  <c:v>32.700000000000003</c:v>
                </c:pt>
                <c:pt idx="15">
                  <c:v>45.76</c:v>
                </c:pt>
                <c:pt idx="16">
                  <c:v>64.16</c:v>
                </c:pt>
                <c:pt idx="17">
                  <c:v>66.61</c:v>
                </c:pt>
                <c:pt idx="18">
                  <c:v>67.86</c:v>
                </c:pt>
                <c:pt idx="19">
                  <c:v>87.39</c:v>
                </c:pt>
                <c:pt idx="20">
                  <c:v>95.5</c:v>
                </c:pt>
                <c:pt idx="21">
                  <c:v>89.96</c:v>
                </c:pt>
                <c:pt idx="22">
                  <c:v>83.56</c:v>
                </c:pt>
                <c:pt idx="23">
                  <c:v>75.25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324408"/>
        <c:axId val="395324016"/>
      </c:lineChart>
      <c:catAx>
        <c:axId val="395323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323624"/>
        <c:crosses val="autoZero"/>
        <c:auto val="1"/>
        <c:lblAlgn val="ctr"/>
        <c:lblOffset val="100"/>
        <c:noMultiLvlLbl val="0"/>
      </c:catAx>
      <c:valAx>
        <c:axId val="395323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323232"/>
        <c:crosses val="autoZero"/>
        <c:crossBetween val="between"/>
      </c:valAx>
      <c:valAx>
        <c:axId val="395324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324408"/>
        <c:crosses val="max"/>
        <c:crossBetween val="between"/>
      </c:valAx>
      <c:catAx>
        <c:axId val="395324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324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44337</v>
          </cell>
        </row>
        <row r="5">
          <cell r="C5" t="str">
            <v>DAM</v>
          </cell>
        </row>
        <row r="26">
          <cell r="C26">
            <v>3779</v>
          </cell>
        </row>
        <row r="27">
          <cell r="C27">
            <v>42293.988000000027</v>
          </cell>
        </row>
        <row r="28">
          <cell r="C28">
            <v>8358.9850000000006</v>
          </cell>
        </row>
        <row r="29">
          <cell r="C29">
            <v>15183.703</v>
          </cell>
        </row>
        <row r="30">
          <cell r="C30">
            <v>55349.977999999988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19034.559999999998</v>
          </cell>
        </row>
        <row r="39">
          <cell r="C39">
            <v>28031.404999999999</v>
          </cell>
        </row>
        <row r="40">
          <cell r="C40">
            <v>70865.555999999997</v>
          </cell>
        </row>
        <row r="41">
          <cell r="C41">
            <v>454.947</v>
          </cell>
        </row>
        <row r="42">
          <cell r="C42">
            <v>3738.6859999999997</v>
          </cell>
        </row>
        <row r="43">
          <cell r="C43">
            <v>2840.5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56.46</v>
          </cell>
          <cell r="C7">
            <v>40.07</v>
          </cell>
          <cell r="D7">
            <v>32.32</v>
          </cell>
          <cell r="E7">
            <v>27.94</v>
          </cell>
          <cell r="F7">
            <v>29.18</v>
          </cell>
          <cell r="G7">
            <v>47.61</v>
          </cell>
          <cell r="H7">
            <v>65.8</v>
          </cell>
          <cell r="I7">
            <v>67.180000000000007</v>
          </cell>
          <cell r="J7">
            <v>60.39</v>
          </cell>
          <cell r="K7">
            <v>40.119999999999997</v>
          </cell>
          <cell r="L7">
            <v>39.99</v>
          </cell>
          <cell r="M7">
            <v>44.8</v>
          </cell>
          <cell r="N7">
            <v>57.34</v>
          </cell>
          <cell r="O7">
            <v>34.82</v>
          </cell>
          <cell r="P7">
            <v>32.700000000000003</v>
          </cell>
          <cell r="Q7">
            <v>45.76</v>
          </cell>
          <cell r="R7">
            <v>64.16</v>
          </cell>
          <cell r="S7">
            <v>66.61</v>
          </cell>
          <cell r="T7">
            <v>67.86</v>
          </cell>
          <cell r="U7">
            <v>87.39</v>
          </cell>
          <cell r="V7">
            <v>95.5</v>
          </cell>
          <cell r="W7">
            <v>89.96</v>
          </cell>
          <cell r="X7">
            <v>83.56</v>
          </cell>
          <cell r="Y7">
            <v>75.25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56.46</v>
          </cell>
          <cell r="C7">
            <v>40.07</v>
          </cell>
          <cell r="D7">
            <v>32.32</v>
          </cell>
          <cell r="E7">
            <v>27.94</v>
          </cell>
          <cell r="F7">
            <v>29.18</v>
          </cell>
          <cell r="G7">
            <v>47.61</v>
          </cell>
          <cell r="H7">
            <v>65.8</v>
          </cell>
          <cell r="I7">
            <v>67.180000000000007</v>
          </cell>
          <cell r="J7">
            <v>60.39</v>
          </cell>
          <cell r="K7">
            <v>40.119999999999997</v>
          </cell>
          <cell r="L7">
            <v>39.99</v>
          </cell>
          <cell r="M7">
            <v>44.8</v>
          </cell>
          <cell r="N7">
            <v>57.34</v>
          </cell>
          <cell r="O7">
            <v>34.82</v>
          </cell>
          <cell r="P7">
            <v>32.700000000000003</v>
          </cell>
          <cell r="Q7">
            <v>45.76</v>
          </cell>
          <cell r="R7">
            <v>64.16</v>
          </cell>
          <cell r="S7">
            <v>66.61</v>
          </cell>
          <cell r="T7">
            <v>67.86</v>
          </cell>
          <cell r="U7">
            <v>87.39</v>
          </cell>
          <cell r="V7">
            <v>95.5</v>
          </cell>
          <cell r="W7">
            <v>89.96</v>
          </cell>
          <cell r="X7">
            <v>83.56</v>
          </cell>
          <cell r="Y7">
            <v>75.25</v>
          </cell>
        </row>
        <row r="20">
          <cell r="V20">
            <v>45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261</v>
          </cell>
          <cell r="W21">
            <v>151</v>
          </cell>
          <cell r="X21">
            <v>151</v>
          </cell>
          <cell r="Y21">
            <v>151</v>
          </cell>
        </row>
        <row r="23">
          <cell r="N23">
            <v>60.747999999999998</v>
          </cell>
          <cell r="Q23">
            <v>80</v>
          </cell>
          <cell r="R23">
            <v>398</v>
          </cell>
          <cell r="S23">
            <v>400</v>
          </cell>
          <cell r="T23">
            <v>402</v>
          </cell>
          <cell r="U23">
            <v>402</v>
          </cell>
          <cell r="V23">
            <v>405</v>
          </cell>
          <cell r="W23">
            <v>408</v>
          </cell>
          <cell r="X23">
            <v>410</v>
          </cell>
          <cell r="Y23">
            <v>412</v>
          </cell>
        </row>
        <row r="24">
          <cell r="S24">
            <v>330</v>
          </cell>
          <cell r="T24">
            <v>330</v>
          </cell>
          <cell r="U24">
            <v>521</v>
          </cell>
          <cell r="V24">
            <v>524</v>
          </cell>
          <cell r="W24">
            <v>524</v>
          </cell>
          <cell r="X24">
            <v>527</v>
          </cell>
          <cell r="Y24">
            <v>528</v>
          </cell>
        </row>
        <row r="25">
          <cell r="B25">
            <v>220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362</v>
          </cell>
          <cell r="I25">
            <v>361</v>
          </cell>
          <cell r="J25">
            <v>270.70699999999999</v>
          </cell>
          <cell r="K25">
            <v>220</v>
          </cell>
          <cell r="L25">
            <v>220</v>
          </cell>
          <cell r="M25">
            <v>220</v>
          </cell>
          <cell r="N25">
            <v>220</v>
          </cell>
          <cell r="O25">
            <v>220</v>
          </cell>
          <cell r="P25">
            <v>220</v>
          </cell>
          <cell r="Q25">
            <v>220</v>
          </cell>
          <cell r="R25">
            <v>360</v>
          </cell>
          <cell r="S25">
            <v>360</v>
          </cell>
          <cell r="T25">
            <v>361</v>
          </cell>
          <cell r="U25">
            <v>362</v>
          </cell>
          <cell r="V25">
            <v>363</v>
          </cell>
          <cell r="W25">
            <v>363</v>
          </cell>
          <cell r="X25">
            <v>364</v>
          </cell>
          <cell r="Y25">
            <v>365</v>
          </cell>
        </row>
        <row r="27">
          <cell r="B27">
            <v>336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400</v>
          </cell>
          <cell r="I27">
            <v>399</v>
          </cell>
          <cell r="J27">
            <v>398</v>
          </cell>
          <cell r="K27">
            <v>336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383</v>
          </cell>
          <cell r="S27">
            <v>386</v>
          </cell>
          <cell r="T27">
            <v>391</v>
          </cell>
          <cell r="U27">
            <v>445</v>
          </cell>
          <cell r="V27">
            <v>449</v>
          </cell>
          <cell r="W27">
            <v>544.05999999999995</v>
          </cell>
          <cell r="X27">
            <v>647.89599999999996</v>
          </cell>
          <cell r="Y27">
            <v>806.60799999999995</v>
          </cell>
        </row>
        <row r="31">
          <cell r="B31">
            <v>193</v>
          </cell>
          <cell r="C31">
            <v>193</v>
          </cell>
          <cell r="D31">
            <v>193</v>
          </cell>
          <cell r="E31">
            <v>193</v>
          </cell>
          <cell r="F31">
            <v>193</v>
          </cell>
        </row>
        <row r="32">
          <cell r="H32">
            <v>60</v>
          </cell>
          <cell r="I32">
            <v>200</v>
          </cell>
          <cell r="J32">
            <v>200</v>
          </cell>
          <cell r="K32">
            <v>200</v>
          </cell>
          <cell r="L32">
            <v>200</v>
          </cell>
          <cell r="M32">
            <v>200</v>
          </cell>
          <cell r="N32">
            <v>200</v>
          </cell>
          <cell r="O32">
            <v>200</v>
          </cell>
          <cell r="P32">
            <v>200</v>
          </cell>
          <cell r="Q32">
            <v>200</v>
          </cell>
          <cell r="R32">
            <v>200</v>
          </cell>
          <cell r="S32">
            <v>250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230</v>
          </cell>
          <cell r="C33">
            <v>230</v>
          </cell>
          <cell r="D33">
            <v>230</v>
          </cell>
          <cell r="E33">
            <v>230</v>
          </cell>
          <cell r="F33">
            <v>230</v>
          </cell>
          <cell r="G33">
            <v>230</v>
          </cell>
          <cell r="H33">
            <v>230</v>
          </cell>
          <cell r="I33">
            <v>230</v>
          </cell>
          <cell r="J33">
            <v>230</v>
          </cell>
          <cell r="K33">
            <v>230</v>
          </cell>
          <cell r="L33">
            <v>230</v>
          </cell>
          <cell r="M33">
            <v>230</v>
          </cell>
          <cell r="N33">
            <v>230</v>
          </cell>
          <cell r="O33">
            <v>230</v>
          </cell>
          <cell r="P33">
            <v>230</v>
          </cell>
          <cell r="Q33">
            <v>230</v>
          </cell>
          <cell r="R33">
            <v>240</v>
          </cell>
          <cell r="S33">
            <v>250</v>
          </cell>
          <cell r="T33">
            <v>250</v>
          </cell>
          <cell r="U33">
            <v>310.315</v>
          </cell>
          <cell r="V33">
            <v>310.45299999999997</v>
          </cell>
          <cell r="W33">
            <v>310.35899999999998</v>
          </cell>
          <cell r="X33">
            <v>310.25</v>
          </cell>
          <cell r="Y33">
            <v>300.51299999999998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220</v>
          </cell>
          <cell r="C35">
            <v>220</v>
          </cell>
          <cell r="D35">
            <v>180</v>
          </cell>
          <cell r="E35">
            <v>180</v>
          </cell>
          <cell r="F35">
            <v>180</v>
          </cell>
          <cell r="G35">
            <v>220</v>
          </cell>
          <cell r="H35">
            <v>220.48699999999999</v>
          </cell>
          <cell r="I35">
            <v>220.63800000000001</v>
          </cell>
          <cell r="J35">
            <v>220</v>
          </cell>
          <cell r="K35">
            <v>180</v>
          </cell>
          <cell r="L35">
            <v>180</v>
          </cell>
          <cell r="M35">
            <v>200</v>
          </cell>
          <cell r="N35">
            <v>200</v>
          </cell>
          <cell r="O35">
            <v>165</v>
          </cell>
          <cell r="P35">
            <v>165</v>
          </cell>
          <cell r="Q35">
            <v>165</v>
          </cell>
          <cell r="R35">
            <v>220.30799999999999</v>
          </cell>
          <cell r="S35">
            <v>249.934</v>
          </cell>
          <cell r="T35">
            <v>255.452</v>
          </cell>
          <cell r="U35">
            <v>314.13</v>
          </cell>
          <cell r="V35">
            <v>337.87200000000001</v>
          </cell>
          <cell r="W35">
            <v>321.654</v>
          </cell>
          <cell r="X35">
            <v>328.61099999999999</v>
          </cell>
          <cell r="Y35">
            <v>312.39299999999997</v>
          </cell>
        </row>
        <row r="38"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T38">
            <v>196.60400000000001</v>
          </cell>
          <cell r="U38">
            <v>200</v>
          </cell>
          <cell r="V38">
            <v>200</v>
          </cell>
          <cell r="W38">
            <v>200</v>
          </cell>
          <cell r="X38">
            <v>180</v>
          </cell>
        </row>
        <row r="39">
          <cell r="H39">
            <v>20</v>
          </cell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M39">
            <v>70</v>
          </cell>
          <cell r="T39">
            <v>80</v>
          </cell>
          <cell r="U39">
            <v>80</v>
          </cell>
          <cell r="V39">
            <v>85.93</v>
          </cell>
          <cell r="W39">
            <v>160</v>
          </cell>
          <cell r="X39">
            <v>80</v>
          </cell>
        </row>
        <row r="40">
          <cell r="I40">
            <v>50</v>
          </cell>
          <cell r="J40">
            <v>50</v>
          </cell>
          <cell r="U40">
            <v>75</v>
          </cell>
          <cell r="V40">
            <v>75</v>
          </cell>
        </row>
        <row r="41">
          <cell r="J41">
            <v>70</v>
          </cell>
          <cell r="K41">
            <v>70</v>
          </cell>
          <cell r="L41">
            <v>70</v>
          </cell>
          <cell r="T41">
            <v>70</v>
          </cell>
          <cell r="U41">
            <v>70</v>
          </cell>
          <cell r="V41">
            <v>70</v>
          </cell>
          <cell r="W41">
            <v>70</v>
          </cell>
        </row>
        <row r="42">
          <cell r="H42">
            <v>115</v>
          </cell>
          <cell r="I42">
            <v>115</v>
          </cell>
          <cell r="J42">
            <v>115</v>
          </cell>
          <cell r="K42">
            <v>115</v>
          </cell>
          <cell r="L42">
            <v>115</v>
          </cell>
          <cell r="M42">
            <v>115</v>
          </cell>
          <cell r="S42">
            <v>115</v>
          </cell>
          <cell r="T42">
            <v>115</v>
          </cell>
          <cell r="U42">
            <v>115</v>
          </cell>
          <cell r="V42">
            <v>115</v>
          </cell>
          <cell r="W42">
            <v>115</v>
          </cell>
          <cell r="X42">
            <v>115</v>
          </cell>
        </row>
        <row r="43">
          <cell r="H43">
            <v>80</v>
          </cell>
          <cell r="I43">
            <v>80</v>
          </cell>
          <cell r="J43">
            <v>80</v>
          </cell>
          <cell r="K43">
            <v>80</v>
          </cell>
          <cell r="T43">
            <v>80</v>
          </cell>
          <cell r="U43">
            <v>80</v>
          </cell>
          <cell r="V43">
            <v>80</v>
          </cell>
          <cell r="W43">
            <v>80</v>
          </cell>
        </row>
        <row r="44">
          <cell r="J44">
            <v>47</v>
          </cell>
          <cell r="K44">
            <v>46</v>
          </cell>
          <cell r="L44">
            <v>46</v>
          </cell>
          <cell r="M44">
            <v>46</v>
          </cell>
          <cell r="N44">
            <v>46</v>
          </cell>
          <cell r="R44">
            <v>46</v>
          </cell>
          <cell r="S44">
            <v>46</v>
          </cell>
          <cell r="T44">
            <v>46</v>
          </cell>
          <cell r="U44">
            <v>46</v>
          </cell>
          <cell r="V44">
            <v>46</v>
          </cell>
        </row>
        <row r="45">
          <cell r="T45">
            <v>120</v>
          </cell>
          <cell r="U45">
            <v>120</v>
          </cell>
          <cell r="V45">
            <v>126</v>
          </cell>
          <cell r="W45">
            <v>120</v>
          </cell>
        </row>
        <row r="46">
          <cell r="I46">
            <v>33.01</v>
          </cell>
          <cell r="J46">
            <v>33.01</v>
          </cell>
          <cell r="K46">
            <v>21.460999999999999</v>
          </cell>
          <cell r="T46">
            <v>33.01</v>
          </cell>
          <cell r="U46">
            <v>33.01</v>
          </cell>
          <cell r="V46">
            <v>126</v>
          </cell>
          <cell r="W46">
            <v>33.01</v>
          </cell>
          <cell r="X46">
            <v>33.01</v>
          </cell>
        </row>
        <row r="47">
          <cell r="I47">
            <v>32.99</v>
          </cell>
          <cell r="J47">
            <v>32.99</v>
          </cell>
          <cell r="K47">
            <v>32.99</v>
          </cell>
          <cell r="T47">
            <v>32.99</v>
          </cell>
          <cell r="U47">
            <v>32.99</v>
          </cell>
          <cell r="V47">
            <v>126</v>
          </cell>
          <cell r="W47">
            <v>32.99</v>
          </cell>
          <cell r="X47">
            <v>32.99</v>
          </cell>
        </row>
        <row r="48">
          <cell r="B48">
            <v>36</v>
          </cell>
          <cell r="C48">
            <v>38</v>
          </cell>
          <cell r="G48">
            <v>26</v>
          </cell>
          <cell r="H48">
            <v>26</v>
          </cell>
          <cell r="I48">
            <v>38</v>
          </cell>
          <cell r="J48">
            <v>38</v>
          </cell>
          <cell r="K48">
            <v>38</v>
          </cell>
          <cell r="L48">
            <v>38</v>
          </cell>
          <cell r="M48">
            <v>38</v>
          </cell>
          <cell r="N48">
            <v>26</v>
          </cell>
          <cell r="O48">
            <v>26</v>
          </cell>
          <cell r="U48">
            <v>36</v>
          </cell>
          <cell r="V48">
            <v>55</v>
          </cell>
          <cell r="W48">
            <v>36</v>
          </cell>
          <cell r="X48">
            <v>36</v>
          </cell>
        </row>
        <row r="52">
          <cell r="I52">
            <v>60</v>
          </cell>
          <cell r="J52">
            <v>60</v>
          </cell>
          <cell r="K52">
            <v>60</v>
          </cell>
          <cell r="T52">
            <v>60</v>
          </cell>
          <cell r="U52">
            <v>60</v>
          </cell>
          <cell r="V52">
            <v>60</v>
          </cell>
        </row>
        <row r="53">
          <cell r="B53">
            <v>25</v>
          </cell>
          <cell r="C53">
            <v>25</v>
          </cell>
          <cell r="D53">
            <v>25</v>
          </cell>
          <cell r="E53">
            <v>25</v>
          </cell>
          <cell r="F53">
            <v>25</v>
          </cell>
          <cell r="G53">
            <v>25</v>
          </cell>
          <cell r="H53">
            <v>30</v>
          </cell>
          <cell r="I53">
            <v>30</v>
          </cell>
          <cell r="J53">
            <v>30</v>
          </cell>
          <cell r="K53">
            <v>30</v>
          </cell>
          <cell r="L53">
            <v>30</v>
          </cell>
          <cell r="M53">
            <v>25</v>
          </cell>
          <cell r="N53">
            <v>25</v>
          </cell>
          <cell r="O53">
            <v>25</v>
          </cell>
          <cell r="P53">
            <v>25</v>
          </cell>
          <cell r="Q53">
            <v>25</v>
          </cell>
          <cell r="R53">
            <v>30</v>
          </cell>
          <cell r="S53">
            <v>25</v>
          </cell>
          <cell r="T53">
            <v>25</v>
          </cell>
          <cell r="U53">
            <v>25</v>
          </cell>
          <cell r="V53">
            <v>25</v>
          </cell>
          <cell r="W53">
            <v>25</v>
          </cell>
          <cell r="X53">
            <v>25</v>
          </cell>
          <cell r="Y53">
            <v>25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2006.19</v>
          </cell>
          <cell r="C57">
            <v>2022.9459999999997</v>
          </cell>
          <cell r="D57">
            <v>2019.7679999999996</v>
          </cell>
          <cell r="E57">
            <v>2039.05</v>
          </cell>
          <cell r="F57">
            <v>2029.8479999999997</v>
          </cell>
          <cell r="G57">
            <v>2018.3910000000001</v>
          </cell>
          <cell r="H57">
            <v>2242.9879999999994</v>
          </cell>
          <cell r="I57">
            <v>2791.6589999999997</v>
          </cell>
          <cell r="J57">
            <v>3350.5219999999999</v>
          </cell>
          <cell r="K57">
            <v>3742.6729999999998</v>
          </cell>
          <cell r="L57">
            <v>3991.9749999999999</v>
          </cell>
          <cell r="M57">
            <v>4045.7740000000003</v>
          </cell>
          <cell r="N57">
            <v>3989.9099999999994</v>
          </cell>
          <cell r="O57">
            <v>3823.5970000000002</v>
          </cell>
          <cell r="P57">
            <v>3532.9149999999995</v>
          </cell>
          <cell r="Q57">
            <v>3101.6549999999993</v>
          </cell>
          <cell r="R57">
            <v>2533.5909999999999</v>
          </cell>
          <cell r="S57">
            <v>1834.2869999999998</v>
          </cell>
          <cell r="T57">
            <v>1147.0070000000001</v>
          </cell>
          <cell r="U57">
            <v>766.3649999999999</v>
          </cell>
          <cell r="V57">
            <v>659.1690000000001</v>
          </cell>
          <cell r="W57">
            <v>603.255</v>
          </cell>
          <cell r="X57">
            <v>546.96199999999999</v>
          </cell>
          <cell r="Y57">
            <v>509.48099999999999</v>
          </cell>
        </row>
        <row r="70">
          <cell r="B70">
            <v>226.10899999999998</v>
          </cell>
          <cell r="C70">
            <v>208</v>
          </cell>
          <cell r="D70">
            <v>208</v>
          </cell>
          <cell r="E70">
            <v>283</v>
          </cell>
          <cell r="F70">
            <v>268</v>
          </cell>
          <cell r="G70">
            <v>371.49900000000002</v>
          </cell>
          <cell r="H70">
            <v>394</v>
          </cell>
          <cell r="I70">
            <v>341</v>
          </cell>
          <cell r="J70">
            <v>275</v>
          </cell>
          <cell r="K70">
            <v>199</v>
          </cell>
          <cell r="L70">
            <v>284</v>
          </cell>
          <cell r="M70">
            <v>257</v>
          </cell>
          <cell r="N70">
            <v>226</v>
          </cell>
          <cell r="O70">
            <v>220</v>
          </cell>
          <cell r="P70">
            <v>225</v>
          </cell>
          <cell r="Q70">
            <v>230</v>
          </cell>
          <cell r="R70">
            <v>241</v>
          </cell>
          <cell r="S70">
            <v>344</v>
          </cell>
          <cell r="T70">
            <v>424</v>
          </cell>
          <cell r="U70">
            <v>439</v>
          </cell>
          <cell r="V70">
            <v>384</v>
          </cell>
          <cell r="W70">
            <v>373</v>
          </cell>
          <cell r="X70">
            <v>393</v>
          </cell>
          <cell r="Y70">
            <v>370</v>
          </cell>
        </row>
        <row r="71">
          <cell r="B71">
            <v>374</v>
          </cell>
          <cell r="C71">
            <v>290</v>
          </cell>
          <cell r="D71">
            <v>336</v>
          </cell>
          <cell r="E71">
            <v>353</v>
          </cell>
          <cell r="F71">
            <v>346</v>
          </cell>
          <cell r="G71">
            <v>454</v>
          </cell>
          <cell r="H71">
            <v>205.75</v>
          </cell>
          <cell r="I71">
            <v>90</v>
          </cell>
          <cell r="J71">
            <v>90</v>
          </cell>
          <cell r="K71">
            <v>120</v>
          </cell>
          <cell r="L71">
            <v>164</v>
          </cell>
          <cell r="M71">
            <v>146</v>
          </cell>
          <cell r="N71">
            <v>161</v>
          </cell>
          <cell r="O71">
            <v>153</v>
          </cell>
          <cell r="P71">
            <v>160</v>
          </cell>
          <cell r="Q71">
            <v>199</v>
          </cell>
          <cell r="R71">
            <v>288</v>
          </cell>
          <cell r="S71">
            <v>328</v>
          </cell>
          <cell r="T71">
            <v>363</v>
          </cell>
          <cell r="U71">
            <v>468.34500000000003</v>
          </cell>
          <cell r="V71">
            <v>469</v>
          </cell>
          <cell r="W71">
            <v>428</v>
          </cell>
          <cell r="X71">
            <v>390</v>
          </cell>
          <cell r="Y71">
            <v>424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865.06700000000001</v>
          </cell>
          <cell r="C62">
            <v>879.06399999999996</v>
          </cell>
          <cell r="D62">
            <v>882.06600000000003</v>
          </cell>
          <cell r="E62">
            <v>889.06600000000003</v>
          </cell>
          <cell r="F62">
            <v>876.06299999999999</v>
          </cell>
          <cell r="G62">
            <v>875.93299999999999</v>
          </cell>
          <cell r="H62">
            <v>872.93499999999995</v>
          </cell>
          <cell r="I62">
            <v>867.35599999999999</v>
          </cell>
          <cell r="J62">
            <v>842.35699999999997</v>
          </cell>
          <cell r="K62">
            <v>802.77800000000002</v>
          </cell>
          <cell r="L62">
            <v>766.774</v>
          </cell>
          <cell r="M62">
            <v>748.77700000000004</v>
          </cell>
          <cell r="N62">
            <v>729.77599999999995</v>
          </cell>
          <cell r="O62">
            <v>724.60899999999992</v>
          </cell>
          <cell r="P62">
            <v>718.61299999999994</v>
          </cell>
          <cell r="Q62">
            <v>711.43599999999992</v>
          </cell>
          <cell r="R62">
            <v>714.96900000000005</v>
          </cell>
          <cell r="S62">
            <v>699.971</v>
          </cell>
          <cell r="T62">
            <v>695.49099999999999</v>
          </cell>
          <cell r="U62">
            <v>700.49099999999999</v>
          </cell>
          <cell r="V62">
            <v>719.49199999999996</v>
          </cell>
          <cell r="W62">
            <v>713.49299999999994</v>
          </cell>
          <cell r="X62">
            <v>856.49199999999996</v>
          </cell>
          <cell r="Y62">
            <v>881.49099999999999</v>
          </cell>
        </row>
        <row r="63">
          <cell r="B63">
            <v>934.51799999999992</v>
          </cell>
          <cell r="C63">
            <v>907.947</v>
          </cell>
          <cell r="D63">
            <v>893.20600000000013</v>
          </cell>
          <cell r="E63">
            <v>895.2879999999999</v>
          </cell>
          <cell r="F63">
            <v>929.75099999999998</v>
          </cell>
          <cell r="G63">
            <v>1018.702</v>
          </cell>
          <cell r="H63">
            <v>1168.646</v>
          </cell>
          <cell r="I63">
            <v>1310.0889999999999</v>
          </cell>
          <cell r="J63">
            <v>1383.03</v>
          </cell>
          <cell r="K63">
            <v>1417.3909999999998</v>
          </cell>
          <cell r="L63">
            <v>1428.4530000000002</v>
          </cell>
          <cell r="M63">
            <v>1438.5199999999998</v>
          </cell>
          <cell r="N63">
            <v>1431.3920000000003</v>
          </cell>
          <cell r="O63">
            <v>1332.5640000000001</v>
          </cell>
          <cell r="P63">
            <v>1278.789</v>
          </cell>
          <cell r="Q63">
            <v>1216.7489999999998</v>
          </cell>
          <cell r="R63">
            <v>1240.6099999999999</v>
          </cell>
          <cell r="S63">
            <v>1214.404</v>
          </cell>
          <cell r="T63">
            <v>1198.317</v>
          </cell>
          <cell r="U63">
            <v>1194.9820000000002</v>
          </cell>
          <cell r="V63">
            <v>1167.2540000000001</v>
          </cell>
          <cell r="W63">
            <v>1067.963</v>
          </cell>
          <cell r="X63">
            <v>1004.1930000000001</v>
          </cell>
          <cell r="Y63">
            <v>958.64700000000005</v>
          </cell>
        </row>
        <row r="64">
          <cell r="B64">
            <v>2288.614</v>
          </cell>
          <cell r="C64">
            <v>2152.2959999999998</v>
          </cell>
          <cell r="D64">
            <v>2064.748</v>
          </cell>
          <cell r="E64">
            <v>2024.4859999999999</v>
          </cell>
          <cell r="F64">
            <v>2085.0030000000002</v>
          </cell>
          <cell r="G64">
            <v>2214.6549999999993</v>
          </cell>
          <cell r="H64">
            <v>2598.0439999999999</v>
          </cell>
          <cell r="I64">
            <v>3046.665</v>
          </cell>
          <cell r="J64">
            <v>3351.7420000000002</v>
          </cell>
          <cell r="K64">
            <v>3547.3550000000005</v>
          </cell>
          <cell r="L64">
            <v>3653.7010000000005</v>
          </cell>
          <cell r="M64">
            <v>3700.7060000000001</v>
          </cell>
          <cell r="N64">
            <v>3680.89</v>
          </cell>
          <cell r="O64">
            <v>3047.2710000000002</v>
          </cell>
          <cell r="P64">
            <v>2870.2980000000007</v>
          </cell>
          <cell r="Q64">
            <v>2724.55</v>
          </cell>
          <cell r="R64">
            <v>3126.5929999999994</v>
          </cell>
          <cell r="S64">
            <v>3173.6610000000001</v>
          </cell>
          <cell r="T64">
            <v>3286.1550000000002</v>
          </cell>
          <cell r="U64">
            <v>3502.0820000000003</v>
          </cell>
          <cell r="V64">
            <v>3750.078</v>
          </cell>
          <cell r="W64">
            <v>3370.2719999999999</v>
          </cell>
          <cell r="X64">
            <v>2964.4340000000002</v>
          </cell>
          <cell r="Y64">
            <v>2641.2569999999996</v>
          </cell>
        </row>
        <row r="65">
          <cell r="L65">
            <v>124.947</v>
          </cell>
          <cell r="O65">
            <v>110</v>
          </cell>
          <cell r="P65">
            <v>110</v>
          </cell>
          <cell r="Q65">
            <v>110</v>
          </cell>
        </row>
        <row r="66">
          <cell r="B66">
            <v>107</v>
          </cell>
          <cell r="C66">
            <v>100.5</v>
          </cell>
          <cell r="D66">
            <v>100.5</v>
          </cell>
          <cell r="E66">
            <v>101</v>
          </cell>
          <cell r="F66">
            <v>104</v>
          </cell>
          <cell r="G66">
            <v>105.5</v>
          </cell>
          <cell r="H66">
            <v>110.5</v>
          </cell>
          <cell r="I66">
            <v>110</v>
          </cell>
          <cell r="J66">
            <v>106</v>
          </cell>
          <cell r="K66">
            <v>110.5</v>
          </cell>
          <cell r="L66">
            <v>115</v>
          </cell>
          <cell r="M66">
            <v>107</v>
          </cell>
          <cell r="N66">
            <v>103.5</v>
          </cell>
          <cell r="O66">
            <v>99.5</v>
          </cell>
          <cell r="P66">
            <v>109</v>
          </cell>
          <cell r="Q66">
            <v>131</v>
          </cell>
          <cell r="R66">
            <v>136</v>
          </cell>
          <cell r="S66">
            <v>134.5</v>
          </cell>
          <cell r="T66">
            <v>140</v>
          </cell>
          <cell r="U66">
            <v>147.5</v>
          </cell>
          <cell r="V66">
            <v>153.5</v>
          </cell>
          <cell r="W66">
            <v>139.5</v>
          </cell>
          <cell r="X66">
            <v>138.5</v>
          </cell>
          <cell r="Y66">
            <v>130.5</v>
          </cell>
        </row>
        <row r="70">
          <cell r="H70">
            <v>20</v>
          </cell>
          <cell r="I70">
            <v>24</v>
          </cell>
          <cell r="J70">
            <v>40</v>
          </cell>
          <cell r="K70">
            <v>40</v>
          </cell>
          <cell r="L70">
            <v>34</v>
          </cell>
          <cell r="M70">
            <v>50</v>
          </cell>
          <cell r="N70">
            <v>1</v>
          </cell>
          <cell r="O70">
            <v>131</v>
          </cell>
          <cell r="P70">
            <v>132</v>
          </cell>
          <cell r="Q70">
            <v>101.82</v>
          </cell>
          <cell r="R70">
            <v>20</v>
          </cell>
          <cell r="S70">
            <v>20</v>
          </cell>
          <cell r="T70">
            <v>26</v>
          </cell>
          <cell r="U70">
            <v>20</v>
          </cell>
          <cell r="V70">
            <v>20</v>
          </cell>
          <cell r="W70">
            <v>20</v>
          </cell>
          <cell r="X70">
            <v>20</v>
          </cell>
          <cell r="Y70">
            <v>20</v>
          </cell>
        </row>
        <row r="71">
          <cell r="C71">
            <v>72.039000000000001</v>
          </cell>
          <cell r="D71">
            <v>86.147999999999996</v>
          </cell>
          <cell r="E71">
            <v>60</v>
          </cell>
          <cell r="F71">
            <v>10</v>
          </cell>
          <cell r="G71">
            <v>15</v>
          </cell>
          <cell r="H71">
            <v>45</v>
          </cell>
          <cell r="I71">
            <v>223.08699999999999</v>
          </cell>
          <cell r="J71">
            <v>376</v>
          </cell>
          <cell r="K71">
            <v>326</v>
          </cell>
          <cell r="L71">
            <v>305</v>
          </cell>
          <cell r="M71">
            <v>226.67099999999999</v>
          </cell>
          <cell r="N71">
            <v>117</v>
          </cell>
          <cell r="O71">
            <v>232.553</v>
          </cell>
          <cell r="P71">
            <v>177</v>
          </cell>
          <cell r="Q71">
            <v>120</v>
          </cell>
          <cell r="R71">
            <v>30.626999999999999</v>
          </cell>
          <cell r="S71">
            <v>4.585</v>
          </cell>
          <cell r="T71">
            <v>15</v>
          </cell>
          <cell r="U71">
            <v>15</v>
          </cell>
          <cell r="V71">
            <v>15</v>
          </cell>
          <cell r="W71">
            <v>15</v>
          </cell>
          <cell r="X71">
            <v>15</v>
          </cell>
        </row>
        <row r="73">
          <cell r="D73">
            <v>50</v>
          </cell>
          <cell r="E73">
            <v>218.11</v>
          </cell>
          <cell r="F73">
            <v>151.93099999999998</v>
          </cell>
          <cell r="O73">
            <v>50</v>
          </cell>
          <cell r="P73">
            <v>27.115000000000002</v>
          </cell>
        </row>
      </sheetData>
      <sheetData sheetId="18">
        <row r="7">
          <cell r="B7">
            <v>56.46</v>
          </cell>
          <cell r="C7">
            <v>40.07</v>
          </cell>
          <cell r="D7">
            <v>32.32</v>
          </cell>
          <cell r="E7">
            <v>27.94</v>
          </cell>
          <cell r="F7">
            <v>29.18</v>
          </cell>
          <cell r="G7">
            <v>47.61</v>
          </cell>
          <cell r="H7">
            <v>65.8</v>
          </cell>
          <cell r="I7">
            <v>67.180000000000007</v>
          </cell>
          <cell r="J7">
            <v>60.39</v>
          </cell>
          <cell r="K7">
            <v>40.119999999999997</v>
          </cell>
          <cell r="L7">
            <v>39.99</v>
          </cell>
          <cell r="M7">
            <v>44.8</v>
          </cell>
          <cell r="N7">
            <v>57.34</v>
          </cell>
          <cell r="O7">
            <v>34.82</v>
          </cell>
          <cell r="P7">
            <v>32.700000000000003</v>
          </cell>
          <cell r="Q7">
            <v>45.76</v>
          </cell>
          <cell r="R7">
            <v>64.16</v>
          </cell>
          <cell r="S7">
            <v>66.61</v>
          </cell>
          <cell r="T7">
            <v>67.86</v>
          </cell>
          <cell r="U7">
            <v>87.39</v>
          </cell>
          <cell r="V7">
            <v>95.5</v>
          </cell>
          <cell r="W7">
            <v>89.96</v>
          </cell>
          <cell r="X7">
            <v>83.56</v>
          </cell>
          <cell r="Y7">
            <v>75.25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44334</v>
          </cell>
        </row>
        <row r="4">
          <cell r="B4">
            <v>44334</v>
          </cell>
        </row>
        <row r="5">
          <cell r="B5">
            <v>44334</v>
          </cell>
        </row>
        <row r="6">
          <cell r="B6">
            <v>44334</v>
          </cell>
        </row>
        <row r="7">
          <cell r="B7">
            <v>44334</v>
          </cell>
        </row>
        <row r="8">
          <cell r="B8">
            <v>44334</v>
          </cell>
        </row>
        <row r="9">
          <cell r="B9">
            <v>44334</v>
          </cell>
        </row>
        <row r="10">
          <cell r="B10">
            <v>44334</v>
          </cell>
        </row>
        <row r="11">
          <cell r="B11">
            <v>44334</v>
          </cell>
        </row>
        <row r="12">
          <cell r="B12">
            <v>44334</v>
          </cell>
        </row>
        <row r="13">
          <cell r="B13">
            <v>44334</v>
          </cell>
        </row>
        <row r="14">
          <cell r="B14">
            <v>44334</v>
          </cell>
        </row>
        <row r="15">
          <cell r="B15">
            <v>44334</v>
          </cell>
        </row>
        <row r="16">
          <cell r="B16">
            <v>44334</v>
          </cell>
        </row>
      </sheetData>
      <sheetData sheetId="41">
        <row r="2">
          <cell r="C2">
            <v>44338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820.20140000000004</v>
          </cell>
          <cell r="J12">
            <v>820.20100000000002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223.12039999999999</v>
          </cell>
          <cell r="J27">
            <v>223.12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4195.1989999999996</v>
      </c>
      <c r="C4" s="18">
        <v>4111.8460000000005</v>
      </c>
      <c r="D4" s="18">
        <v>4076.6680000000001</v>
      </c>
      <c r="E4" s="18">
        <v>4187.95</v>
      </c>
      <c r="F4" s="18">
        <v>4156.7479999999996</v>
      </c>
      <c r="G4" s="18">
        <v>4229.7899999999991</v>
      </c>
      <c r="H4" s="18">
        <v>4815.1250000000018</v>
      </c>
      <c r="I4" s="18">
        <v>5581.197000000001</v>
      </c>
      <c r="J4" s="18">
        <v>6099.1289999999999</v>
      </c>
      <c r="K4" s="18">
        <v>6244.0240000000013</v>
      </c>
      <c r="L4" s="18">
        <v>6427.8749999999991</v>
      </c>
      <c r="M4" s="18">
        <v>6271.6740000000009</v>
      </c>
      <c r="N4" s="18">
        <v>6063.5579999999991</v>
      </c>
      <c r="O4" s="18">
        <v>5727.4969999999994</v>
      </c>
      <c r="P4" s="18">
        <v>5422.8150000000005</v>
      </c>
      <c r="Q4" s="18">
        <v>5115.5550000000012</v>
      </c>
      <c r="R4" s="18">
        <v>5268.7989999999982</v>
      </c>
      <c r="S4" s="18">
        <v>5247.121000000001</v>
      </c>
      <c r="T4" s="18">
        <v>5360.9630000000016</v>
      </c>
      <c r="U4" s="18">
        <v>5580.0550000000012</v>
      </c>
      <c r="V4" s="18">
        <v>5825.3239999999996</v>
      </c>
      <c r="W4" s="18">
        <v>5326.2279999999992</v>
      </c>
      <c r="X4" s="18">
        <v>4998.6189999999997</v>
      </c>
      <c r="Y4" s="18">
        <v>4631.8950000000013</v>
      </c>
      <c r="Z4" s="19"/>
      <c r="AA4" s="20">
        <f>SUM(B4:Z4)</f>
        <v>124965.65400000004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56.46</v>
      </c>
      <c r="C7" s="28">
        <v>40.07</v>
      </c>
      <c r="D7" s="28">
        <v>32.32</v>
      </c>
      <c r="E7" s="28">
        <v>27.94</v>
      </c>
      <c r="F7" s="28">
        <v>29.18</v>
      </c>
      <c r="G7" s="28">
        <v>47.61</v>
      </c>
      <c r="H7" s="28">
        <v>65.8</v>
      </c>
      <c r="I7" s="28">
        <v>67.180000000000007</v>
      </c>
      <c r="J7" s="28">
        <v>60.39</v>
      </c>
      <c r="K7" s="28">
        <v>40.119999999999997</v>
      </c>
      <c r="L7" s="28">
        <v>39.99</v>
      </c>
      <c r="M7" s="28">
        <v>44.8</v>
      </c>
      <c r="N7" s="28">
        <v>57.34</v>
      </c>
      <c r="O7" s="28">
        <v>34.82</v>
      </c>
      <c r="P7" s="28">
        <v>32.700000000000003</v>
      </c>
      <c r="Q7" s="28">
        <v>45.76</v>
      </c>
      <c r="R7" s="28">
        <v>64.16</v>
      </c>
      <c r="S7" s="28">
        <v>66.61</v>
      </c>
      <c r="T7" s="28">
        <v>67.86</v>
      </c>
      <c r="U7" s="28">
        <v>87.39</v>
      </c>
      <c r="V7" s="28">
        <v>95.5</v>
      </c>
      <c r="W7" s="28">
        <v>89.96</v>
      </c>
      <c r="X7" s="28">
        <v>83.56</v>
      </c>
      <c r="Y7" s="28">
        <v>75.25</v>
      </c>
      <c r="Z7" s="29"/>
      <c r="AA7" s="30">
        <f>IF(SUM(GR_MAINLAND_MCP_SUM_SELL)&lt;&gt;0,AVERAGEIF(GR_MAINLAND_MCP_SUM_SELL,"&lt;&gt;"""),"")</f>
        <v>56.365416666666668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151</v>
      </c>
      <c r="V10" s="42">
        <v>306</v>
      </c>
      <c r="W10" s="42">
        <v>151</v>
      </c>
      <c r="X10" s="42">
        <v>151</v>
      </c>
      <c r="Y10" s="42">
        <v>151</v>
      </c>
      <c r="Z10" s="43"/>
      <c r="AA10" s="44">
        <f>SUM(B10:Z10)</f>
        <v>3779</v>
      </c>
    </row>
    <row r="11" spans="1:27" ht="24.95" customHeight="1" x14ac:dyDescent="0.2">
      <c r="A11" s="45" t="s">
        <v>7</v>
      </c>
      <c r="B11" s="46">
        <v>1326.9</v>
      </c>
      <c r="C11" s="47">
        <v>1326.9</v>
      </c>
      <c r="D11" s="47">
        <v>1286.9000000000001</v>
      </c>
      <c r="E11" s="47">
        <v>1286.9000000000001</v>
      </c>
      <c r="F11" s="47">
        <v>1286.9000000000001</v>
      </c>
      <c r="G11" s="47">
        <v>1133.9000000000001</v>
      </c>
      <c r="H11" s="47">
        <v>1400.3869999999999</v>
      </c>
      <c r="I11" s="47">
        <v>1538.538</v>
      </c>
      <c r="J11" s="47">
        <v>1446.607</v>
      </c>
      <c r="K11" s="47">
        <v>1293.9000000000001</v>
      </c>
      <c r="L11" s="47">
        <v>1293.9000000000001</v>
      </c>
      <c r="M11" s="47">
        <v>1313.9</v>
      </c>
      <c r="N11" s="47">
        <v>1374.6480000000001</v>
      </c>
      <c r="O11" s="47">
        <v>1278.9000000000001</v>
      </c>
      <c r="P11" s="47">
        <v>1278.9000000000001</v>
      </c>
      <c r="Q11" s="47">
        <v>1358.9</v>
      </c>
      <c r="R11" s="47">
        <v>1929.2080000000001</v>
      </c>
      <c r="S11" s="47">
        <v>2353.8339999999998</v>
      </c>
      <c r="T11" s="47">
        <v>2367.3519999999999</v>
      </c>
      <c r="U11" s="47">
        <v>2732.3450000000003</v>
      </c>
      <c r="V11" s="47">
        <v>2767.2249999999999</v>
      </c>
      <c r="W11" s="47">
        <v>2848.973</v>
      </c>
      <c r="X11" s="47">
        <v>2965.6570000000002</v>
      </c>
      <c r="Y11" s="47">
        <v>3102.4139999999998</v>
      </c>
      <c r="Z11" s="48"/>
      <c r="AA11" s="49">
        <f>SUM(B11:Z11)</f>
        <v>42293.987999999998</v>
      </c>
    </row>
    <row r="12" spans="1:27" ht="24.95" customHeight="1" x14ac:dyDescent="0.2">
      <c r="A12" s="45" t="s">
        <v>8</v>
      </c>
      <c r="B12" s="46">
        <v>61</v>
      </c>
      <c r="C12" s="47">
        <v>63</v>
      </c>
      <c r="D12" s="47">
        <v>25</v>
      </c>
      <c r="E12" s="47">
        <v>25</v>
      </c>
      <c r="F12" s="47">
        <v>25</v>
      </c>
      <c r="G12" s="47">
        <v>51</v>
      </c>
      <c r="H12" s="47">
        <v>371</v>
      </c>
      <c r="I12" s="47">
        <v>619</v>
      </c>
      <c r="J12" s="47">
        <v>736</v>
      </c>
      <c r="K12" s="47">
        <v>687.45100000000002</v>
      </c>
      <c r="L12" s="47">
        <v>493</v>
      </c>
      <c r="M12" s="47">
        <v>308</v>
      </c>
      <c r="N12" s="47">
        <v>111</v>
      </c>
      <c r="O12" s="47">
        <v>51</v>
      </c>
      <c r="P12" s="47">
        <v>25</v>
      </c>
      <c r="Q12" s="47">
        <v>25</v>
      </c>
      <c r="R12" s="47">
        <v>76</v>
      </c>
      <c r="S12" s="47">
        <v>186</v>
      </c>
      <c r="T12" s="47">
        <v>858.60400000000004</v>
      </c>
      <c r="U12" s="47">
        <v>973</v>
      </c>
      <c r="V12" s="47">
        <v>1189.93</v>
      </c>
      <c r="W12" s="47">
        <v>872</v>
      </c>
      <c r="X12" s="47">
        <v>502</v>
      </c>
      <c r="Y12" s="47">
        <v>25</v>
      </c>
      <c r="Z12" s="48"/>
      <c r="AA12" s="49">
        <f>SUM(B12:Z12)</f>
        <v>8358.9850000000006</v>
      </c>
    </row>
    <row r="13" spans="1:27" ht="24.95" customHeight="1" x14ac:dyDescent="0.2">
      <c r="A13" s="50" t="s">
        <v>9</v>
      </c>
      <c r="B13" s="51">
        <v>2006.19</v>
      </c>
      <c r="C13" s="52">
        <v>2022.9459999999997</v>
      </c>
      <c r="D13" s="52">
        <v>2019.7679999999996</v>
      </c>
      <c r="E13" s="52">
        <v>2039.05</v>
      </c>
      <c r="F13" s="52">
        <v>2029.8479999999997</v>
      </c>
      <c r="G13" s="52">
        <v>2018.3910000000001</v>
      </c>
      <c r="H13" s="52">
        <v>2242.9879999999994</v>
      </c>
      <c r="I13" s="52">
        <v>2791.6589999999997</v>
      </c>
      <c r="J13" s="52">
        <v>3350.5219999999999</v>
      </c>
      <c r="K13" s="52">
        <v>3742.6729999999998</v>
      </c>
      <c r="L13" s="52">
        <v>3991.9749999999999</v>
      </c>
      <c r="M13" s="52">
        <v>4045.7740000000003</v>
      </c>
      <c r="N13" s="52">
        <v>3989.9099999999994</v>
      </c>
      <c r="O13" s="52">
        <v>3823.5970000000002</v>
      </c>
      <c r="P13" s="52">
        <v>3532.9149999999995</v>
      </c>
      <c r="Q13" s="52">
        <v>3101.6549999999993</v>
      </c>
      <c r="R13" s="52">
        <v>2533.5909999999999</v>
      </c>
      <c r="S13" s="52">
        <v>1834.2869999999998</v>
      </c>
      <c r="T13" s="52">
        <v>1147.0070000000001</v>
      </c>
      <c r="U13" s="52">
        <v>766.3649999999999</v>
      </c>
      <c r="V13" s="52">
        <v>659.1690000000001</v>
      </c>
      <c r="W13" s="52">
        <v>603.255</v>
      </c>
      <c r="X13" s="52">
        <v>546.96199999999999</v>
      </c>
      <c r="Y13" s="52">
        <v>509.48099999999999</v>
      </c>
      <c r="Z13" s="53"/>
      <c r="AA13" s="54">
        <f>SUM(B13:Z13)</f>
        <v>55349.977999999988</v>
      </c>
    </row>
    <row r="14" spans="1:27" ht="30" customHeight="1" thickBot="1" x14ac:dyDescent="0.25">
      <c r="A14" s="55" t="s">
        <v>10</v>
      </c>
      <c r="B14" s="56">
        <f>IF(LEN(B$2)&gt;0,SUM(B10:B13),"")</f>
        <v>3545.09</v>
      </c>
      <c r="C14" s="57">
        <f t="shared" ref="C14:Z14" si="0">IF(LEN(C$2)&gt;0,SUM(C10:C13),"")</f>
        <v>3563.8459999999995</v>
      </c>
      <c r="D14" s="57">
        <f t="shared" si="0"/>
        <v>3482.6679999999997</v>
      </c>
      <c r="E14" s="57">
        <f t="shared" si="0"/>
        <v>3501.95</v>
      </c>
      <c r="F14" s="57">
        <f t="shared" si="0"/>
        <v>3492.7479999999996</v>
      </c>
      <c r="G14" s="57">
        <f t="shared" si="0"/>
        <v>3354.2910000000002</v>
      </c>
      <c r="H14" s="57">
        <f t="shared" si="0"/>
        <v>4165.3749999999991</v>
      </c>
      <c r="I14" s="57">
        <f t="shared" si="0"/>
        <v>5100.1970000000001</v>
      </c>
      <c r="J14" s="57">
        <f t="shared" si="0"/>
        <v>5684.1289999999999</v>
      </c>
      <c r="K14" s="57">
        <f t="shared" si="0"/>
        <v>5875.0239999999994</v>
      </c>
      <c r="L14" s="57">
        <f t="shared" si="0"/>
        <v>5929.875</v>
      </c>
      <c r="M14" s="57">
        <f t="shared" si="0"/>
        <v>5818.6740000000009</v>
      </c>
      <c r="N14" s="57">
        <f t="shared" si="0"/>
        <v>5626.5579999999991</v>
      </c>
      <c r="O14" s="57">
        <f t="shared" si="0"/>
        <v>5304.4970000000003</v>
      </c>
      <c r="P14" s="57">
        <f t="shared" si="0"/>
        <v>4987.8149999999996</v>
      </c>
      <c r="Q14" s="57">
        <f t="shared" si="0"/>
        <v>4636.5549999999994</v>
      </c>
      <c r="R14" s="57">
        <f t="shared" si="0"/>
        <v>4689.799</v>
      </c>
      <c r="S14" s="57">
        <f t="shared" si="0"/>
        <v>4525.1209999999992</v>
      </c>
      <c r="T14" s="57">
        <f t="shared" si="0"/>
        <v>4523.9629999999997</v>
      </c>
      <c r="U14" s="57">
        <f t="shared" si="0"/>
        <v>4622.71</v>
      </c>
      <c r="V14" s="57">
        <f t="shared" si="0"/>
        <v>4922.3239999999996</v>
      </c>
      <c r="W14" s="57">
        <f t="shared" si="0"/>
        <v>4475.2280000000001</v>
      </c>
      <c r="X14" s="57">
        <f t="shared" si="0"/>
        <v>4165.6190000000006</v>
      </c>
      <c r="Y14" s="57">
        <f t="shared" si="0"/>
        <v>3787.8949999999995</v>
      </c>
      <c r="Z14" s="58" t="str">
        <f t="shared" si="0"/>
        <v/>
      </c>
      <c r="AA14" s="59">
        <f>SUM(AA9:AA13)</f>
        <v>109781.95099999999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1668.9</v>
      </c>
      <c r="C25" s="67">
        <v>1684.9</v>
      </c>
      <c r="D25" s="67">
        <v>1705.9</v>
      </c>
      <c r="E25" s="67">
        <v>1728.9</v>
      </c>
      <c r="F25" s="67">
        <v>1735.9</v>
      </c>
      <c r="G25" s="67">
        <v>1778.9</v>
      </c>
      <c r="H25" s="67">
        <v>2254.9</v>
      </c>
      <c r="I25" s="67">
        <v>2801.9</v>
      </c>
      <c r="J25" s="67">
        <v>3406.9</v>
      </c>
      <c r="K25" s="67">
        <v>3675.9</v>
      </c>
      <c r="L25" s="67">
        <v>3737.9</v>
      </c>
      <c r="M25" s="67">
        <v>3619.9</v>
      </c>
      <c r="N25" s="67">
        <v>3435.9</v>
      </c>
      <c r="O25" s="67">
        <v>3263.9</v>
      </c>
      <c r="P25" s="67">
        <v>3016.9</v>
      </c>
      <c r="Q25" s="67">
        <v>2722.9</v>
      </c>
      <c r="R25" s="67">
        <v>2361.9</v>
      </c>
      <c r="S25" s="67">
        <v>1952.9</v>
      </c>
      <c r="T25" s="67">
        <v>1974.9</v>
      </c>
      <c r="U25" s="67">
        <v>1758.9</v>
      </c>
      <c r="V25" s="67">
        <v>1672.9</v>
      </c>
      <c r="W25" s="67">
        <v>1498.9</v>
      </c>
      <c r="X25" s="67">
        <v>1089.9000000000001</v>
      </c>
      <c r="Y25" s="67">
        <v>768.9</v>
      </c>
      <c r="Z25" s="68"/>
      <c r="AA25" s="69">
        <f>SUM(B25:Z25)</f>
        <v>55319.60000000002</v>
      </c>
    </row>
    <row r="26" spans="1:27" ht="24.95" customHeight="1" x14ac:dyDescent="0.2">
      <c r="A26" s="70" t="s">
        <v>20</v>
      </c>
      <c r="B26" s="71">
        <v>1176.299</v>
      </c>
      <c r="C26" s="72">
        <v>1076.9459999999999</v>
      </c>
      <c r="D26" s="72">
        <v>1060.768</v>
      </c>
      <c r="E26" s="72">
        <v>1149.05</v>
      </c>
      <c r="F26" s="72">
        <v>1110.848</v>
      </c>
      <c r="G26" s="72">
        <v>1293.8900000000001</v>
      </c>
      <c r="H26" s="72">
        <v>1343.2249999999999</v>
      </c>
      <c r="I26" s="72">
        <v>1422.297</v>
      </c>
      <c r="J26" s="72">
        <v>1335.229</v>
      </c>
      <c r="K26" s="72">
        <v>1251.124</v>
      </c>
      <c r="L26" s="72">
        <v>1372.9749999999999</v>
      </c>
      <c r="M26" s="72">
        <v>1314.7739999999999</v>
      </c>
      <c r="N26" s="72">
        <v>1290.6579999999999</v>
      </c>
      <c r="O26" s="72">
        <v>1161.597</v>
      </c>
      <c r="P26" s="72">
        <v>1103.915</v>
      </c>
      <c r="Q26" s="72">
        <v>1010.655</v>
      </c>
      <c r="R26" s="72">
        <v>1357.8989999999999</v>
      </c>
      <c r="S26" s="72">
        <v>1355.221</v>
      </c>
      <c r="T26" s="72">
        <v>1447.0630000000001</v>
      </c>
      <c r="U26" s="72">
        <v>1882.155</v>
      </c>
      <c r="V26" s="72">
        <v>2213.424</v>
      </c>
      <c r="W26" s="72">
        <v>1888.328</v>
      </c>
      <c r="X26" s="72">
        <v>1939.7190000000001</v>
      </c>
      <c r="Y26" s="72">
        <v>1893.9949999999999</v>
      </c>
      <c r="Z26" s="73"/>
      <c r="AA26" s="74">
        <f>SUM(B26:Z26)</f>
        <v>33452.054000000004</v>
      </c>
    </row>
    <row r="27" spans="1:27" ht="24.95" customHeight="1" x14ac:dyDescent="0.2">
      <c r="A27" s="77" t="s">
        <v>21</v>
      </c>
      <c r="B27" s="75">
        <v>1350</v>
      </c>
      <c r="C27" s="76">
        <v>1350</v>
      </c>
      <c r="D27" s="76">
        <v>1310</v>
      </c>
      <c r="E27" s="76">
        <v>1310</v>
      </c>
      <c r="F27" s="76">
        <v>1310</v>
      </c>
      <c r="G27" s="76">
        <v>1157</v>
      </c>
      <c r="H27" s="76">
        <v>1217</v>
      </c>
      <c r="I27" s="76">
        <v>1357</v>
      </c>
      <c r="J27" s="76">
        <v>1357</v>
      </c>
      <c r="K27" s="76">
        <v>1317</v>
      </c>
      <c r="L27" s="76">
        <v>1317</v>
      </c>
      <c r="M27" s="76">
        <v>1337</v>
      </c>
      <c r="N27" s="76">
        <v>1337</v>
      </c>
      <c r="O27" s="76">
        <v>1302</v>
      </c>
      <c r="P27" s="76">
        <v>1302</v>
      </c>
      <c r="Q27" s="76">
        <v>1382</v>
      </c>
      <c r="R27" s="76">
        <v>1549</v>
      </c>
      <c r="S27" s="76">
        <v>1939</v>
      </c>
      <c r="T27" s="76">
        <v>1939</v>
      </c>
      <c r="U27" s="76">
        <v>1939</v>
      </c>
      <c r="V27" s="76">
        <v>1939</v>
      </c>
      <c r="W27" s="76">
        <v>1939</v>
      </c>
      <c r="X27" s="76">
        <v>1969</v>
      </c>
      <c r="Y27" s="76">
        <v>1969</v>
      </c>
      <c r="Z27" s="78"/>
      <c r="AA27" s="79">
        <f>SUM(B27:Z27)</f>
        <v>36194</v>
      </c>
    </row>
    <row r="28" spans="1:27" ht="30" customHeight="1" thickBot="1" x14ac:dyDescent="0.25">
      <c r="A28" s="55" t="s">
        <v>22</v>
      </c>
      <c r="B28" s="56">
        <f>IF(LEN(B$2)&gt;0,SUM(B25:B27),"")</f>
        <v>4195.1990000000005</v>
      </c>
      <c r="C28" s="57">
        <f t="shared" ref="C28:Z28" si="2">IF(LEN(C$2)&gt;0,SUM(C25:C27),"")</f>
        <v>4111.8459999999995</v>
      </c>
      <c r="D28" s="57">
        <f t="shared" si="2"/>
        <v>4076.6680000000001</v>
      </c>
      <c r="E28" s="57">
        <f t="shared" si="2"/>
        <v>4187.95</v>
      </c>
      <c r="F28" s="57">
        <f t="shared" si="2"/>
        <v>4156.7479999999996</v>
      </c>
      <c r="G28" s="57">
        <f t="shared" si="2"/>
        <v>4229.79</v>
      </c>
      <c r="H28" s="57">
        <f t="shared" si="2"/>
        <v>4815.125</v>
      </c>
      <c r="I28" s="57">
        <f t="shared" si="2"/>
        <v>5581.1970000000001</v>
      </c>
      <c r="J28" s="57">
        <f t="shared" si="2"/>
        <v>6099.1289999999999</v>
      </c>
      <c r="K28" s="57">
        <f t="shared" si="2"/>
        <v>6244.0240000000003</v>
      </c>
      <c r="L28" s="57">
        <f t="shared" si="2"/>
        <v>6427.875</v>
      </c>
      <c r="M28" s="57">
        <f t="shared" si="2"/>
        <v>6271.674</v>
      </c>
      <c r="N28" s="57">
        <f t="shared" si="2"/>
        <v>6063.558</v>
      </c>
      <c r="O28" s="57">
        <f t="shared" si="2"/>
        <v>5727.4970000000003</v>
      </c>
      <c r="P28" s="57">
        <f t="shared" si="2"/>
        <v>5422.8150000000005</v>
      </c>
      <c r="Q28" s="57">
        <f t="shared" si="2"/>
        <v>5115.5550000000003</v>
      </c>
      <c r="R28" s="57">
        <f t="shared" si="2"/>
        <v>5268.799</v>
      </c>
      <c r="S28" s="57">
        <f t="shared" si="2"/>
        <v>5247.1210000000001</v>
      </c>
      <c r="T28" s="57">
        <f t="shared" si="2"/>
        <v>5360.9629999999997</v>
      </c>
      <c r="U28" s="57">
        <f t="shared" si="2"/>
        <v>5580.0550000000003</v>
      </c>
      <c r="V28" s="57">
        <f t="shared" si="2"/>
        <v>5825.3240000000005</v>
      </c>
      <c r="W28" s="57">
        <f t="shared" si="2"/>
        <v>5326.2280000000001</v>
      </c>
      <c r="X28" s="57">
        <f t="shared" si="2"/>
        <v>4998.6190000000006</v>
      </c>
      <c r="Y28" s="57">
        <f t="shared" si="2"/>
        <v>4631.8950000000004</v>
      </c>
      <c r="Z28" s="58" t="str">
        <f t="shared" si="2"/>
        <v/>
      </c>
      <c r="AA28" s="59">
        <f>SUM(AA25:AA27)</f>
        <v>124965.65400000002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226.10899999999998</v>
      </c>
      <c r="C31" s="90">
        <v>208</v>
      </c>
      <c r="D31" s="90">
        <v>208</v>
      </c>
      <c r="E31" s="90">
        <v>283</v>
      </c>
      <c r="F31" s="90">
        <v>268</v>
      </c>
      <c r="G31" s="90">
        <v>371.49900000000002</v>
      </c>
      <c r="H31" s="90">
        <v>394</v>
      </c>
      <c r="I31" s="90">
        <v>341</v>
      </c>
      <c r="J31" s="90">
        <v>275</v>
      </c>
      <c r="K31" s="90">
        <v>199</v>
      </c>
      <c r="L31" s="90">
        <v>284</v>
      </c>
      <c r="M31" s="90">
        <v>257</v>
      </c>
      <c r="N31" s="90">
        <v>226</v>
      </c>
      <c r="O31" s="90">
        <v>220</v>
      </c>
      <c r="P31" s="90">
        <v>225</v>
      </c>
      <c r="Q31" s="90">
        <v>230</v>
      </c>
      <c r="R31" s="90">
        <v>241</v>
      </c>
      <c r="S31" s="90">
        <v>344</v>
      </c>
      <c r="T31" s="90">
        <v>424</v>
      </c>
      <c r="U31" s="90">
        <v>439</v>
      </c>
      <c r="V31" s="90">
        <v>384</v>
      </c>
      <c r="W31" s="90">
        <v>373</v>
      </c>
      <c r="X31" s="90">
        <v>393</v>
      </c>
      <c r="Y31" s="90">
        <v>370</v>
      </c>
      <c r="Z31" s="91"/>
      <c r="AA31" s="69">
        <f t="shared" ref="AA31:AA36" si="3">SUM(B31:Z31)</f>
        <v>7183.6080000000002</v>
      </c>
    </row>
    <row r="32" spans="1:27" ht="24.95" customHeight="1" x14ac:dyDescent="0.2">
      <c r="A32" s="92" t="s">
        <v>25</v>
      </c>
      <c r="B32" s="93">
        <v>374</v>
      </c>
      <c r="C32" s="94">
        <v>290</v>
      </c>
      <c r="D32" s="94">
        <v>336</v>
      </c>
      <c r="E32" s="94">
        <v>353</v>
      </c>
      <c r="F32" s="94">
        <v>346</v>
      </c>
      <c r="G32" s="94">
        <v>454</v>
      </c>
      <c r="H32" s="94">
        <v>205.75</v>
      </c>
      <c r="I32" s="94">
        <v>90</v>
      </c>
      <c r="J32" s="94">
        <v>90</v>
      </c>
      <c r="K32" s="94">
        <v>120</v>
      </c>
      <c r="L32" s="94">
        <v>164</v>
      </c>
      <c r="M32" s="94">
        <v>146</v>
      </c>
      <c r="N32" s="94">
        <v>161</v>
      </c>
      <c r="O32" s="94">
        <v>153</v>
      </c>
      <c r="P32" s="94">
        <v>160</v>
      </c>
      <c r="Q32" s="94">
        <v>199</v>
      </c>
      <c r="R32" s="94">
        <v>288</v>
      </c>
      <c r="S32" s="94">
        <v>328</v>
      </c>
      <c r="T32" s="94">
        <v>363</v>
      </c>
      <c r="U32" s="94">
        <v>468.34500000000003</v>
      </c>
      <c r="V32" s="94">
        <v>469</v>
      </c>
      <c r="W32" s="94">
        <v>428</v>
      </c>
      <c r="X32" s="94">
        <v>390</v>
      </c>
      <c r="Y32" s="94">
        <v>424</v>
      </c>
      <c r="Z32" s="95"/>
      <c r="AA32" s="74">
        <f t="shared" si="3"/>
        <v>6800.0950000000003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650.10899999999992</v>
      </c>
      <c r="C36" s="83">
        <f t="shared" ref="C36:Z36" si="4">IF(LEN(C$2)&gt;0,SUM(C31:C35),"")</f>
        <v>548</v>
      </c>
      <c r="D36" s="83">
        <f t="shared" si="4"/>
        <v>594</v>
      </c>
      <c r="E36" s="83">
        <f t="shared" si="4"/>
        <v>686</v>
      </c>
      <c r="F36" s="83">
        <f t="shared" si="4"/>
        <v>664</v>
      </c>
      <c r="G36" s="83">
        <f t="shared" si="4"/>
        <v>875.49900000000002</v>
      </c>
      <c r="H36" s="83">
        <f t="shared" si="4"/>
        <v>649.75</v>
      </c>
      <c r="I36" s="83">
        <f t="shared" si="4"/>
        <v>481</v>
      </c>
      <c r="J36" s="83">
        <f t="shared" si="4"/>
        <v>415</v>
      </c>
      <c r="K36" s="83">
        <f t="shared" si="4"/>
        <v>369</v>
      </c>
      <c r="L36" s="83">
        <f t="shared" si="4"/>
        <v>498</v>
      </c>
      <c r="M36" s="83">
        <f t="shared" si="4"/>
        <v>453</v>
      </c>
      <c r="N36" s="83">
        <f t="shared" si="4"/>
        <v>437</v>
      </c>
      <c r="O36" s="83">
        <f t="shared" si="4"/>
        <v>423</v>
      </c>
      <c r="P36" s="83">
        <f t="shared" si="4"/>
        <v>435</v>
      </c>
      <c r="Q36" s="83">
        <f t="shared" si="4"/>
        <v>479</v>
      </c>
      <c r="R36" s="83">
        <f t="shared" si="4"/>
        <v>579</v>
      </c>
      <c r="S36" s="83">
        <f t="shared" si="4"/>
        <v>722</v>
      </c>
      <c r="T36" s="83">
        <f t="shared" si="4"/>
        <v>837</v>
      </c>
      <c r="U36" s="83">
        <f t="shared" si="4"/>
        <v>957.34500000000003</v>
      </c>
      <c r="V36" s="83">
        <f t="shared" si="4"/>
        <v>903</v>
      </c>
      <c r="W36" s="83">
        <f t="shared" si="4"/>
        <v>851</v>
      </c>
      <c r="X36" s="83">
        <f t="shared" si="4"/>
        <v>833</v>
      </c>
      <c r="Y36" s="83">
        <f t="shared" si="4"/>
        <v>844</v>
      </c>
      <c r="Z36" s="84" t="str">
        <f t="shared" si="4"/>
        <v/>
      </c>
      <c r="AA36" s="85">
        <f t="shared" si="3"/>
        <v>15183.703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4195.1990000000005</v>
      </c>
      <c r="C47" s="83">
        <f t="shared" ref="C47:Z47" si="8">IF(LEN(C$2)&gt;0,C14+C22+C36,"")</f>
        <v>4111.8459999999995</v>
      </c>
      <c r="D47" s="83">
        <f t="shared" si="8"/>
        <v>4076.6679999999997</v>
      </c>
      <c r="E47" s="83">
        <f t="shared" si="8"/>
        <v>4187.95</v>
      </c>
      <c r="F47" s="83">
        <f t="shared" si="8"/>
        <v>4156.7479999999996</v>
      </c>
      <c r="G47" s="83">
        <f t="shared" si="8"/>
        <v>4229.79</v>
      </c>
      <c r="H47" s="83">
        <f t="shared" si="8"/>
        <v>4815.1249999999991</v>
      </c>
      <c r="I47" s="83">
        <f t="shared" si="8"/>
        <v>5581.1970000000001</v>
      </c>
      <c r="J47" s="83">
        <f t="shared" si="8"/>
        <v>6099.1289999999999</v>
      </c>
      <c r="K47" s="83">
        <f t="shared" si="8"/>
        <v>6244.0239999999994</v>
      </c>
      <c r="L47" s="83">
        <f t="shared" si="8"/>
        <v>6427.875</v>
      </c>
      <c r="M47" s="83">
        <f t="shared" si="8"/>
        <v>6271.6740000000009</v>
      </c>
      <c r="N47" s="83">
        <f t="shared" si="8"/>
        <v>6063.5579999999991</v>
      </c>
      <c r="O47" s="83">
        <f t="shared" si="8"/>
        <v>5727.4970000000003</v>
      </c>
      <c r="P47" s="83">
        <f t="shared" si="8"/>
        <v>5422.8149999999996</v>
      </c>
      <c r="Q47" s="83">
        <f t="shared" si="8"/>
        <v>5115.5549999999994</v>
      </c>
      <c r="R47" s="83">
        <f t="shared" si="8"/>
        <v>5268.799</v>
      </c>
      <c r="S47" s="83">
        <f t="shared" si="8"/>
        <v>5247.1209999999992</v>
      </c>
      <c r="T47" s="83">
        <f t="shared" si="8"/>
        <v>5360.9629999999997</v>
      </c>
      <c r="U47" s="83">
        <f t="shared" si="8"/>
        <v>5580.0550000000003</v>
      </c>
      <c r="V47" s="83">
        <f t="shared" si="8"/>
        <v>5825.3239999999996</v>
      </c>
      <c r="W47" s="83">
        <f t="shared" si="8"/>
        <v>5326.2280000000001</v>
      </c>
      <c r="X47" s="83">
        <f t="shared" si="8"/>
        <v>4998.6190000000006</v>
      </c>
      <c r="Y47" s="83">
        <f t="shared" si="8"/>
        <v>4631.8949999999995</v>
      </c>
      <c r="Z47" s="84" t="str">
        <f t="shared" si="8"/>
        <v/>
      </c>
      <c r="AA47" s="100">
        <f>SUM(B47:Z47)</f>
        <v>124965.65399999999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4195.1989999999987</v>
      </c>
      <c r="C4" s="18">
        <v>4111.8459999999995</v>
      </c>
      <c r="D4" s="18">
        <v>4076.6679999999997</v>
      </c>
      <c r="E4" s="18">
        <v>4187.9500000000007</v>
      </c>
      <c r="F4" s="18">
        <v>4156.7479999999996</v>
      </c>
      <c r="G4" s="18">
        <v>4229.79</v>
      </c>
      <c r="H4" s="18">
        <v>4815.1250000000009</v>
      </c>
      <c r="I4" s="18">
        <v>5581.197000000001</v>
      </c>
      <c r="J4" s="18">
        <v>6099.128999999999</v>
      </c>
      <c r="K4" s="18">
        <v>6244.0239999999994</v>
      </c>
      <c r="L4" s="18">
        <v>6427.8750000000009</v>
      </c>
      <c r="M4" s="18">
        <v>6271.6740000000009</v>
      </c>
      <c r="N4" s="18">
        <v>6063.5579999999991</v>
      </c>
      <c r="O4" s="18">
        <v>5727.4970000000012</v>
      </c>
      <c r="P4" s="18">
        <v>5422.8149999999996</v>
      </c>
      <c r="Q4" s="18">
        <v>5115.5550000000003</v>
      </c>
      <c r="R4" s="18">
        <v>5268.7989999999991</v>
      </c>
      <c r="S4" s="18">
        <v>5247.1209999999992</v>
      </c>
      <c r="T4" s="18">
        <v>5360.9630000000006</v>
      </c>
      <c r="U4" s="18">
        <v>5580.0550000000012</v>
      </c>
      <c r="V4" s="18">
        <v>5825.3240000000005</v>
      </c>
      <c r="W4" s="18">
        <v>5326.2280000000001</v>
      </c>
      <c r="X4" s="18">
        <v>4998.6189999999997</v>
      </c>
      <c r="Y4" s="18">
        <v>4631.8950000000004</v>
      </c>
      <c r="Z4" s="19"/>
      <c r="AA4" s="20">
        <f>SUM(B4:Z4)</f>
        <v>124965.65400000002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56.46</v>
      </c>
      <c r="C7" s="28">
        <v>40.07</v>
      </c>
      <c r="D7" s="28">
        <v>32.32</v>
      </c>
      <c r="E7" s="28">
        <v>27.94</v>
      </c>
      <c r="F7" s="28">
        <v>29.18</v>
      </c>
      <c r="G7" s="28">
        <v>47.61</v>
      </c>
      <c r="H7" s="28">
        <v>65.8</v>
      </c>
      <c r="I7" s="28">
        <v>67.180000000000007</v>
      </c>
      <c r="J7" s="28">
        <v>60.39</v>
      </c>
      <c r="K7" s="28">
        <v>40.119999999999997</v>
      </c>
      <c r="L7" s="28">
        <v>39.99</v>
      </c>
      <c r="M7" s="28">
        <v>44.8</v>
      </c>
      <c r="N7" s="28">
        <v>57.34</v>
      </c>
      <c r="O7" s="28">
        <v>34.82</v>
      </c>
      <c r="P7" s="28">
        <v>32.700000000000003</v>
      </c>
      <c r="Q7" s="28">
        <v>45.76</v>
      </c>
      <c r="R7" s="28">
        <v>64.16</v>
      </c>
      <c r="S7" s="28">
        <v>66.61</v>
      </c>
      <c r="T7" s="28">
        <v>67.86</v>
      </c>
      <c r="U7" s="28">
        <v>87.39</v>
      </c>
      <c r="V7" s="28">
        <v>95.5</v>
      </c>
      <c r="W7" s="28">
        <v>89.96</v>
      </c>
      <c r="X7" s="28">
        <v>83.56</v>
      </c>
      <c r="Y7" s="28">
        <v>75.25</v>
      </c>
      <c r="Z7" s="29"/>
      <c r="AA7" s="30">
        <v>56.365416666666668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865.06700000000001</v>
      </c>
      <c r="C17" s="67">
        <v>879.06399999999996</v>
      </c>
      <c r="D17" s="67">
        <v>882.06600000000003</v>
      </c>
      <c r="E17" s="67">
        <v>889.06600000000003</v>
      </c>
      <c r="F17" s="67">
        <v>876.06299999999999</v>
      </c>
      <c r="G17" s="67">
        <v>875.93299999999999</v>
      </c>
      <c r="H17" s="67">
        <v>872.93499999999995</v>
      </c>
      <c r="I17" s="67">
        <v>867.35599999999999</v>
      </c>
      <c r="J17" s="67">
        <v>842.35699999999997</v>
      </c>
      <c r="K17" s="67">
        <v>802.77800000000002</v>
      </c>
      <c r="L17" s="67">
        <v>766.774</v>
      </c>
      <c r="M17" s="67">
        <v>748.77700000000004</v>
      </c>
      <c r="N17" s="67">
        <v>729.77599999999995</v>
      </c>
      <c r="O17" s="67">
        <v>724.60899999999992</v>
      </c>
      <c r="P17" s="67">
        <v>718.61299999999994</v>
      </c>
      <c r="Q17" s="67">
        <v>711.43599999999992</v>
      </c>
      <c r="R17" s="67">
        <v>714.96900000000005</v>
      </c>
      <c r="S17" s="67">
        <v>699.971</v>
      </c>
      <c r="T17" s="67">
        <v>695.49099999999999</v>
      </c>
      <c r="U17" s="67">
        <v>700.49099999999999</v>
      </c>
      <c r="V17" s="67">
        <v>719.49199999999996</v>
      </c>
      <c r="W17" s="67">
        <v>713.49299999999994</v>
      </c>
      <c r="X17" s="67">
        <v>856.49199999999996</v>
      </c>
      <c r="Y17" s="67">
        <v>881.49099999999999</v>
      </c>
      <c r="Z17" s="68"/>
      <c r="AA17" s="69">
        <f>SUM(B17:Z17)</f>
        <v>19034.559999999998</v>
      </c>
    </row>
    <row r="18" spans="1:27" ht="24.95" customHeight="1" x14ac:dyDescent="0.2">
      <c r="A18" s="70" t="s">
        <v>13</v>
      </c>
      <c r="B18" s="71">
        <v>934.51799999999992</v>
      </c>
      <c r="C18" s="72">
        <v>907.947</v>
      </c>
      <c r="D18" s="72">
        <v>893.20600000000013</v>
      </c>
      <c r="E18" s="72">
        <v>895.2879999999999</v>
      </c>
      <c r="F18" s="72">
        <v>929.75099999999998</v>
      </c>
      <c r="G18" s="72">
        <v>1018.702</v>
      </c>
      <c r="H18" s="72">
        <v>1168.646</v>
      </c>
      <c r="I18" s="72">
        <v>1310.0889999999999</v>
      </c>
      <c r="J18" s="72">
        <v>1383.03</v>
      </c>
      <c r="K18" s="72">
        <v>1417.3909999999998</v>
      </c>
      <c r="L18" s="72">
        <v>1428.4530000000002</v>
      </c>
      <c r="M18" s="72">
        <v>1438.5199999999998</v>
      </c>
      <c r="N18" s="72">
        <v>1431.3920000000003</v>
      </c>
      <c r="O18" s="72">
        <v>1332.5640000000001</v>
      </c>
      <c r="P18" s="72">
        <v>1278.789</v>
      </c>
      <c r="Q18" s="72">
        <v>1216.7489999999998</v>
      </c>
      <c r="R18" s="72">
        <v>1240.6099999999999</v>
      </c>
      <c r="S18" s="72">
        <v>1214.404</v>
      </c>
      <c r="T18" s="72">
        <v>1198.317</v>
      </c>
      <c r="U18" s="72">
        <v>1194.9820000000002</v>
      </c>
      <c r="V18" s="72">
        <v>1167.2540000000001</v>
      </c>
      <c r="W18" s="72">
        <v>1067.963</v>
      </c>
      <c r="X18" s="72">
        <v>1004.1930000000001</v>
      </c>
      <c r="Y18" s="72">
        <v>958.64700000000005</v>
      </c>
      <c r="Z18" s="73"/>
      <c r="AA18" s="74">
        <f>SUM(B18:Z18)</f>
        <v>28031.404999999999</v>
      </c>
    </row>
    <row r="19" spans="1:27" ht="24.95" customHeight="1" x14ac:dyDescent="0.2">
      <c r="A19" s="70" t="s">
        <v>14</v>
      </c>
      <c r="B19" s="75">
        <v>2288.614</v>
      </c>
      <c r="C19" s="76">
        <v>2152.2959999999998</v>
      </c>
      <c r="D19" s="76">
        <v>2064.748</v>
      </c>
      <c r="E19" s="76">
        <v>2024.4859999999999</v>
      </c>
      <c r="F19" s="76">
        <v>2085.0030000000002</v>
      </c>
      <c r="G19" s="76">
        <v>2214.6549999999993</v>
      </c>
      <c r="H19" s="76">
        <v>2598.0439999999999</v>
      </c>
      <c r="I19" s="76">
        <v>3046.665</v>
      </c>
      <c r="J19" s="76">
        <v>3351.7420000000002</v>
      </c>
      <c r="K19" s="76">
        <v>3547.3550000000005</v>
      </c>
      <c r="L19" s="76">
        <v>3653.7010000000005</v>
      </c>
      <c r="M19" s="76">
        <v>3700.7060000000001</v>
      </c>
      <c r="N19" s="76">
        <v>3680.89</v>
      </c>
      <c r="O19" s="76">
        <v>3047.2710000000002</v>
      </c>
      <c r="P19" s="76">
        <v>2870.2980000000007</v>
      </c>
      <c r="Q19" s="76">
        <v>2724.55</v>
      </c>
      <c r="R19" s="76">
        <v>3126.5929999999994</v>
      </c>
      <c r="S19" s="76">
        <v>3173.6610000000001</v>
      </c>
      <c r="T19" s="76">
        <v>3286.1550000000002</v>
      </c>
      <c r="U19" s="76">
        <v>3502.0820000000003</v>
      </c>
      <c r="V19" s="76">
        <v>3750.078</v>
      </c>
      <c r="W19" s="76">
        <v>3370.2719999999999</v>
      </c>
      <c r="X19" s="76">
        <v>2964.4340000000002</v>
      </c>
      <c r="Y19" s="76">
        <v>2641.2569999999996</v>
      </c>
      <c r="Z19" s="73"/>
      <c r="AA19" s="74">
        <f>SUM(B19:Z19)</f>
        <v>70865.555999999997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>
        <v>124.947</v>
      </c>
      <c r="M20" s="76"/>
      <c r="N20" s="76"/>
      <c r="O20" s="76">
        <v>110</v>
      </c>
      <c r="P20" s="76">
        <v>110</v>
      </c>
      <c r="Q20" s="76">
        <v>110</v>
      </c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454.947</v>
      </c>
    </row>
    <row r="21" spans="1:27" ht="24.95" customHeight="1" x14ac:dyDescent="0.2">
      <c r="A21" s="80" t="s">
        <v>16</v>
      </c>
      <c r="B21" s="72">
        <v>107</v>
      </c>
      <c r="C21" s="72">
        <v>100.5</v>
      </c>
      <c r="D21" s="72">
        <v>100.5</v>
      </c>
      <c r="E21" s="72">
        <v>101</v>
      </c>
      <c r="F21" s="72">
        <v>104</v>
      </c>
      <c r="G21" s="72">
        <v>105.5</v>
      </c>
      <c r="H21" s="72">
        <v>110.5</v>
      </c>
      <c r="I21" s="72">
        <v>110</v>
      </c>
      <c r="J21" s="72">
        <v>106</v>
      </c>
      <c r="K21" s="72">
        <v>110.5</v>
      </c>
      <c r="L21" s="72">
        <v>115</v>
      </c>
      <c r="M21" s="72">
        <v>107</v>
      </c>
      <c r="N21" s="72">
        <v>103.5</v>
      </c>
      <c r="O21" s="72">
        <v>99.5</v>
      </c>
      <c r="P21" s="72">
        <v>109</v>
      </c>
      <c r="Q21" s="72">
        <v>131</v>
      </c>
      <c r="R21" s="72">
        <v>136</v>
      </c>
      <c r="S21" s="72">
        <v>134.5</v>
      </c>
      <c r="T21" s="72">
        <v>140</v>
      </c>
      <c r="U21" s="72">
        <v>147.5</v>
      </c>
      <c r="V21" s="72">
        <v>153.5</v>
      </c>
      <c r="W21" s="72">
        <v>139.5</v>
      </c>
      <c r="X21" s="72">
        <v>138.5</v>
      </c>
      <c r="Y21" s="72">
        <v>130.5</v>
      </c>
      <c r="Z21" s="72"/>
      <c r="AA21" s="74">
        <f>SUM(B21:Z21)</f>
        <v>2840.5</v>
      </c>
    </row>
    <row r="22" spans="1:27" ht="30" customHeight="1" thickBot="1" x14ac:dyDescent="0.25">
      <c r="A22" s="81" t="s">
        <v>17</v>
      </c>
      <c r="B22" s="82">
        <f t="shared" ref="B22:AA22" si="1">SUM(B17:B21)</f>
        <v>4195.1990000000005</v>
      </c>
      <c r="C22" s="83">
        <f t="shared" si="1"/>
        <v>4039.8069999999998</v>
      </c>
      <c r="D22" s="83">
        <f t="shared" si="1"/>
        <v>3940.5200000000004</v>
      </c>
      <c r="E22" s="83">
        <f t="shared" si="1"/>
        <v>3909.8399999999997</v>
      </c>
      <c r="F22" s="83">
        <f t="shared" si="1"/>
        <v>3994.817</v>
      </c>
      <c r="G22" s="83">
        <f t="shared" si="1"/>
        <v>4214.7899999999991</v>
      </c>
      <c r="H22" s="83">
        <f t="shared" si="1"/>
        <v>4750.125</v>
      </c>
      <c r="I22" s="83">
        <f t="shared" si="1"/>
        <v>5334.11</v>
      </c>
      <c r="J22" s="83">
        <f t="shared" si="1"/>
        <v>5683.1289999999999</v>
      </c>
      <c r="K22" s="83">
        <f t="shared" si="1"/>
        <v>5878.0240000000003</v>
      </c>
      <c r="L22" s="83">
        <f t="shared" si="1"/>
        <v>6088.8750000000009</v>
      </c>
      <c r="M22" s="83">
        <f t="shared" si="1"/>
        <v>5995.0029999999997</v>
      </c>
      <c r="N22" s="83">
        <f t="shared" si="1"/>
        <v>5945.558</v>
      </c>
      <c r="O22" s="83">
        <f t="shared" si="1"/>
        <v>5313.9439999999995</v>
      </c>
      <c r="P22" s="83">
        <f t="shared" si="1"/>
        <v>5086.7000000000007</v>
      </c>
      <c r="Q22" s="83">
        <f t="shared" si="1"/>
        <v>4893.7349999999997</v>
      </c>
      <c r="R22" s="83">
        <f t="shared" si="1"/>
        <v>5218.1719999999996</v>
      </c>
      <c r="S22" s="83">
        <f t="shared" si="1"/>
        <v>5222.5360000000001</v>
      </c>
      <c r="T22" s="83">
        <f t="shared" si="1"/>
        <v>5319.9629999999997</v>
      </c>
      <c r="U22" s="83">
        <f t="shared" si="1"/>
        <v>5545.0550000000003</v>
      </c>
      <c r="V22" s="83">
        <f t="shared" si="1"/>
        <v>5790.3240000000005</v>
      </c>
      <c r="W22" s="83">
        <f t="shared" si="1"/>
        <v>5291.2280000000001</v>
      </c>
      <c r="X22" s="83">
        <f t="shared" si="1"/>
        <v>4963.6190000000006</v>
      </c>
      <c r="Y22" s="83">
        <f t="shared" si="1"/>
        <v>4611.8949999999995</v>
      </c>
      <c r="Z22" s="84">
        <f t="shared" si="1"/>
        <v>0</v>
      </c>
      <c r="AA22" s="85">
        <f t="shared" si="1"/>
        <v>121226.96799999999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107</v>
      </c>
      <c r="C25" s="67">
        <v>100.5</v>
      </c>
      <c r="D25" s="67">
        <v>100.5</v>
      </c>
      <c r="E25" s="67">
        <v>101</v>
      </c>
      <c r="F25" s="67">
        <v>104</v>
      </c>
      <c r="G25" s="67">
        <v>105.5</v>
      </c>
      <c r="H25" s="67">
        <v>130.5</v>
      </c>
      <c r="I25" s="67">
        <v>130</v>
      </c>
      <c r="J25" s="67">
        <v>126</v>
      </c>
      <c r="K25" s="67">
        <v>130.5</v>
      </c>
      <c r="L25" s="67">
        <v>135</v>
      </c>
      <c r="M25" s="67">
        <v>107</v>
      </c>
      <c r="N25" s="67">
        <v>103.5</v>
      </c>
      <c r="O25" s="67">
        <v>99.5</v>
      </c>
      <c r="P25" s="67">
        <v>129</v>
      </c>
      <c r="Q25" s="67">
        <v>151</v>
      </c>
      <c r="R25" s="67">
        <v>156</v>
      </c>
      <c r="S25" s="67">
        <v>154.5</v>
      </c>
      <c r="T25" s="67">
        <v>160</v>
      </c>
      <c r="U25" s="67">
        <v>167.5</v>
      </c>
      <c r="V25" s="67">
        <v>173.5</v>
      </c>
      <c r="W25" s="67">
        <v>159.5</v>
      </c>
      <c r="X25" s="67">
        <v>158.5</v>
      </c>
      <c r="Y25" s="67">
        <v>150.5</v>
      </c>
      <c r="Z25" s="68"/>
      <c r="AA25" s="69">
        <f>SUM(B25:Z25)</f>
        <v>3140.5</v>
      </c>
    </row>
    <row r="26" spans="1:27" ht="24.95" customHeight="1" x14ac:dyDescent="0.2">
      <c r="A26" s="70" t="s">
        <v>20</v>
      </c>
      <c r="B26" s="71">
        <v>4088.1990000000001</v>
      </c>
      <c r="C26" s="72">
        <v>4011.346</v>
      </c>
      <c r="D26" s="72">
        <v>3976.1680000000001</v>
      </c>
      <c r="E26" s="72">
        <v>4086.95</v>
      </c>
      <c r="F26" s="72">
        <v>4052.748</v>
      </c>
      <c r="G26" s="72">
        <v>4124.29</v>
      </c>
      <c r="H26" s="72">
        <v>4684.625</v>
      </c>
      <c r="I26" s="72">
        <v>5451.1970000000001</v>
      </c>
      <c r="J26" s="72">
        <v>5973.1289999999999</v>
      </c>
      <c r="K26" s="72">
        <v>6113.5240000000003</v>
      </c>
      <c r="L26" s="72">
        <v>6292.875</v>
      </c>
      <c r="M26" s="72">
        <v>6164.674</v>
      </c>
      <c r="N26" s="72">
        <v>5960.058</v>
      </c>
      <c r="O26" s="72">
        <v>5627.9970000000003</v>
      </c>
      <c r="P26" s="72">
        <v>5293.8149999999996</v>
      </c>
      <c r="Q26" s="72">
        <v>4964.5550000000003</v>
      </c>
      <c r="R26" s="72">
        <v>5112.799</v>
      </c>
      <c r="S26" s="72">
        <v>5092.6210000000001</v>
      </c>
      <c r="T26" s="72">
        <v>5200.9629999999997</v>
      </c>
      <c r="U26" s="72">
        <v>5412.5550000000003</v>
      </c>
      <c r="V26" s="72">
        <v>5651.8239999999996</v>
      </c>
      <c r="W26" s="72">
        <v>5166.7280000000001</v>
      </c>
      <c r="X26" s="72">
        <v>4840.1189999999997</v>
      </c>
      <c r="Y26" s="72">
        <v>4481.3950000000004</v>
      </c>
      <c r="Z26" s="73"/>
      <c r="AA26" s="74">
        <f>SUM(B26:Z26)</f>
        <v>121825.15399999999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4195.1990000000005</v>
      </c>
      <c r="C28" s="57">
        <f t="shared" si="2"/>
        <v>4111.8459999999995</v>
      </c>
      <c r="D28" s="57">
        <f t="shared" si="2"/>
        <v>4076.6680000000001</v>
      </c>
      <c r="E28" s="57">
        <f t="shared" si="2"/>
        <v>4187.95</v>
      </c>
      <c r="F28" s="57">
        <f t="shared" si="2"/>
        <v>4156.7479999999996</v>
      </c>
      <c r="G28" s="57">
        <f t="shared" si="2"/>
        <v>4229.79</v>
      </c>
      <c r="H28" s="57">
        <f t="shared" si="2"/>
        <v>4815.125</v>
      </c>
      <c r="I28" s="57">
        <f t="shared" si="2"/>
        <v>5581.1970000000001</v>
      </c>
      <c r="J28" s="57">
        <f t="shared" si="2"/>
        <v>6099.1289999999999</v>
      </c>
      <c r="K28" s="57">
        <f t="shared" si="2"/>
        <v>6244.0240000000003</v>
      </c>
      <c r="L28" s="57">
        <f t="shared" si="2"/>
        <v>6427.875</v>
      </c>
      <c r="M28" s="57">
        <f t="shared" si="2"/>
        <v>6271.674</v>
      </c>
      <c r="N28" s="57">
        <f t="shared" si="2"/>
        <v>6063.558</v>
      </c>
      <c r="O28" s="57">
        <f t="shared" si="2"/>
        <v>5727.4970000000003</v>
      </c>
      <c r="P28" s="57">
        <f t="shared" si="2"/>
        <v>5422.8149999999996</v>
      </c>
      <c r="Q28" s="57">
        <f t="shared" si="2"/>
        <v>5115.5550000000003</v>
      </c>
      <c r="R28" s="57">
        <f t="shared" si="2"/>
        <v>5268.799</v>
      </c>
      <c r="S28" s="57">
        <f t="shared" si="2"/>
        <v>5247.1210000000001</v>
      </c>
      <c r="T28" s="57">
        <f t="shared" si="2"/>
        <v>5360.9629999999997</v>
      </c>
      <c r="U28" s="57">
        <f t="shared" si="2"/>
        <v>5580.0550000000003</v>
      </c>
      <c r="V28" s="57">
        <f t="shared" si="2"/>
        <v>5825.3239999999996</v>
      </c>
      <c r="W28" s="57">
        <f t="shared" si="2"/>
        <v>5326.2280000000001</v>
      </c>
      <c r="X28" s="57">
        <f t="shared" si="2"/>
        <v>4998.6189999999997</v>
      </c>
      <c r="Y28" s="57">
        <f t="shared" si="2"/>
        <v>4631.8950000000004</v>
      </c>
      <c r="Z28" s="58">
        <f t="shared" si="2"/>
        <v>0</v>
      </c>
      <c r="AA28" s="59">
        <f t="shared" si="2"/>
        <v>124965.65399999999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>
        <v>20</v>
      </c>
      <c r="I31" s="90">
        <v>24</v>
      </c>
      <c r="J31" s="90">
        <v>40</v>
      </c>
      <c r="K31" s="90">
        <v>40</v>
      </c>
      <c r="L31" s="90">
        <v>34</v>
      </c>
      <c r="M31" s="90">
        <v>50</v>
      </c>
      <c r="N31" s="90">
        <v>1</v>
      </c>
      <c r="O31" s="90">
        <v>131</v>
      </c>
      <c r="P31" s="90">
        <v>132</v>
      </c>
      <c r="Q31" s="90">
        <v>101.82</v>
      </c>
      <c r="R31" s="90">
        <v>20</v>
      </c>
      <c r="S31" s="90">
        <v>20</v>
      </c>
      <c r="T31" s="90">
        <v>26</v>
      </c>
      <c r="U31" s="90">
        <v>20</v>
      </c>
      <c r="V31" s="90">
        <v>20</v>
      </c>
      <c r="W31" s="90">
        <v>20</v>
      </c>
      <c r="X31" s="90">
        <v>20</v>
      </c>
      <c r="Y31" s="90">
        <v>20</v>
      </c>
      <c r="Z31" s="91"/>
      <c r="AA31" s="69">
        <f t="shared" ref="AA31:AA36" si="3">SUM(B31:Z31)</f>
        <v>739.81999999999994</v>
      </c>
    </row>
    <row r="32" spans="1:27" ht="24.95" customHeight="1" x14ac:dyDescent="0.2">
      <c r="A32" s="92" t="s">
        <v>37</v>
      </c>
      <c r="B32" s="93"/>
      <c r="C32" s="94">
        <v>72.039000000000001</v>
      </c>
      <c r="D32" s="94">
        <v>86.147999999999996</v>
      </c>
      <c r="E32" s="94">
        <v>60</v>
      </c>
      <c r="F32" s="94">
        <v>10</v>
      </c>
      <c r="G32" s="94">
        <v>15</v>
      </c>
      <c r="H32" s="94">
        <v>45</v>
      </c>
      <c r="I32" s="94">
        <v>223.08699999999999</v>
      </c>
      <c r="J32" s="94">
        <v>376</v>
      </c>
      <c r="K32" s="94">
        <v>326</v>
      </c>
      <c r="L32" s="94">
        <v>305</v>
      </c>
      <c r="M32" s="94">
        <v>226.67099999999999</v>
      </c>
      <c r="N32" s="94">
        <v>117</v>
      </c>
      <c r="O32" s="94">
        <v>232.553</v>
      </c>
      <c r="P32" s="94">
        <v>177</v>
      </c>
      <c r="Q32" s="94">
        <v>120</v>
      </c>
      <c r="R32" s="94">
        <v>30.626999999999999</v>
      </c>
      <c r="S32" s="94">
        <v>4.585</v>
      </c>
      <c r="T32" s="94">
        <v>15</v>
      </c>
      <c r="U32" s="94">
        <v>15</v>
      </c>
      <c r="V32" s="94">
        <v>15</v>
      </c>
      <c r="W32" s="94">
        <v>15</v>
      </c>
      <c r="X32" s="94">
        <v>15</v>
      </c>
      <c r="Y32" s="94"/>
      <c r="Z32" s="95"/>
      <c r="AA32" s="74">
        <f t="shared" si="3"/>
        <v>2501.71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>
        <v>50</v>
      </c>
      <c r="E34" s="94">
        <v>218.11</v>
      </c>
      <c r="F34" s="94">
        <v>151.93099999999998</v>
      </c>
      <c r="G34" s="94"/>
      <c r="H34" s="94"/>
      <c r="I34" s="94"/>
      <c r="J34" s="94"/>
      <c r="K34" s="94"/>
      <c r="L34" s="94"/>
      <c r="M34" s="94"/>
      <c r="N34" s="94"/>
      <c r="O34" s="94">
        <v>50</v>
      </c>
      <c r="P34" s="94">
        <v>27.115000000000002</v>
      </c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497.15600000000001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72.039000000000001</v>
      </c>
      <c r="D36" s="83">
        <f t="shared" si="4"/>
        <v>136.148</v>
      </c>
      <c r="E36" s="83">
        <f t="shared" si="4"/>
        <v>278.11</v>
      </c>
      <c r="F36" s="83">
        <f t="shared" si="4"/>
        <v>161.93099999999998</v>
      </c>
      <c r="G36" s="83">
        <f t="shared" si="4"/>
        <v>15</v>
      </c>
      <c r="H36" s="83">
        <f t="shared" si="4"/>
        <v>65</v>
      </c>
      <c r="I36" s="83">
        <f t="shared" si="4"/>
        <v>247.08699999999999</v>
      </c>
      <c r="J36" s="83">
        <f t="shared" si="4"/>
        <v>416</v>
      </c>
      <c r="K36" s="83">
        <f t="shared" si="4"/>
        <v>366</v>
      </c>
      <c r="L36" s="83">
        <f t="shared" si="4"/>
        <v>339</v>
      </c>
      <c r="M36" s="83">
        <f t="shared" si="4"/>
        <v>276.67099999999999</v>
      </c>
      <c r="N36" s="83">
        <f t="shared" si="4"/>
        <v>118</v>
      </c>
      <c r="O36" s="83">
        <f t="shared" si="4"/>
        <v>413.553</v>
      </c>
      <c r="P36" s="83">
        <f t="shared" si="4"/>
        <v>336.11500000000001</v>
      </c>
      <c r="Q36" s="83">
        <f t="shared" si="4"/>
        <v>221.82</v>
      </c>
      <c r="R36" s="83">
        <f t="shared" si="4"/>
        <v>50.626999999999995</v>
      </c>
      <c r="S36" s="83">
        <f t="shared" si="4"/>
        <v>24.585000000000001</v>
      </c>
      <c r="T36" s="83">
        <f t="shared" si="4"/>
        <v>41</v>
      </c>
      <c r="U36" s="83">
        <f t="shared" si="4"/>
        <v>35</v>
      </c>
      <c r="V36" s="83">
        <f t="shared" si="4"/>
        <v>35</v>
      </c>
      <c r="W36" s="83">
        <f t="shared" si="4"/>
        <v>35</v>
      </c>
      <c r="X36" s="83">
        <f t="shared" si="4"/>
        <v>35</v>
      </c>
      <c r="Y36" s="83">
        <f t="shared" si="4"/>
        <v>20</v>
      </c>
      <c r="Z36" s="84">
        <f t="shared" si="4"/>
        <v>0</v>
      </c>
      <c r="AA36" s="85">
        <f t="shared" si="3"/>
        <v>3738.6859999999997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4195.1990000000005</v>
      </c>
      <c r="C47" s="83">
        <f t="shared" ref="C47:Z47" si="8">SUM(C10:C13)+C22+C36</f>
        <v>4111.8459999999995</v>
      </c>
      <c r="D47" s="83">
        <f t="shared" si="8"/>
        <v>4076.6680000000006</v>
      </c>
      <c r="E47" s="83">
        <f t="shared" si="8"/>
        <v>4187.95</v>
      </c>
      <c r="F47" s="83">
        <f t="shared" si="8"/>
        <v>4156.7479999999996</v>
      </c>
      <c r="G47" s="83">
        <f t="shared" si="8"/>
        <v>4229.7899999999991</v>
      </c>
      <c r="H47" s="83">
        <f t="shared" si="8"/>
        <v>4815.125</v>
      </c>
      <c r="I47" s="83">
        <f t="shared" si="8"/>
        <v>5581.1970000000001</v>
      </c>
      <c r="J47" s="83">
        <f t="shared" si="8"/>
        <v>6099.1289999999999</v>
      </c>
      <c r="K47" s="83">
        <f t="shared" si="8"/>
        <v>6244.0240000000003</v>
      </c>
      <c r="L47" s="83">
        <f t="shared" si="8"/>
        <v>6427.8750000000009</v>
      </c>
      <c r="M47" s="83">
        <f t="shared" si="8"/>
        <v>6271.674</v>
      </c>
      <c r="N47" s="83">
        <f t="shared" si="8"/>
        <v>6063.558</v>
      </c>
      <c r="O47" s="83">
        <f t="shared" si="8"/>
        <v>5727.4969999999994</v>
      </c>
      <c r="P47" s="83">
        <f t="shared" si="8"/>
        <v>5422.8150000000005</v>
      </c>
      <c r="Q47" s="83">
        <f t="shared" si="8"/>
        <v>5115.5549999999994</v>
      </c>
      <c r="R47" s="83">
        <f t="shared" si="8"/>
        <v>5268.799</v>
      </c>
      <c r="S47" s="83">
        <f t="shared" si="8"/>
        <v>5247.1210000000001</v>
      </c>
      <c r="T47" s="83">
        <f t="shared" si="8"/>
        <v>5360.9629999999997</v>
      </c>
      <c r="U47" s="83">
        <f t="shared" si="8"/>
        <v>5580.0550000000003</v>
      </c>
      <c r="V47" s="83">
        <f t="shared" si="8"/>
        <v>5825.3240000000005</v>
      </c>
      <c r="W47" s="83">
        <f t="shared" si="8"/>
        <v>5326.2280000000001</v>
      </c>
      <c r="X47" s="83">
        <f t="shared" si="8"/>
        <v>4998.6190000000006</v>
      </c>
      <c r="Y47" s="83">
        <f t="shared" si="8"/>
        <v>4631.8949999999995</v>
      </c>
      <c r="Z47" s="84">
        <f t="shared" si="8"/>
        <v>0</v>
      </c>
      <c r="AA47" s="100">
        <f>SUM(B47:Z47)</f>
        <v>124965.65399999999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56.46</v>
      </c>
      <c r="C7" s="113">
        <v>40.07</v>
      </c>
      <c r="D7" s="113">
        <v>32.32</v>
      </c>
      <c r="E7" s="113">
        <v>27.94</v>
      </c>
      <c r="F7" s="113">
        <v>29.18</v>
      </c>
      <c r="G7" s="113">
        <v>47.61</v>
      </c>
      <c r="H7" s="113">
        <v>65.8</v>
      </c>
      <c r="I7" s="113">
        <v>67.180000000000007</v>
      </c>
      <c r="J7" s="113">
        <v>60.39</v>
      </c>
      <c r="K7" s="113">
        <v>40.119999999999997</v>
      </c>
      <c r="L7" s="113">
        <v>39.99</v>
      </c>
      <c r="M7" s="113">
        <v>44.8</v>
      </c>
      <c r="N7" s="113">
        <v>57.34</v>
      </c>
      <c r="O7" s="113">
        <v>34.82</v>
      </c>
      <c r="P7" s="113">
        <v>32.700000000000003</v>
      </c>
      <c r="Q7" s="113">
        <v>45.76</v>
      </c>
      <c r="R7" s="113">
        <v>64.16</v>
      </c>
      <c r="S7" s="113">
        <v>66.61</v>
      </c>
      <c r="T7" s="113">
        <v>67.86</v>
      </c>
      <c r="U7" s="113">
        <v>87.39</v>
      </c>
      <c r="V7" s="113">
        <v>95.5</v>
      </c>
      <c r="W7" s="113">
        <v>89.96</v>
      </c>
      <c r="X7" s="113">
        <v>83.56</v>
      </c>
      <c r="Y7" s="113">
        <v>75.25</v>
      </c>
      <c r="Z7" s="114"/>
      <c r="AA7" s="115">
        <v>56.365416666666668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2021-05-20T11:30:18Z</dcterms:created>
  <dcterms:modified xsi:type="dcterms:W3CDTF">2021-05-20T11:30:18Z</dcterms:modified>
</cp:coreProperties>
</file>