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4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[1]SPOT_Orders_OverView_01!$A$43:$A$79</definedName>
    <definedName name="MKT_OVW_PARTICIPANTS_S">[1]SPOT_Orders_OverView_01!$A$5:$A$39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<sst xmlns="http://schemas.openxmlformats.org/spreadsheetml/2006/main" count="109" uniqueCount="48">
  <si>
    <t>Publication on: 19/05/2021 14:18:36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</si>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</sst>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151</c:v>
                </c:pt>
                <c:pt idx="1">
                  <c:v>151</c:v>
                </c:pt>
                <c:pt idx="2">
                  <c:v>151</c:v>
                </c:pt>
                <c:pt idx="3">
                  <c:v>151</c:v>
                </c:pt>
                <c:pt idx="4">
                  <c:v>151</c:v>
                </c:pt>
                <c:pt idx="5">
                  <c:v>151</c:v>
                </c:pt>
                <c:pt idx="6">
                  <c:v>151</c:v>
                </c:pt>
                <c:pt idx="7">
                  <c:v>151</c:v>
                </c:pt>
                <c:pt idx="8">
                  <c:v>151</c:v>
                </c:pt>
                <c:pt idx="9">
                  <c:v>151</c:v>
                </c:pt>
                <c:pt idx="10">
                  <c:v>151</c:v>
                </c:pt>
                <c:pt idx="11">
                  <c:v>151</c:v>
                </c:pt>
                <c:pt idx="12">
                  <c:v>151</c:v>
                </c:pt>
                <c:pt idx="13">
                  <c:v>151</c:v>
                </c:pt>
                <c:pt idx="14">
                  <c:v>151</c:v>
                </c:pt>
                <c:pt idx="15">
                  <c:v>151</c:v>
                </c:pt>
                <c:pt idx="16">
                  <c:v>151</c:v>
                </c:pt>
                <c:pt idx="17">
                  <c:v>151</c:v>
                </c:pt>
                <c:pt idx="18">
                  <c:v>151</c:v>
                </c:pt>
                <c:pt idx="19">
                  <c:v>151</c:v>
                </c:pt>
                <c:pt idx="20">
                  <c:v>151</c:v>
                </c:pt>
                <c:pt idx="21">
                  <c:v>151</c:v>
                </c:pt>
                <c:pt idx="22">
                  <c:v>151</c:v>
                </c:pt>
                <c:pt idx="23">
                  <c:v>151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2224.7069999999999</c:v>
                </c:pt>
                <c:pt idx="1">
                  <c:v>2049.6760000000004</c:v>
                </c:pt>
                <c:pt idx="2">
                  <c:v>1982.4670000000001</c:v>
                </c:pt>
                <c:pt idx="3">
                  <c:v>1941.3899999999999</c:v>
                </c:pt>
                <c:pt idx="4">
                  <c:v>2007.808</c:v>
                </c:pt>
                <c:pt idx="5">
                  <c:v>2312.2839999999997</c:v>
                </c:pt>
                <c:pt idx="6">
                  <c:v>2603.9899999999998</c:v>
                </c:pt>
                <c:pt idx="7">
                  <c:v>2421.0810000000001</c:v>
                </c:pt>
                <c:pt idx="8">
                  <c:v>2260.5259999999998</c:v>
                </c:pt>
                <c:pt idx="9">
                  <c:v>1955.7720000000002</c:v>
                </c:pt>
                <c:pt idx="10">
                  <c:v>1758.4370000000001</c:v>
                </c:pt>
                <c:pt idx="11">
                  <c:v>1990.277</c:v>
                </c:pt>
                <c:pt idx="12">
                  <c:v>1914.9</c:v>
                </c:pt>
                <c:pt idx="13">
                  <c:v>1911.0100000000002</c:v>
                </c:pt>
                <c:pt idx="14">
                  <c:v>1505.9</c:v>
                </c:pt>
                <c:pt idx="15">
                  <c:v>1505.9</c:v>
                </c:pt>
                <c:pt idx="16">
                  <c:v>1841.0340000000001</c:v>
                </c:pt>
                <c:pt idx="17">
                  <c:v>2043.078</c:v>
                </c:pt>
                <c:pt idx="18">
                  <c:v>2207.5700000000002</c:v>
                </c:pt>
                <c:pt idx="19">
                  <c:v>2311.9169999999999</c:v>
                </c:pt>
                <c:pt idx="20">
                  <c:v>2584.395</c:v>
                </c:pt>
                <c:pt idx="21">
                  <c:v>2461.5259999999998</c:v>
                </c:pt>
                <c:pt idx="22">
                  <c:v>2448.5169999999998</c:v>
                </c:pt>
                <c:pt idx="23">
                  <c:v>2281.8919999999998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696</c:v>
                </c:pt>
                <c:pt idx="1">
                  <c:v>696</c:v>
                </c:pt>
                <c:pt idx="2">
                  <c:v>663</c:v>
                </c:pt>
                <c:pt idx="3">
                  <c:v>686</c:v>
                </c:pt>
                <c:pt idx="4">
                  <c:v>682</c:v>
                </c:pt>
                <c:pt idx="5">
                  <c:v>640</c:v>
                </c:pt>
                <c:pt idx="6">
                  <c:v>578</c:v>
                </c:pt>
                <c:pt idx="7">
                  <c:v>511</c:v>
                </c:pt>
                <c:pt idx="8">
                  <c:v>561</c:v>
                </c:pt>
                <c:pt idx="9">
                  <c:v>561</c:v>
                </c:pt>
                <c:pt idx="10">
                  <c:v>605</c:v>
                </c:pt>
                <c:pt idx="11">
                  <c:v>396</c:v>
                </c:pt>
                <c:pt idx="12">
                  <c:v>415</c:v>
                </c:pt>
                <c:pt idx="13">
                  <c:v>394</c:v>
                </c:pt>
                <c:pt idx="14">
                  <c:v>418</c:v>
                </c:pt>
                <c:pt idx="15">
                  <c:v>410</c:v>
                </c:pt>
                <c:pt idx="16">
                  <c:v>404</c:v>
                </c:pt>
                <c:pt idx="17">
                  <c:v>613</c:v>
                </c:pt>
                <c:pt idx="18">
                  <c:v>605</c:v>
                </c:pt>
                <c:pt idx="19">
                  <c:v>605</c:v>
                </c:pt>
                <c:pt idx="20">
                  <c:v>629</c:v>
                </c:pt>
                <c:pt idx="21">
                  <c:v>644</c:v>
                </c:pt>
                <c:pt idx="22">
                  <c:v>584</c:v>
                </c:pt>
                <c:pt idx="23">
                  <c:v>632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1346.085</c:v>
                </c:pt>
                <c:pt idx="1">
                  <c:v>1376.0150000000001</c:v>
                </c:pt>
                <c:pt idx="2">
                  <c:v>1398.2140000000002</c:v>
                </c:pt>
                <c:pt idx="3">
                  <c:v>1388.6940000000002</c:v>
                </c:pt>
                <c:pt idx="4">
                  <c:v>1362.617</c:v>
                </c:pt>
                <c:pt idx="5">
                  <c:v>1372.826</c:v>
                </c:pt>
                <c:pt idx="6">
                  <c:v>1577.0309999999999</c:v>
                </c:pt>
                <c:pt idx="7">
                  <c:v>2027.1129999999998</c:v>
                </c:pt>
                <c:pt idx="8">
                  <c:v>2626.7490000000003</c:v>
                </c:pt>
                <c:pt idx="9">
                  <c:v>3201.7640000000001</c:v>
                </c:pt>
                <c:pt idx="10">
                  <c:v>3631.6960000000004</c:v>
                </c:pt>
                <c:pt idx="11">
                  <c:v>3917.4759999999997</c:v>
                </c:pt>
                <c:pt idx="12">
                  <c:v>4094.8489999999997</c:v>
                </c:pt>
                <c:pt idx="13">
                  <c:v>4127.2769999999991</c:v>
                </c:pt>
                <c:pt idx="14">
                  <c:v>4032.3109999999992</c:v>
                </c:pt>
                <c:pt idx="15">
                  <c:v>3771.7989999999995</c:v>
                </c:pt>
                <c:pt idx="16">
                  <c:v>3323.0909999999985</c:v>
                </c:pt>
                <c:pt idx="17">
                  <c:v>2724.0699999999988</c:v>
                </c:pt>
                <c:pt idx="18">
                  <c:v>2131.1500000000005</c:v>
                </c:pt>
                <c:pt idx="19">
                  <c:v>1864.9929999999999</c:v>
                </c:pt>
                <c:pt idx="20">
                  <c:v>1851.3539999999998</c:v>
                </c:pt>
                <c:pt idx="21">
                  <c:v>1863.1260000000002</c:v>
                </c:pt>
                <c:pt idx="22">
                  <c:v>1881.2379999999998</c:v>
                </c:pt>
                <c:pt idx="23">
                  <c:v>1890.5729999999999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61</c:v>
                </c:pt>
                <c:pt idx="1">
                  <c:v>63</c:v>
                </c:pt>
                <c:pt idx="2">
                  <c:v>63</c:v>
                </c:pt>
                <c:pt idx="3">
                  <c:v>63</c:v>
                </c:pt>
                <c:pt idx="4">
                  <c:v>63</c:v>
                </c:pt>
                <c:pt idx="5">
                  <c:v>51</c:v>
                </c:pt>
                <c:pt idx="6">
                  <c:v>366</c:v>
                </c:pt>
                <c:pt idx="7">
                  <c:v>888</c:v>
                </c:pt>
                <c:pt idx="8">
                  <c:v>815.68700000000001</c:v>
                </c:pt>
                <c:pt idx="9">
                  <c:v>773</c:v>
                </c:pt>
                <c:pt idx="10">
                  <c:v>583</c:v>
                </c:pt>
                <c:pt idx="11">
                  <c:v>313</c:v>
                </c:pt>
                <c:pt idx="12">
                  <c:v>111</c:v>
                </c:pt>
                <c:pt idx="13">
                  <c:v>51</c:v>
                </c:pt>
                <c:pt idx="14">
                  <c:v>25</c:v>
                </c:pt>
                <c:pt idx="15">
                  <c:v>25</c:v>
                </c:pt>
                <c:pt idx="16">
                  <c:v>71</c:v>
                </c:pt>
                <c:pt idx="17">
                  <c:v>191</c:v>
                </c:pt>
                <c:pt idx="18">
                  <c:v>876</c:v>
                </c:pt>
                <c:pt idx="19">
                  <c:v>1232</c:v>
                </c:pt>
                <c:pt idx="20">
                  <c:v>1152</c:v>
                </c:pt>
                <c:pt idx="21">
                  <c:v>860.36400000000003</c:v>
                </c:pt>
                <c:pt idx="22">
                  <c:v>446</c:v>
                </c:pt>
                <c:pt idx="23">
                  <c:v>25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188759464"/>
        <c:axId val="188759856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4478.7919999999995</c:v>
                </c:pt>
                <c:pt idx="1">
                  <c:v>4335.6910000000025</c:v>
                </c:pt>
                <c:pt idx="2">
                  <c:v>4257.6809999999996</c:v>
                </c:pt>
                <c:pt idx="3">
                  <c:v>4230.0839999999998</c:v>
                </c:pt>
                <c:pt idx="4">
                  <c:v>4266.4249999999993</c:v>
                </c:pt>
                <c:pt idx="5">
                  <c:v>4527.1100000000006</c:v>
                </c:pt>
                <c:pt idx="6">
                  <c:v>5276.0210000000015</c:v>
                </c:pt>
                <c:pt idx="7">
                  <c:v>5998.1939999999977</c:v>
                </c:pt>
                <c:pt idx="8">
                  <c:v>6414.9620000000004</c:v>
                </c:pt>
                <c:pt idx="9">
                  <c:v>6642.536000000001</c:v>
                </c:pt>
                <c:pt idx="10">
                  <c:v>6729.1329999999998</c:v>
                </c:pt>
                <c:pt idx="11">
                  <c:v>6767.7529999999988</c:v>
                </c:pt>
                <c:pt idx="12">
                  <c:v>6686.7490000000007</c:v>
                </c:pt>
                <c:pt idx="13">
                  <c:v>6634.2869999999994</c:v>
                </c:pt>
                <c:pt idx="14">
                  <c:v>6132.2110000000002</c:v>
                </c:pt>
                <c:pt idx="15">
                  <c:v>5863.6989999999996</c:v>
                </c:pt>
                <c:pt idx="16">
                  <c:v>5790.1249999999991</c:v>
                </c:pt>
                <c:pt idx="17">
                  <c:v>5722.1479999999992</c:v>
                </c:pt>
                <c:pt idx="18">
                  <c:v>5970.72</c:v>
                </c:pt>
                <c:pt idx="19">
                  <c:v>6164.9100000000008</c:v>
                </c:pt>
                <c:pt idx="20">
                  <c:v>6367.7489999999989</c:v>
                </c:pt>
                <c:pt idx="21">
                  <c:v>5980.0159999999996</c:v>
                </c:pt>
                <c:pt idx="22">
                  <c:v>5510.7550000000001</c:v>
                </c:pt>
                <c:pt idx="23">
                  <c:v>4980.465000000002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8759464"/>
        <c:axId val="188759856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78.209999999999994</c:v>
                </c:pt>
                <c:pt idx="1">
                  <c:v>69.36</c:v>
                </c:pt>
                <c:pt idx="2">
                  <c:v>65.53</c:v>
                </c:pt>
                <c:pt idx="3">
                  <c:v>63.63</c:v>
                </c:pt>
                <c:pt idx="4">
                  <c:v>65</c:v>
                </c:pt>
                <c:pt idx="5">
                  <c:v>64.5</c:v>
                </c:pt>
                <c:pt idx="6">
                  <c:v>69.36</c:v>
                </c:pt>
                <c:pt idx="7">
                  <c:v>69.36</c:v>
                </c:pt>
                <c:pt idx="8">
                  <c:v>66.33</c:v>
                </c:pt>
                <c:pt idx="9">
                  <c:v>58.98</c:v>
                </c:pt>
                <c:pt idx="10">
                  <c:v>58.98</c:v>
                </c:pt>
                <c:pt idx="11">
                  <c:v>69.36</c:v>
                </c:pt>
                <c:pt idx="12">
                  <c:v>69.069999999999993</c:v>
                </c:pt>
                <c:pt idx="13">
                  <c:v>60.39</c:v>
                </c:pt>
                <c:pt idx="14">
                  <c:v>52.49</c:v>
                </c:pt>
                <c:pt idx="15">
                  <c:v>51.91</c:v>
                </c:pt>
                <c:pt idx="16">
                  <c:v>60.39</c:v>
                </c:pt>
                <c:pt idx="17">
                  <c:v>67.86</c:v>
                </c:pt>
                <c:pt idx="18">
                  <c:v>60.39</c:v>
                </c:pt>
                <c:pt idx="19">
                  <c:v>67.599999999999994</c:v>
                </c:pt>
                <c:pt idx="20">
                  <c:v>69.36</c:v>
                </c:pt>
                <c:pt idx="21">
                  <c:v>66.33</c:v>
                </c:pt>
                <c:pt idx="22">
                  <c:v>64.89</c:v>
                </c:pt>
                <c:pt idx="23">
                  <c:v>60.39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8760640"/>
        <c:axId val="188760248"/>
      </c:lineChart>
      <c:catAx>
        <c:axId val="18875946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8759856"/>
        <c:crosses val="autoZero"/>
        <c:auto val="1"/>
        <c:lblAlgn val="ctr"/>
        <c:lblOffset val="100"/>
        <c:noMultiLvlLbl val="0"/>
      </c:catAx>
      <c:valAx>
        <c:axId val="1887598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8759464"/>
        <c:crosses val="autoZero"/>
        <c:crossBetween val="between"/>
      </c:valAx>
      <c:valAx>
        <c:axId val="18876024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8760640"/>
        <c:crosses val="max"/>
        <c:crossBetween val="between"/>
      </c:valAx>
      <c:catAx>
        <c:axId val="18876064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887602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44336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44336</v>
          </cell>
        </row>
        <row r="5">
          <cell r="C5" t="str">
            <v>DAM</v>
          </cell>
        </row>
        <row r="26">
          <cell r="C26">
            <v>3624</v>
          </cell>
        </row>
        <row r="27">
          <cell r="C27">
            <v>50526.054000000026</v>
          </cell>
        </row>
        <row r="28">
          <cell r="C28">
            <v>9168.0509999999995</v>
          </cell>
        </row>
        <row r="29">
          <cell r="C29">
            <v>13628</v>
          </cell>
        </row>
        <row r="30">
          <cell r="C30">
            <v>58782.110999999997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19069.809000000005</v>
          </cell>
        </row>
        <row r="39">
          <cell r="C39">
            <v>28361.285999999996</v>
          </cell>
        </row>
        <row r="40">
          <cell r="C40">
            <v>74177.697999999989</v>
          </cell>
        </row>
        <row r="41">
          <cell r="C41">
            <v>330</v>
          </cell>
        </row>
        <row r="42">
          <cell r="C42">
            <v>10928.923000000001</v>
          </cell>
        </row>
        <row r="43">
          <cell r="C43">
            <v>2860.5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78.209999999999994</v>
          </cell>
          <cell r="C7">
            <v>69.36</v>
          </cell>
          <cell r="D7">
            <v>65.53</v>
          </cell>
          <cell r="E7">
            <v>63.63</v>
          </cell>
          <cell r="F7">
            <v>65</v>
          </cell>
          <cell r="G7">
            <v>64.5</v>
          </cell>
          <cell r="H7">
            <v>69.36</v>
          </cell>
          <cell r="I7">
            <v>69.36</v>
          </cell>
          <cell r="J7">
            <v>66.33</v>
          </cell>
          <cell r="K7">
            <v>58.98</v>
          </cell>
          <cell r="L7">
            <v>58.98</v>
          </cell>
          <cell r="M7">
            <v>69.36</v>
          </cell>
          <cell r="N7">
            <v>69.069999999999993</v>
          </cell>
          <cell r="O7">
            <v>60.39</v>
          </cell>
          <cell r="P7">
            <v>52.49</v>
          </cell>
          <cell r="Q7">
            <v>51.91</v>
          </cell>
          <cell r="R7">
            <v>60.39</v>
          </cell>
          <cell r="S7">
            <v>67.86</v>
          </cell>
          <cell r="T7">
            <v>60.39</v>
          </cell>
          <cell r="U7">
            <v>67.599999999999994</v>
          </cell>
          <cell r="V7">
            <v>69.36</v>
          </cell>
          <cell r="W7">
            <v>66.33</v>
          </cell>
          <cell r="X7">
            <v>64.89</v>
          </cell>
          <cell r="Y7">
            <v>60.39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78.209999999999994</v>
          </cell>
          <cell r="C7">
            <v>69.36</v>
          </cell>
          <cell r="D7">
            <v>65.53</v>
          </cell>
          <cell r="E7">
            <v>63.63</v>
          </cell>
          <cell r="F7">
            <v>65</v>
          </cell>
          <cell r="G7">
            <v>64.5</v>
          </cell>
          <cell r="H7">
            <v>69.36</v>
          </cell>
          <cell r="I7">
            <v>69.36</v>
          </cell>
          <cell r="J7">
            <v>66.33</v>
          </cell>
          <cell r="K7">
            <v>58.98</v>
          </cell>
          <cell r="L7">
            <v>58.98</v>
          </cell>
          <cell r="M7">
            <v>69.36</v>
          </cell>
          <cell r="N7">
            <v>69.069999999999993</v>
          </cell>
          <cell r="O7">
            <v>60.39</v>
          </cell>
          <cell r="P7">
            <v>52.49</v>
          </cell>
          <cell r="Q7">
            <v>51.91</v>
          </cell>
          <cell r="R7">
            <v>60.39</v>
          </cell>
          <cell r="S7">
            <v>67.86</v>
          </cell>
          <cell r="T7">
            <v>60.39</v>
          </cell>
          <cell r="U7">
            <v>67.599999999999994</v>
          </cell>
          <cell r="V7">
            <v>69.36</v>
          </cell>
          <cell r="W7">
            <v>66.33</v>
          </cell>
          <cell r="X7">
            <v>64.89</v>
          </cell>
          <cell r="Y7">
            <v>60.39</v>
          </cell>
        </row>
        <row r="21">
          <cell r="B21">
            <v>151</v>
          </cell>
          <cell r="C21">
            <v>151</v>
          </cell>
          <cell r="D21">
            <v>151</v>
          </cell>
          <cell r="E21">
            <v>151</v>
          </cell>
          <cell r="F21">
            <v>151</v>
          </cell>
          <cell r="G21">
            <v>151</v>
          </cell>
          <cell r="H21">
            <v>151</v>
          </cell>
          <cell r="I21">
            <v>151</v>
          </cell>
          <cell r="J21">
            <v>151</v>
          </cell>
          <cell r="K21">
            <v>151</v>
          </cell>
          <cell r="L21">
            <v>151</v>
          </cell>
          <cell r="M21">
            <v>151</v>
          </cell>
          <cell r="N21">
            <v>151</v>
          </cell>
          <cell r="O21">
            <v>151</v>
          </cell>
          <cell r="P21">
            <v>151</v>
          </cell>
          <cell r="Q21">
            <v>151</v>
          </cell>
          <cell r="R21">
            <v>151</v>
          </cell>
          <cell r="S21">
            <v>151</v>
          </cell>
          <cell r="T21">
            <v>151</v>
          </cell>
          <cell r="U21">
            <v>151</v>
          </cell>
          <cell r="V21">
            <v>151</v>
          </cell>
          <cell r="W21">
            <v>151</v>
          </cell>
          <cell r="X21">
            <v>151</v>
          </cell>
          <cell r="Y21">
            <v>151</v>
          </cell>
        </row>
        <row r="23">
          <cell r="D23">
            <v>25</v>
          </cell>
          <cell r="E23">
            <v>45</v>
          </cell>
          <cell r="F23">
            <v>105</v>
          </cell>
          <cell r="G23">
            <v>412</v>
          </cell>
          <cell r="H23">
            <v>410</v>
          </cell>
          <cell r="I23">
            <v>400</v>
          </cell>
          <cell r="J23">
            <v>400</v>
          </cell>
          <cell r="K23">
            <v>395</v>
          </cell>
          <cell r="L23">
            <v>395</v>
          </cell>
          <cell r="M23">
            <v>390</v>
          </cell>
          <cell r="N23">
            <v>390</v>
          </cell>
          <cell r="O23">
            <v>390</v>
          </cell>
          <cell r="P23">
            <v>182</v>
          </cell>
          <cell r="Q23">
            <v>182</v>
          </cell>
          <cell r="R23">
            <v>390</v>
          </cell>
          <cell r="S23">
            <v>395</v>
          </cell>
          <cell r="T23">
            <v>395</v>
          </cell>
          <cell r="U23">
            <v>395</v>
          </cell>
          <cell r="V23">
            <v>400</v>
          </cell>
          <cell r="W23">
            <v>400</v>
          </cell>
          <cell r="X23">
            <v>405</v>
          </cell>
          <cell r="Y23">
            <v>405</v>
          </cell>
        </row>
        <row r="24">
          <cell r="B24">
            <v>191</v>
          </cell>
          <cell r="C24">
            <v>30.776</v>
          </cell>
          <cell r="H24">
            <v>177.09</v>
          </cell>
          <cell r="I24">
            <v>5.181</v>
          </cell>
          <cell r="M24">
            <v>76.376999999999995</v>
          </cell>
          <cell r="V24">
            <v>61.046999999999997</v>
          </cell>
        </row>
        <row r="25">
          <cell r="B25">
            <v>361</v>
          </cell>
          <cell r="C25">
            <v>361</v>
          </cell>
          <cell r="D25">
            <v>361</v>
          </cell>
          <cell r="E25">
            <v>360</v>
          </cell>
          <cell r="F25">
            <v>359</v>
          </cell>
          <cell r="G25">
            <v>359</v>
          </cell>
          <cell r="H25">
            <v>359</v>
          </cell>
          <cell r="I25">
            <v>358</v>
          </cell>
          <cell r="J25">
            <v>358</v>
          </cell>
          <cell r="K25">
            <v>220</v>
          </cell>
          <cell r="L25">
            <v>220</v>
          </cell>
          <cell r="M25">
            <v>356</v>
          </cell>
          <cell r="N25">
            <v>357</v>
          </cell>
          <cell r="O25">
            <v>353.11</v>
          </cell>
          <cell r="P25">
            <v>220</v>
          </cell>
          <cell r="Q25">
            <v>220</v>
          </cell>
          <cell r="R25">
            <v>283.13400000000001</v>
          </cell>
          <cell r="S25">
            <v>358</v>
          </cell>
          <cell r="T25">
            <v>344.67</v>
          </cell>
          <cell r="U25">
            <v>360</v>
          </cell>
          <cell r="V25">
            <v>361</v>
          </cell>
          <cell r="W25">
            <v>361</v>
          </cell>
          <cell r="X25">
            <v>360</v>
          </cell>
          <cell r="Y25">
            <v>298.99200000000002</v>
          </cell>
        </row>
        <row r="27">
          <cell r="B27">
            <v>502.89600000000002</v>
          </cell>
          <cell r="C27">
            <v>500</v>
          </cell>
          <cell r="D27">
            <v>500</v>
          </cell>
          <cell r="E27">
            <v>500</v>
          </cell>
          <cell r="F27">
            <v>500</v>
          </cell>
          <cell r="G27">
            <v>500</v>
          </cell>
          <cell r="H27">
            <v>500</v>
          </cell>
          <cell r="I27">
            <v>500</v>
          </cell>
          <cell r="J27">
            <v>400</v>
          </cell>
          <cell r="K27">
            <v>379.87200000000001</v>
          </cell>
          <cell r="L27">
            <v>375.53699999999998</v>
          </cell>
          <cell r="M27">
            <v>400</v>
          </cell>
          <cell r="N27">
            <v>400</v>
          </cell>
          <cell r="O27">
            <v>400</v>
          </cell>
          <cell r="P27">
            <v>336</v>
          </cell>
          <cell r="Q27">
            <v>336</v>
          </cell>
          <cell r="R27">
            <v>400</v>
          </cell>
          <cell r="S27">
            <v>400</v>
          </cell>
          <cell r="T27">
            <v>400</v>
          </cell>
          <cell r="U27">
            <v>400</v>
          </cell>
          <cell r="V27">
            <v>550</v>
          </cell>
          <cell r="W27">
            <v>550</v>
          </cell>
          <cell r="X27">
            <v>550</v>
          </cell>
          <cell r="Y27">
            <v>450</v>
          </cell>
        </row>
        <row r="31">
          <cell r="B31">
            <v>300</v>
          </cell>
          <cell r="C31">
            <v>300</v>
          </cell>
          <cell r="D31">
            <v>250</v>
          </cell>
          <cell r="E31">
            <v>200</v>
          </cell>
          <cell r="F31">
            <v>200</v>
          </cell>
          <cell r="G31">
            <v>200</v>
          </cell>
          <cell r="H31">
            <v>300</v>
          </cell>
          <cell r="I31">
            <v>300</v>
          </cell>
          <cell r="J31">
            <v>250</v>
          </cell>
          <cell r="K31">
            <v>193</v>
          </cell>
          <cell r="S31">
            <v>42</v>
          </cell>
          <cell r="T31">
            <v>200</v>
          </cell>
          <cell r="U31">
            <v>250</v>
          </cell>
          <cell r="V31">
            <v>300</v>
          </cell>
          <cell r="W31">
            <v>250</v>
          </cell>
          <cell r="X31">
            <v>200</v>
          </cell>
          <cell r="Y31">
            <v>200</v>
          </cell>
        </row>
        <row r="32">
          <cell r="B32">
            <v>220</v>
          </cell>
          <cell r="C32">
            <v>220</v>
          </cell>
          <cell r="D32">
            <v>220</v>
          </cell>
          <cell r="E32">
            <v>220</v>
          </cell>
          <cell r="F32">
            <v>220</v>
          </cell>
          <cell r="G32">
            <v>220</v>
          </cell>
          <cell r="H32">
            <v>220</v>
          </cell>
          <cell r="I32">
            <v>220</v>
          </cell>
          <cell r="J32">
            <v>222</v>
          </cell>
          <cell r="K32">
            <v>180</v>
          </cell>
          <cell r="L32">
            <v>180</v>
          </cell>
          <cell r="M32">
            <v>180</v>
          </cell>
          <cell r="N32">
            <v>180</v>
          </cell>
          <cell r="O32">
            <v>180</v>
          </cell>
          <cell r="P32">
            <v>180</v>
          </cell>
          <cell r="Q32">
            <v>180</v>
          </cell>
          <cell r="R32">
            <v>180</v>
          </cell>
          <cell r="S32">
            <v>220</v>
          </cell>
          <cell r="T32">
            <v>250</v>
          </cell>
          <cell r="U32">
            <v>250</v>
          </cell>
          <cell r="V32">
            <v>250</v>
          </cell>
          <cell r="W32">
            <v>250</v>
          </cell>
          <cell r="X32">
            <v>250</v>
          </cell>
          <cell r="Y32">
            <v>250</v>
          </cell>
        </row>
        <row r="33">
          <cell r="B33">
            <v>250</v>
          </cell>
          <cell r="C33">
            <v>250</v>
          </cell>
          <cell r="D33">
            <v>250</v>
          </cell>
          <cell r="E33">
            <v>250</v>
          </cell>
          <cell r="F33">
            <v>250</v>
          </cell>
          <cell r="G33">
            <v>250</v>
          </cell>
          <cell r="H33">
            <v>250</v>
          </cell>
          <cell r="I33">
            <v>250</v>
          </cell>
          <cell r="J33">
            <v>250</v>
          </cell>
          <cell r="K33">
            <v>240</v>
          </cell>
          <cell r="L33">
            <v>240</v>
          </cell>
          <cell r="M33">
            <v>240</v>
          </cell>
          <cell r="N33">
            <v>240</v>
          </cell>
          <cell r="O33">
            <v>240</v>
          </cell>
          <cell r="P33">
            <v>240</v>
          </cell>
          <cell r="Q33">
            <v>240</v>
          </cell>
          <cell r="R33">
            <v>240</v>
          </cell>
          <cell r="S33">
            <v>240</v>
          </cell>
          <cell r="T33">
            <v>270</v>
          </cell>
          <cell r="U33">
            <v>270</v>
          </cell>
          <cell r="V33">
            <v>270</v>
          </cell>
          <cell r="W33">
            <v>270</v>
          </cell>
          <cell r="X33">
            <v>270</v>
          </cell>
          <cell r="Y33">
            <v>300</v>
          </cell>
        </row>
        <row r="34">
          <cell r="B34">
            <v>127.9</v>
          </cell>
          <cell r="C34">
            <v>127.9</v>
          </cell>
          <cell r="D34">
            <v>127.9</v>
          </cell>
          <cell r="E34">
            <v>127.9</v>
          </cell>
          <cell r="F34">
            <v>127.9</v>
          </cell>
          <cell r="G34">
            <v>127.9</v>
          </cell>
          <cell r="H34">
            <v>127.9</v>
          </cell>
          <cell r="I34">
            <v>127.9</v>
          </cell>
          <cell r="J34">
            <v>127.9</v>
          </cell>
          <cell r="K34">
            <v>127.9</v>
          </cell>
          <cell r="L34">
            <v>127.9</v>
          </cell>
          <cell r="M34">
            <v>127.9</v>
          </cell>
          <cell r="N34">
            <v>127.9</v>
          </cell>
          <cell r="O34">
            <v>127.9</v>
          </cell>
          <cell r="P34">
            <v>127.9</v>
          </cell>
          <cell r="Q34">
            <v>127.9</v>
          </cell>
          <cell r="R34">
            <v>127.9</v>
          </cell>
          <cell r="S34">
            <v>127.9</v>
          </cell>
          <cell r="T34">
            <v>127.9</v>
          </cell>
          <cell r="U34">
            <v>127.9</v>
          </cell>
          <cell r="V34">
            <v>127.9</v>
          </cell>
          <cell r="W34">
            <v>127.9</v>
          </cell>
          <cell r="X34">
            <v>127.9</v>
          </cell>
          <cell r="Y34">
            <v>127.9</v>
          </cell>
        </row>
        <row r="35">
          <cell r="B35">
            <v>271.911</v>
          </cell>
          <cell r="C35">
            <v>260</v>
          </cell>
          <cell r="D35">
            <v>248.56700000000001</v>
          </cell>
          <cell r="E35">
            <v>238.49</v>
          </cell>
          <cell r="F35">
            <v>245.90799999999999</v>
          </cell>
          <cell r="G35">
            <v>243.38399999999999</v>
          </cell>
          <cell r="H35">
            <v>260</v>
          </cell>
          <cell r="I35">
            <v>260</v>
          </cell>
          <cell r="J35">
            <v>252.626</v>
          </cell>
          <cell r="K35">
            <v>220</v>
          </cell>
          <cell r="L35">
            <v>220</v>
          </cell>
          <cell r="M35">
            <v>220</v>
          </cell>
          <cell r="N35">
            <v>220</v>
          </cell>
          <cell r="O35">
            <v>220</v>
          </cell>
          <cell r="P35">
            <v>220</v>
          </cell>
          <cell r="Q35">
            <v>220</v>
          </cell>
          <cell r="R35">
            <v>220</v>
          </cell>
          <cell r="S35">
            <v>260.178</v>
          </cell>
          <cell r="T35">
            <v>220</v>
          </cell>
          <cell r="U35">
            <v>259.017</v>
          </cell>
          <cell r="V35">
            <v>264.44799999999998</v>
          </cell>
          <cell r="W35">
            <v>252.626</v>
          </cell>
          <cell r="X35">
            <v>285.61700000000002</v>
          </cell>
          <cell r="Y35">
            <v>250</v>
          </cell>
        </row>
        <row r="38">
          <cell r="H38">
            <v>100</v>
          </cell>
          <cell r="I38">
            <v>240</v>
          </cell>
          <cell r="J38">
            <v>130.68700000000001</v>
          </cell>
          <cell r="K38">
            <v>100</v>
          </cell>
          <cell r="L38">
            <v>100</v>
          </cell>
          <cell r="T38">
            <v>190</v>
          </cell>
          <cell r="U38">
            <v>300</v>
          </cell>
          <cell r="V38">
            <v>300</v>
          </cell>
          <cell r="W38">
            <v>244.364</v>
          </cell>
          <cell r="X38">
            <v>100</v>
          </cell>
        </row>
        <row r="39">
          <cell r="H39">
            <v>20</v>
          </cell>
          <cell r="I39">
            <v>80</v>
          </cell>
          <cell r="J39">
            <v>80</v>
          </cell>
          <cell r="K39">
            <v>80</v>
          </cell>
          <cell r="L39">
            <v>80</v>
          </cell>
          <cell r="M39">
            <v>70</v>
          </cell>
          <cell r="T39">
            <v>80</v>
          </cell>
          <cell r="U39">
            <v>80</v>
          </cell>
          <cell r="V39">
            <v>80</v>
          </cell>
          <cell r="W39">
            <v>80</v>
          </cell>
          <cell r="X39">
            <v>80</v>
          </cell>
        </row>
        <row r="40">
          <cell r="I40">
            <v>75</v>
          </cell>
          <cell r="J40">
            <v>75</v>
          </cell>
          <cell r="K40">
            <v>50</v>
          </cell>
          <cell r="U40">
            <v>50</v>
          </cell>
          <cell r="V40">
            <v>50</v>
          </cell>
        </row>
        <row r="41">
          <cell r="J41">
            <v>70</v>
          </cell>
          <cell r="K41">
            <v>70</v>
          </cell>
          <cell r="L41">
            <v>70</v>
          </cell>
          <cell r="T41">
            <v>70</v>
          </cell>
          <cell r="U41">
            <v>70</v>
          </cell>
          <cell r="V41">
            <v>70</v>
          </cell>
          <cell r="W41">
            <v>70</v>
          </cell>
        </row>
        <row r="42">
          <cell r="H42">
            <v>115</v>
          </cell>
          <cell r="I42">
            <v>115</v>
          </cell>
          <cell r="J42">
            <v>115</v>
          </cell>
          <cell r="K42">
            <v>115</v>
          </cell>
          <cell r="L42">
            <v>115</v>
          </cell>
          <cell r="M42">
            <v>115</v>
          </cell>
          <cell r="S42">
            <v>115</v>
          </cell>
          <cell r="T42">
            <v>115</v>
          </cell>
          <cell r="U42">
            <v>115</v>
          </cell>
          <cell r="V42">
            <v>115</v>
          </cell>
          <cell r="W42">
            <v>115</v>
          </cell>
          <cell r="X42">
            <v>115</v>
          </cell>
        </row>
        <row r="43">
          <cell r="H43">
            <v>80</v>
          </cell>
          <cell r="I43">
            <v>160</v>
          </cell>
          <cell r="J43">
            <v>80</v>
          </cell>
          <cell r="K43">
            <v>80</v>
          </cell>
          <cell r="T43">
            <v>80</v>
          </cell>
          <cell r="U43">
            <v>160</v>
          </cell>
          <cell r="V43">
            <v>160</v>
          </cell>
          <cell r="W43">
            <v>80</v>
          </cell>
        </row>
        <row r="44">
          <cell r="J44">
            <v>47</v>
          </cell>
          <cell r="K44">
            <v>46</v>
          </cell>
          <cell r="L44">
            <v>46</v>
          </cell>
          <cell r="M44">
            <v>46</v>
          </cell>
          <cell r="N44">
            <v>46</v>
          </cell>
          <cell r="R44">
            <v>46</v>
          </cell>
          <cell r="S44">
            <v>46</v>
          </cell>
          <cell r="T44">
            <v>46</v>
          </cell>
          <cell r="U44">
            <v>46</v>
          </cell>
          <cell r="V44">
            <v>46</v>
          </cell>
        </row>
        <row r="45">
          <cell r="T45">
            <v>120</v>
          </cell>
          <cell r="U45">
            <v>120</v>
          </cell>
          <cell r="V45">
            <v>120</v>
          </cell>
          <cell r="W45">
            <v>120</v>
          </cell>
        </row>
        <row r="46">
          <cell r="I46">
            <v>45</v>
          </cell>
          <cell r="J46">
            <v>45</v>
          </cell>
          <cell r="K46">
            <v>45</v>
          </cell>
          <cell r="L46">
            <v>45</v>
          </cell>
          <cell r="T46">
            <v>45</v>
          </cell>
          <cell r="U46">
            <v>45</v>
          </cell>
          <cell r="V46">
            <v>45</v>
          </cell>
          <cell r="W46">
            <v>45</v>
          </cell>
          <cell r="X46">
            <v>45</v>
          </cell>
        </row>
        <row r="47">
          <cell r="I47">
            <v>45</v>
          </cell>
          <cell r="J47">
            <v>45</v>
          </cell>
          <cell r="K47">
            <v>45</v>
          </cell>
          <cell r="L47">
            <v>45</v>
          </cell>
          <cell r="T47">
            <v>45</v>
          </cell>
          <cell r="U47">
            <v>45</v>
          </cell>
          <cell r="V47">
            <v>45</v>
          </cell>
          <cell r="W47">
            <v>45</v>
          </cell>
          <cell r="X47">
            <v>45</v>
          </cell>
        </row>
        <row r="48">
          <cell r="B48">
            <v>36</v>
          </cell>
          <cell r="C48">
            <v>38</v>
          </cell>
          <cell r="D48">
            <v>38</v>
          </cell>
          <cell r="E48">
            <v>38</v>
          </cell>
          <cell r="F48">
            <v>38</v>
          </cell>
          <cell r="G48">
            <v>26</v>
          </cell>
          <cell r="H48">
            <v>26</v>
          </cell>
          <cell r="I48">
            <v>38</v>
          </cell>
          <cell r="J48">
            <v>38</v>
          </cell>
          <cell r="K48">
            <v>38</v>
          </cell>
          <cell r="L48">
            <v>38</v>
          </cell>
          <cell r="M48">
            <v>38</v>
          </cell>
          <cell r="N48">
            <v>26</v>
          </cell>
          <cell r="O48">
            <v>26</v>
          </cell>
          <cell r="U48">
            <v>36</v>
          </cell>
          <cell r="V48">
            <v>36</v>
          </cell>
          <cell r="W48">
            <v>36</v>
          </cell>
          <cell r="X48">
            <v>36</v>
          </cell>
        </row>
        <row r="49">
          <cell r="U49">
            <v>80</v>
          </cell>
        </row>
        <row r="52">
          <cell r="I52">
            <v>60</v>
          </cell>
          <cell r="J52">
            <v>60</v>
          </cell>
          <cell r="K52">
            <v>60</v>
          </cell>
          <cell r="T52">
            <v>60</v>
          </cell>
          <cell r="U52">
            <v>60</v>
          </cell>
          <cell r="V52">
            <v>60</v>
          </cell>
        </row>
        <row r="53">
          <cell r="B53">
            <v>25</v>
          </cell>
          <cell r="C53">
            <v>25</v>
          </cell>
          <cell r="D53">
            <v>25</v>
          </cell>
          <cell r="E53">
            <v>25</v>
          </cell>
          <cell r="F53">
            <v>25</v>
          </cell>
          <cell r="G53">
            <v>25</v>
          </cell>
          <cell r="H53">
            <v>25</v>
          </cell>
          <cell r="I53">
            <v>30</v>
          </cell>
          <cell r="J53">
            <v>30</v>
          </cell>
          <cell r="K53">
            <v>30</v>
          </cell>
          <cell r="L53">
            <v>30</v>
          </cell>
          <cell r="M53">
            <v>30</v>
          </cell>
          <cell r="N53">
            <v>25</v>
          </cell>
          <cell r="O53">
            <v>25</v>
          </cell>
          <cell r="P53">
            <v>25</v>
          </cell>
          <cell r="Q53">
            <v>25</v>
          </cell>
          <cell r="R53">
            <v>25</v>
          </cell>
          <cell r="S53">
            <v>30</v>
          </cell>
          <cell r="T53">
            <v>25</v>
          </cell>
          <cell r="U53">
            <v>25</v>
          </cell>
          <cell r="V53">
            <v>25</v>
          </cell>
          <cell r="W53">
            <v>25</v>
          </cell>
          <cell r="X53">
            <v>25</v>
          </cell>
          <cell r="Y53">
            <v>25</v>
          </cell>
        </row>
        <row r="55">
          <cell r="K55">
            <v>14</v>
          </cell>
          <cell r="L55">
            <v>14</v>
          </cell>
          <cell r="M55">
            <v>14</v>
          </cell>
          <cell r="N55">
            <v>14</v>
          </cell>
        </row>
        <row r="57">
          <cell r="B57">
            <v>1346.085</v>
          </cell>
          <cell r="C57">
            <v>1376.0150000000001</v>
          </cell>
          <cell r="D57">
            <v>1398.2140000000002</v>
          </cell>
          <cell r="E57">
            <v>1388.6940000000002</v>
          </cell>
          <cell r="F57">
            <v>1362.617</v>
          </cell>
          <cell r="G57">
            <v>1372.826</v>
          </cell>
          <cell r="H57">
            <v>1577.0309999999999</v>
          </cell>
          <cell r="I57">
            <v>2027.1129999999998</v>
          </cell>
          <cell r="J57">
            <v>2626.7490000000003</v>
          </cell>
          <cell r="K57">
            <v>3201.7640000000001</v>
          </cell>
          <cell r="L57">
            <v>3631.6960000000004</v>
          </cell>
          <cell r="M57">
            <v>3917.4759999999997</v>
          </cell>
          <cell r="N57">
            <v>4094.8489999999997</v>
          </cell>
          <cell r="O57">
            <v>4127.2769999999991</v>
          </cell>
          <cell r="P57">
            <v>4032.3109999999992</v>
          </cell>
          <cell r="Q57">
            <v>3771.7989999999995</v>
          </cell>
          <cell r="R57">
            <v>3323.0909999999985</v>
          </cell>
          <cell r="S57">
            <v>2724.0699999999988</v>
          </cell>
          <cell r="T57">
            <v>2131.1500000000005</v>
          </cell>
          <cell r="U57">
            <v>1864.9929999999999</v>
          </cell>
          <cell r="V57">
            <v>1851.3539999999998</v>
          </cell>
          <cell r="W57">
            <v>1863.1260000000002</v>
          </cell>
          <cell r="X57">
            <v>1881.2379999999998</v>
          </cell>
          <cell r="Y57">
            <v>1890.5729999999999</v>
          </cell>
        </row>
        <row r="70">
          <cell r="B70">
            <v>439</v>
          </cell>
          <cell r="C70">
            <v>439</v>
          </cell>
          <cell r="D70">
            <v>466</v>
          </cell>
          <cell r="E70">
            <v>489</v>
          </cell>
          <cell r="F70">
            <v>485</v>
          </cell>
          <cell r="G70">
            <v>500</v>
          </cell>
          <cell r="H70">
            <v>493</v>
          </cell>
          <cell r="I70">
            <v>426</v>
          </cell>
          <cell r="J70">
            <v>476</v>
          </cell>
          <cell r="K70">
            <v>476</v>
          </cell>
          <cell r="L70">
            <v>520</v>
          </cell>
          <cell r="M70">
            <v>311</v>
          </cell>
          <cell r="N70">
            <v>330</v>
          </cell>
          <cell r="O70">
            <v>309</v>
          </cell>
          <cell r="P70">
            <v>333</v>
          </cell>
          <cell r="Q70">
            <v>325</v>
          </cell>
          <cell r="R70">
            <v>319</v>
          </cell>
          <cell r="S70">
            <v>461</v>
          </cell>
          <cell r="T70">
            <v>520</v>
          </cell>
          <cell r="U70">
            <v>520</v>
          </cell>
          <cell r="V70">
            <v>520</v>
          </cell>
          <cell r="W70">
            <v>520</v>
          </cell>
          <cell r="X70">
            <v>499</v>
          </cell>
          <cell r="Y70">
            <v>500</v>
          </cell>
        </row>
        <row r="71">
          <cell r="B71">
            <v>207</v>
          </cell>
          <cell r="C71">
            <v>207</v>
          </cell>
          <cell r="D71">
            <v>147</v>
          </cell>
          <cell r="E71">
            <v>147</v>
          </cell>
          <cell r="F71">
            <v>147</v>
          </cell>
          <cell r="G71">
            <v>90</v>
          </cell>
          <cell r="H71">
            <v>35</v>
          </cell>
          <cell r="I71">
            <v>35</v>
          </cell>
          <cell r="J71">
            <v>35</v>
          </cell>
          <cell r="K71">
            <v>35</v>
          </cell>
          <cell r="L71">
            <v>35</v>
          </cell>
          <cell r="M71">
            <v>35</v>
          </cell>
          <cell r="N71">
            <v>35</v>
          </cell>
          <cell r="O71">
            <v>35</v>
          </cell>
          <cell r="P71">
            <v>35</v>
          </cell>
          <cell r="Q71">
            <v>35</v>
          </cell>
          <cell r="R71">
            <v>35</v>
          </cell>
          <cell r="S71">
            <v>102</v>
          </cell>
          <cell r="T71">
            <v>35</v>
          </cell>
          <cell r="U71">
            <v>35</v>
          </cell>
          <cell r="V71">
            <v>59</v>
          </cell>
          <cell r="W71">
            <v>74</v>
          </cell>
          <cell r="X71">
            <v>35</v>
          </cell>
          <cell r="Y71">
            <v>82</v>
          </cell>
        </row>
        <row r="73">
          <cell r="B73">
            <v>50</v>
          </cell>
          <cell r="C73">
            <v>50</v>
          </cell>
          <cell r="D73">
            <v>50</v>
          </cell>
          <cell r="E73">
            <v>50</v>
          </cell>
          <cell r="F73">
            <v>50</v>
          </cell>
          <cell r="G73">
            <v>50</v>
          </cell>
          <cell r="H73">
            <v>50</v>
          </cell>
          <cell r="I73">
            <v>50</v>
          </cell>
          <cell r="J73">
            <v>50</v>
          </cell>
          <cell r="K73">
            <v>50</v>
          </cell>
          <cell r="L73">
            <v>50</v>
          </cell>
          <cell r="M73">
            <v>50</v>
          </cell>
          <cell r="N73">
            <v>50</v>
          </cell>
          <cell r="O73">
            <v>50</v>
          </cell>
          <cell r="P73">
            <v>50</v>
          </cell>
          <cell r="Q73">
            <v>50</v>
          </cell>
          <cell r="R73">
            <v>50</v>
          </cell>
          <cell r="S73">
            <v>50</v>
          </cell>
          <cell r="T73">
            <v>50</v>
          </cell>
          <cell r="U73">
            <v>50</v>
          </cell>
          <cell r="V73">
            <v>50</v>
          </cell>
          <cell r="W73">
            <v>50</v>
          </cell>
          <cell r="X73">
            <v>50</v>
          </cell>
          <cell r="Y73">
            <v>50</v>
          </cell>
        </row>
      </sheetData>
      <sheetData sheetId="17">
        <row r="62">
          <cell r="B62">
            <v>867.83400000000006</v>
          </cell>
          <cell r="C62">
            <v>881.82600000000002</v>
          </cell>
          <cell r="D62">
            <v>884.827</v>
          </cell>
          <cell r="E62">
            <v>891.82500000000005</v>
          </cell>
          <cell r="F62">
            <v>878.82500000000005</v>
          </cell>
          <cell r="G62">
            <v>877.27</v>
          </cell>
          <cell r="H62">
            <v>873.89599999999996</v>
          </cell>
          <cell r="I62">
            <v>869.36400000000003</v>
          </cell>
          <cell r="J62">
            <v>837.76099999999997</v>
          </cell>
          <cell r="K62">
            <v>798.75900000000001</v>
          </cell>
          <cell r="L62">
            <v>761.30700000000002</v>
          </cell>
          <cell r="M62">
            <v>743.30399999999997</v>
          </cell>
          <cell r="N62">
            <v>730.68899999999996</v>
          </cell>
          <cell r="O62">
            <v>729.32600000000002</v>
          </cell>
          <cell r="P62">
            <v>717.81099999999992</v>
          </cell>
          <cell r="Q62">
            <v>716.81200000000001</v>
          </cell>
          <cell r="R62">
            <v>720.05500000000006</v>
          </cell>
          <cell r="S62">
            <v>706.23400000000004</v>
          </cell>
          <cell r="T62">
            <v>698.23599999999999</v>
          </cell>
          <cell r="U62">
            <v>702.77099999999996</v>
          </cell>
          <cell r="V62">
            <v>721.76700000000005</v>
          </cell>
          <cell r="W62">
            <v>715.77</v>
          </cell>
          <cell r="X62">
            <v>859.26800000000003</v>
          </cell>
          <cell r="Y62">
            <v>884.27200000000005</v>
          </cell>
        </row>
        <row r="63">
          <cell r="B63">
            <v>941.39499999999998</v>
          </cell>
          <cell r="C63">
            <v>913.7700000000001</v>
          </cell>
          <cell r="D63">
            <v>900.15099999999995</v>
          </cell>
          <cell r="E63">
            <v>902.69200000000012</v>
          </cell>
          <cell r="F63">
            <v>926.62099999999998</v>
          </cell>
          <cell r="G63">
            <v>1011.9909999999999</v>
          </cell>
          <cell r="H63">
            <v>1164.6759999999997</v>
          </cell>
          <cell r="I63">
            <v>1310.2379999999996</v>
          </cell>
          <cell r="J63">
            <v>1391.992</v>
          </cell>
          <cell r="K63">
            <v>1427.4379999999999</v>
          </cell>
          <cell r="L63">
            <v>1441.2059999999999</v>
          </cell>
          <cell r="M63">
            <v>1455.075</v>
          </cell>
          <cell r="N63">
            <v>1456.8649999999998</v>
          </cell>
          <cell r="O63">
            <v>1416.2020000000002</v>
          </cell>
          <cell r="P63">
            <v>1320.046</v>
          </cell>
          <cell r="Q63">
            <v>1256.3289999999997</v>
          </cell>
          <cell r="R63">
            <v>1249.6099999999999</v>
          </cell>
          <cell r="S63">
            <v>1225.3000000000002</v>
          </cell>
          <cell r="T63">
            <v>1203.7479999999998</v>
          </cell>
          <cell r="U63">
            <v>1192.499</v>
          </cell>
          <cell r="V63">
            <v>1170.31</v>
          </cell>
          <cell r="W63">
            <v>1088.5119999999999</v>
          </cell>
          <cell r="X63">
            <v>1014.299</v>
          </cell>
          <cell r="Y63">
            <v>980.32100000000003</v>
          </cell>
        </row>
        <row r="64">
          <cell r="B64">
            <v>2409.5630000000001</v>
          </cell>
          <cell r="C64">
            <v>2273.5949999999998</v>
          </cell>
          <cell r="D64">
            <v>2178.5760000000005</v>
          </cell>
          <cell r="E64">
            <v>2137.6799999999998</v>
          </cell>
          <cell r="F64">
            <v>2171.4360000000001</v>
          </cell>
          <cell r="G64">
            <v>2254.1620000000007</v>
          </cell>
          <cell r="H64">
            <v>2650.9490000000005</v>
          </cell>
          <cell r="I64">
            <v>3127.0920000000001</v>
          </cell>
          <cell r="J64">
            <v>3470.2089999999998</v>
          </cell>
          <cell r="K64">
            <v>3695.3390000000004</v>
          </cell>
          <cell r="L64">
            <v>3819.12</v>
          </cell>
          <cell r="M64">
            <v>3880.8739999999993</v>
          </cell>
          <cell r="N64">
            <v>3874.7840000000001</v>
          </cell>
          <cell r="O64">
            <v>3619.259</v>
          </cell>
          <cell r="P64">
            <v>3173.3220000000006</v>
          </cell>
          <cell r="Q64">
            <v>3011.0719999999997</v>
          </cell>
          <cell r="R64">
            <v>3229.96</v>
          </cell>
          <cell r="S64">
            <v>3299.3640000000005</v>
          </cell>
          <cell r="T64">
            <v>3369.2359999999999</v>
          </cell>
          <cell r="U64">
            <v>3549.1400000000003</v>
          </cell>
          <cell r="V64">
            <v>3786.6720000000009</v>
          </cell>
          <cell r="W64">
            <v>3493.2340000000004</v>
          </cell>
          <cell r="X64">
            <v>3016.1879999999996</v>
          </cell>
          <cell r="Y64">
            <v>2686.8719999999998</v>
          </cell>
        </row>
        <row r="65">
          <cell r="O65">
            <v>110</v>
          </cell>
          <cell r="P65">
            <v>110</v>
          </cell>
          <cell r="Q65">
            <v>110</v>
          </cell>
        </row>
        <row r="66">
          <cell r="B66">
            <v>84</v>
          </cell>
          <cell r="C66">
            <v>83.5</v>
          </cell>
          <cell r="D66">
            <v>92.5</v>
          </cell>
          <cell r="E66">
            <v>93.5</v>
          </cell>
          <cell r="F66">
            <v>94</v>
          </cell>
          <cell r="G66">
            <v>88</v>
          </cell>
          <cell r="H66">
            <v>120.5</v>
          </cell>
          <cell r="I66">
            <v>146.5</v>
          </cell>
          <cell r="J66">
            <v>114</v>
          </cell>
          <cell r="K66">
            <v>110</v>
          </cell>
          <cell r="L66">
            <v>111.5</v>
          </cell>
          <cell r="M66">
            <v>121.5</v>
          </cell>
          <cell r="N66">
            <v>117.5</v>
          </cell>
          <cell r="O66">
            <v>117.5</v>
          </cell>
          <cell r="P66">
            <v>119</v>
          </cell>
          <cell r="Q66">
            <v>125.5</v>
          </cell>
          <cell r="R66">
            <v>116.5</v>
          </cell>
          <cell r="S66">
            <v>129.5</v>
          </cell>
          <cell r="T66">
            <v>130.5</v>
          </cell>
          <cell r="U66">
            <v>165.5</v>
          </cell>
          <cell r="V66">
            <v>167</v>
          </cell>
          <cell r="W66">
            <v>154.5</v>
          </cell>
          <cell r="X66">
            <v>150</v>
          </cell>
          <cell r="Y66">
            <v>108</v>
          </cell>
        </row>
        <row r="70">
          <cell r="B70">
            <v>40</v>
          </cell>
          <cell r="C70">
            <v>40</v>
          </cell>
          <cell r="D70">
            <v>40</v>
          </cell>
          <cell r="E70">
            <v>40</v>
          </cell>
          <cell r="F70">
            <v>40</v>
          </cell>
          <cell r="G70">
            <v>46</v>
          </cell>
          <cell r="I70">
            <v>10</v>
          </cell>
          <cell r="J70">
            <v>89</v>
          </cell>
          <cell r="K70">
            <v>89</v>
          </cell>
          <cell r="L70">
            <v>66</v>
          </cell>
          <cell r="M70">
            <v>91</v>
          </cell>
          <cell r="N70">
            <v>101</v>
          </cell>
          <cell r="O70">
            <v>186</v>
          </cell>
          <cell r="P70">
            <v>186</v>
          </cell>
          <cell r="Q70">
            <v>178</v>
          </cell>
          <cell r="R70">
            <v>77</v>
          </cell>
          <cell r="S70">
            <v>30</v>
          </cell>
          <cell r="T70">
            <v>34</v>
          </cell>
          <cell r="U70">
            <v>20</v>
          </cell>
          <cell r="V70">
            <v>20</v>
          </cell>
          <cell r="W70">
            <v>20</v>
          </cell>
          <cell r="X70">
            <v>29</v>
          </cell>
          <cell r="Y70">
            <v>5</v>
          </cell>
        </row>
        <row r="71">
          <cell r="B71">
            <v>136</v>
          </cell>
          <cell r="C71">
            <v>143</v>
          </cell>
          <cell r="D71">
            <v>161.62700000000001</v>
          </cell>
          <cell r="E71">
            <v>164.387</v>
          </cell>
          <cell r="F71">
            <v>155.54300000000001</v>
          </cell>
          <cell r="G71">
            <v>249.68700000000001</v>
          </cell>
          <cell r="H71">
            <v>466</v>
          </cell>
          <cell r="I71">
            <v>535</v>
          </cell>
          <cell r="J71">
            <v>512</v>
          </cell>
          <cell r="K71">
            <v>522</v>
          </cell>
          <cell r="L71">
            <v>530</v>
          </cell>
          <cell r="M71">
            <v>476</v>
          </cell>
          <cell r="N71">
            <v>405.911</v>
          </cell>
          <cell r="O71">
            <v>456</v>
          </cell>
          <cell r="P71">
            <v>506.03199999999998</v>
          </cell>
          <cell r="Q71">
            <v>465.98599999999999</v>
          </cell>
          <cell r="R71">
            <v>397</v>
          </cell>
          <cell r="S71">
            <v>331.75</v>
          </cell>
          <cell r="T71">
            <v>535</v>
          </cell>
          <cell r="U71">
            <v>535</v>
          </cell>
          <cell r="V71">
            <v>502</v>
          </cell>
          <cell r="W71">
            <v>508</v>
          </cell>
          <cell r="X71">
            <v>442</v>
          </cell>
          <cell r="Y71">
            <v>316</v>
          </cell>
        </row>
      </sheetData>
      <sheetData sheetId="18">
        <row r="7">
          <cell r="B7">
            <v>78.209999999999994</v>
          </cell>
          <cell r="C7">
            <v>69.36</v>
          </cell>
          <cell r="D7">
            <v>65.53</v>
          </cell>
          <cell r="E7">
            <v>63.63</v>
          </cell>
          <cell r="F7">
            <v>65</v>
          </cell>
          <cell r="G7">
            <v>64.5</v>
          </cell>
          <cell r="H7">
            <v>69.36</v>
          </cell>
          <cell r="I7">
            <v>69.36</v>
          </cell>
          <cell r="J7">
            <v>66.33</v>
          </cell>
          <cell r="K7">
            <v>58.98</v>
          </cell>
          <cell r="L7">
            <v>58.98</v>
          </cell>
          <cell r="M7">
            <v>69.36</v>
          </cell>
          <cell r="N7">
            <v>69.069999999999993</v>
          </cell>
          <cell r="O7">
            <v>60.39</v>
          </cell>
          <cell r="P7">
            <v>52.49</v>
          </cell>
          <cell r="Q7">
            <v>51.91</v>
          </cell>
          <cell r="R7">
            <v>60.39</v>
          </cell>
          <cell r="S7">
            <v>67.86</v>
          </cell>
          <cell r="T7">
            <v>60.39</v>
          </cell>
          <cell r="U7">
            <v>67.599999999999994</v>
          </cell>
          <cell r="V7">
            <v>69.36</v>
          </cell>
          <cell r="W7">
            <v>66.33</v>
          </cell>
          <cell r="X7">
            <v>64.89</v>
          </cell>
          <cell r="Y7">
            <v>60.39</v>
          </cell>
        </row>
      </sheetData>
      <sheetData sheetId="19"/>
      <sheetData sheetId="20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AYEN_ENERGIJA</v>
          </cell>
        </row>
        <row r="8">
          <cell r="A8" t="str">
            <v>CEZ_AS</v>
          </cell>
        </row>
        <row r="9">
          <cell r="A9" t="str">
            <v>DANSKECOM</v>
          </cell>
        </row>
        <row r="10">
          <cell r="A10" t="str">
            <v>DAPEEP</v>
          </cell>
        </row>
        <row r="11">
          <cell r="A11" t="str">
            <v>DUFERCO_HELLAS</v>
          </cell>
        </row>
        <row r="12">
          <cell r="A12" t="str">
            <v>EFT_SLOVENIA</v>
          </cell>
        </row>
        <row r="13">
          <cell r="A13" t="str">
            <v>ELINVERD</v>
          </cell>
        </row>
        <row r="14">
          <cell r="A14" t="str">
            <v>ELPEDISON</v>
          </cell>
        </row>
        <row r="15">
          <cell r="A15" t="str">
            <v>EUNICE_AGG</v>
          </cell>
        </row>
        <row r="16">
          <cell r="A16" t="str">
            <v>FORENA</v>
          </cell>
        </row>
        <row r="17">
          <cell r="A17" t="str">
            <v>GEN-I-ATHENS</v>
          </cell>
        </row>
        <row r="18">
          <cell r="A18" t="str">
            <v>GREENENV</v>
          </cell>
        </row>
        <row r="19">
          <cell r="A19" t="str">
            <v>HERON</v>
          </cell>
        </row>
        <row r="20">
          <cell r="A20" t="str">
            <v>HERON_II_VIOTIAS</v>
          </cell>
        </row>
        <row r="21">
          <cell r="A21" t="str">
            <v>HSE</v>
          </cell>
        </row>
        <row r="22">
          <cell r="A22" t="str">
            <v>INACCESS</v>
          </cell>
        </row>
        <row r="23">
          <cell r="A23" t="str">
            <v>INTERENERGO</v>
          </cell>
        </row>
        <row r="24">
          <cell r="A24" t="str">
            <v>KEN</v>
          </cell>
        </row>
        <row r="25">
          <cell r="A25" t="str">
            <v>LE_TRADING</v>
          </cell>
        </row>
        <row r="26">
          <cell r="A26" t="str">
            <v>LIG_MEGALOPOLIS</v>
          </cell>
        </row>
        <row r="27">
          <cell r="A27" t="str">
            <v>LIG_MELITIS</v>
          </cell>
        </row>
        <row r="28">
          <cell r="A28" t="str">
            <v>MOH</v>
          </cell>
        </row>
        <row r="29">
          <cell r="A29" t="str">
            <v>MYTILINEOS</v>
          </cell>
        </row>
        <row r="30">
          <cell r="A30" t="str">
            <v>OPTIMUS_ENERGY</v>
          </cell>
        </row>
        <row r="31">
          <cell r="A31" t="str">
            <v>PPC</v>
          </cell>
        </row>
        <row r="32">
          <cell r="A32" t="str">
            <v>RENOPTIPOWER</v>
          </cell>
        </row>
        <row r="33">
          <cell r="A33" t="str">
            <v>SOLARENERGY</v>
          </cell>
        </row>
        <row r="34">
          <cell r="A34" t="str">
            <v>STATKRAFT-DE1</v>
          </cell>
        </row>
        <row r="35">
          <cell r="A35" t="str">
            <v>VIOLAR</v>
          </cell>
        </row>
        <row r="36">
          <cell r="A36" t="str">
            <v>WATT_AND_VOLT</v>
          </cell>
        </row>
        <row r="37">
          <cell r="A37" t="str">
            <v>WOOTIS</v>
          </cell>
        </row>
        <row r="38">
          <cell r="A38" t="str">
            <v>COUPLING_CBS</v>
          </cell>
        </row>
        <row r="43">
          <cell r="A43" t="str">
            <v>ADMIE</v>
          </cell>
        </row>
        <row r="44">
          <cell r="A44" t="str">
            <v>ALPIQ_ENERGY</v>
          </cell>
        </row>
        <row r="45">
          <cell r="A45" t="str">
            <v>ATTIKI_GSC</v>
          </cell>
        </row>
        <row r="46">
          <cell r="A46" t="str">
            <v>AYEN_ENERGIJA</v>
          </cell>
        </row>
        <row r="47">
          <cell r="A47" t="str">
            <v>CEZ_AS</v>
          </cell>
        </row>
        <row r="48">
          <cell r="A48" t="str">
            <v>DANSKECOM</v>
          </cell>
        </row>
        <row r="49">
          <cell r="A49" t="str">
            <v>DUFERCO_HELLAS</v>
          </cell>
        </row>
        <row r="50">
          <cell r="A50" t="str">
            <v>EFT_SLOVENIA</v>
          </cell>
        </row>
        <row r="51">
          <cell r="A51" t="str">
            <v>ELINOIL</v>
          </cell>
        </row>
        <row r="52">
          <cell r="A52" t="str">
            <v>ELPEDISON</v>
          </cell>
        </row>
        <row r="53">
          <cell r="A53" t="str">
            <v>ELTA</v>
          </cell>
        </row>
        <row r="54">
          <cell r="A54" t="str">
            <v>ENSCO-AG-ST</v>
          </cell>
        </row>
        <row r="55">
          <cell r="A55" t="str">
            <v>EPA_THESS</v>
          </cell>
        </row>
        <row r="56">
          <cell r="A56" t="str">
            <v>EUNICE_TRADING</v>
          </cell>
        </row>
        <row r="57">
          <cell r="A57" t="str">
            <v>GEN-I-ATHENS</v>
          </cell>
        </row>
        <row r="58">
          <cell r="A58" t="str">
            <v>GREENENV</v>
          </cell>
        </row>
        <row r="59">
          <cell r="A59" t="str">
            <v>HERON</v>
          </cell>
        </row>
        <row r="60">
          <cell r="A60" t="str">
            <v>HSE</v>
          </cell>
        </row>
        <row r="61">
          <cell r="A61" t="str">
            <v>INTERENERGO</v>
          </cell>
        </row>
        <row r="62">
          <cell r="A62" t="str">
            <v>KEN</v>
          </cell>
        </row>
        <row r="63">
          <cell r="A63" t="str">
            <v>KVMARKOUSA</v>
          </cell>
        </row>
        <row r="64">
          <cell r="A64" t="str">
            <v>LIG_MEGALOPOLIS</v>
          </cell>
        </row>
        <row r="65">
          <cell r="A65" t="str">
            <v>MYTILINEOS</v>
          </cell>
        </row>
        <row r="66">
          <cell r="A66" t="str">
            <v>NRG_TRADING_HOUS</v>
          </cell>
        </row>
        <row r="67">
          <cell r="A67" t="str">
            <v>OTEESTATE</v>
          </cell>
        </row>
        <row r="68">
          <cell r="A68" t="str">
            <v>PPC</v>
          </cell>
        </row>
        <row r="69">
          <cell r="A69" t="str">
            <v>SENTRADE</v>
          </cell>
        </row>
        <row r="70">
          <cell r="A70" t="str">
            <v>SOLARENERGY</v>
          </cell>
        </row>
        <row r="71">
          <cell r="A71" t="str">
            <v>STATKRAFT-DE1</v>
          </cell>
        </row>
        <row r="72">
          <cell r="A72" t="str">
            <v>TERNA_ENERGY</v>
          </cell>
        </row>
        <row r="73">
          <cell r="A73" t="str">
            <v>VIENER</v>
          </cell>
        </row>
        <row r="74">
          <cell r="A74" t="str">
            <v>VIOLAR</v>
          </cell>
        </row>
        <row r="75">
          <cell r="A75" t="str">
            <v>VOLTERRA</v>
          </cell>
        </row>
        <row r="76">
          <cell r="A76" t="str">
            <v>VOLTON</v>
          </cell>
        </row>
        <row r="77">
          <cell r="A77" t="str">
            <v>WATT_AND_VOLT</v>
          </cell>
        </row>
        <row r="78">
          <cell r="A78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44336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44334</v>
          </cell>
        </row>
        <row r="4">
          <cell r="B4">
            <v>44334</v>
          </cell>
        </row>
        <row r="5">
          <cell r="B5">
            <v>44334</v>
          </cell>
        </row>
        <row r="6">
          <cell r="B6">
            <v>44334</v>
          </cell>
        </row>
        <row r="7">
          <cell r="B7">
            <v>44334</v>
          </cell>
        </row>
        <row r="8">
          <cell r="B8">
            <v>44334</v>
          </cell>
        </row>
        <row r="9">
          <cell r="B9">
            <v>44334</v>
          </cell>
        </row>
        <row r="10">
          <cell r="B10">
            <v>44334</v>
          </cell>
        </row>
        <row r="11">
          <cell r="B11">
            <v>44334</v>
          </cell>
        </row>
        <row r="12">
          <cell r="B12">
            <v>44334</v>
          </cell>
        </row>
        <row r="13">
          <cell r="B13">
            <v>44334</v>
          </cell>
        </row>
        <row r="14">
          <cell r="B14">
            <v>44334</v>
          </cell>
        </row>
        <row r="15">
          <cell r="B15">
            <v>44334</v>
          </cell>
        </row>
        <row r="16">
          <cell r="B16">
            <v>44334</v>
          </cell>
        </row>
      </sheetData>
      <sheetData sheetId="41">
        <row r="2">
          <cell r="C2">
            <v>44337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14.428900000000001</v>
          </cell>
          <cell r="J10">
            <v>14.429</v>
          </cell>
          <cell r="K10">
            <v>14.429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820.20140000000004</v>
          </cell>
          <cell r="J12">
            <v>820.20100000000002</v>
          </cell>
          <cell r="K12">
            <v>819.702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255.05420000000001</v>
          </cell>
          <cell r="J13">
            <v>255.054</v>
          </cell>
          <cell r="K13">
            <v>225.054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71.25</v>
          </cell>
          <cell r="J14">
            <v>71.25</v>
          </cell>
          <cell r="K14">
            <v>71.25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12.573</v>
          </cell>
          <cell r="J15">
            <v>12.573</v>
          </cell>
          <cell r="K15">
            <v>12.573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11.4945</v>
          </cell>
          <cell r="J20">
            <v>11.494</v>
          </cell>
          <cell r="K20">
            <v>11.494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29.375299999999999</v>
          </cell>
          <cell r="J22">
            <v>29.375</v>
          </cell>
          <cell r="K22">
            <v>29.375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82.405900000000003</v>
          </cell>
          <cell r="J23">
            <v>82.406000000000006</v>
          </cell>
          <cell r="K23">
            <v>82.406000000000006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49.700299999999999</v>
          </cell>
          <cell r="J25">
            <v>49.7</v>
          </cell>
          <cell r="K25">
            <v>49.7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14</v>
          </cell>
          <cell r="J26">
            <v>14</v>
          </cell>
          <cell r="K26">
            <v>14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223.12039999999999</v>
          </cell>
          <cell r="J27">
            <v>223.12</v>
          </cell>
          <cell r="K27">
            <v>221.62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117.6923</v>
          </cell>
          <cell r="J28">
            <v>117.69199999999999</v>
          </cell>
          <cell r="K28">
            <v>117.69199999999999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24.858000000000001</v>
          </cell>
          <cell r="J32">
            <v>24.858000000000001</v>
          </cell>
          <cell r="K32">
            <v>24.858000000000001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44336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1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NO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yc@elinverd.gr;pp@elinverd.gr;thand@elinverd.gr;eb@elinverd.gr;cp@elinverd.gr;km@elinverd.gr</v>
          </cell>
          <cell r="N19" t="str">
            <v>cp@elinverd.gr</v>
          </cell>
          <cell r="O19" t="str">
            <v>km@elinverd.gr;km@elinverd.gr;gg@elinverd.gr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NO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e.kouniaki@dei.com.gr;s.zygogianni@dei.com.gr;e.chatziantoniou@dei.com.gr;c.vourdoumpa@dei.com.gr;e.chatziantoniou@dei.com.gr;e.kouniaki@dei.com.gr;s.zygogianni@dei.com.gr;c.vourdoumpa@dei.com.gr</v>
          </cell>
          <cell r="P56" t="str">
            <v>r.sassun@dei.com.gr;a.psyrri@dei.com.gr;c.chatzianastasiou@dei.com.gr;jtsega@me.com;marco.pellegrino@ref-e.com;r.sassun@dei.com.gr;n.rozis@dei.com.gr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  <cell r="U56" t="str">
            <v>a.psyrri@dei.com.gr;jtsega@me.com;marco.pellegrino@ref-e.com;n.rozis@dei.com.gr;a.psyrri@dei.com.gr;jtsega@me.com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jkoulis@steelmet.vionet.gr;lkalogiros@steelmet.vionet.gr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44336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4478.7919999999995</v>
      </c>
      <c r="C4" s="18">
        <v>4335.6909999999998</v>
      </c>
      <c r="D4" s="18">
        <v>4257.6809999999987</v>
      </c>
      <c r="E4" s="18">
        <v>4230.0839999999998</v>
      </c>
      <c r="F4" s="18">
        <v>4266.4250000000002</v>
      </c>
      <c r="G4" s="18">
        <v>4527.1100000000006</v>
      </c>
      <c r="H4" s="18">
        <v>5276.0209999999988</v>
      </c>
      <c r="I4" s="18">
        <v>5998.1939999999995</v>
      </c>
      <c r="J4" s="18">
        <v>6414.9620000000004</v>
      </c>
      <c r="K4" s="18">
        <v>6642.5359999999991</v>
      </c>
      <c r="L4" s="18">
        <v>6729.1329999999989</v>
      </c>
      <c r="M4" s="18">
        <v>6767.7530000000015</v>
      </c>
      <c r="N4" s="18">
        <v>6686.7489999999998</v>
      </c>
      <c r="O4" s="18">
        <v>6634.2869999999994</v>
      </c>
      <c r="P4" s="18">
        <v>6132.2110000000011</v>
      </c>
      <c r="Q4" s="18">
        <v>5863.6990000000014</v>
      </c>
      <c r="R4" s="18">
        <v>5790.1249999999991</v>
      </c>
      <c r="S4" s="18">
        <v>5722.148000000001</v>
      </c>
      <c r="T4" s="18">
        <v>5970.72</v>
      </c>
      <c r="U4" s="18">
        <v>6164.9099999999989</v>
      </c>
      <c r="V4" s="18">
        <v>6367.7489999999998</v>
      </c>
      <c r="W4" s="18">
        <v>5980.0159999999996</v>
      </c>
      <c r="X4" s="18">
        <v>5510.7549999999992</v>
      </c>
      <c r="Y4" s="18">
        <v>4980.4650000000001</v>
      </c>
      <c r="Z4" s="19"/>
      <c r="AA4" s="20">
        <f>SUM(B4:Z4)</f>
        <v>135728.21600000001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78.209999999999994</v>
      </c>
      <c r="C7" s="28">
        <v>69.36</v>
      </c>
      <c r="D7" s="28">
        <v>65.53</v>
      </c>
      <c r="E7" s="28">
        <v>63.63</v>
      </c>
      <c r="F7" s="28">
        <v>65</v>
      </c>
      <c r="G7" s="28">
        <v>64.5</v>
      </c>
      <c r="H7" s="28">
        <v>69.36</v>
      </c>
      <c r="I7" s="28">
        <v>69.36</v>
      </c>
      <c r="J7" s="28">
        <v>66.33</v>
      </c>
      <c r="K7" s="28">
        <v>58.98</v>
      </c>
      <c r="L7" s="28">
        <v>58.98</v>
      </c>
      <c r="M7" s="28">
        <v>69.36</v>
      </c>
      <c r="N7" s="28">
        <v>69.069999999999993</v>
      </c>
      <c r="O7" s="28">
        <v>60.39</v>
      </c>
      <c r="P7" s="28">
        <v>52.49</v>
      </c>
      <c r="Q7" s="28">
        <v>51.91</v>
      </c>
      <c r="R7" s="28">
        <v>60.39</v>
      </c>
      <c r="S7" s="28">
        <v>67.86</v>
      </c>
      <c r="T7" s="28">
        <v>60.39</v>
      </c>
      <c r="U7" s="28">
        <v>67.599999999999994</v>
      </c>
      <c r="V7" s="28">
        <v>69.36</v>
      </c>
      <c r="W7" s="28">
        <v>66.33</v>
      </c>
      <c r="X7" s="28">
        <v>64.89</v>
      </c>
      <c r="Y7" s="28">
        <v>60.39</v>
      </c>
      <c r="Z7" s="29"/>
      <c r="AA7" s="30">
        <f>IF(SUM(GR_MAINLAND_MCP_SUM_SELL)&lt;&gt;0,AVERAGEIF(GR_MAINLAND_MCP_SUM_SELL,"&lt;&gt;"""),"")</f>
        <v>64.569583333333341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151</v>
      </c>
      <c r="C10" s="42">
        <v>151</v>
      </c>
      <c r="D10" s="42">
        <v>151</v>
      </c>
      <c r="E10" s="42">
        <v>151</v>
      </c>
      <c r="F10" s="42">
        <v>151</v>
      </c>
      <c r="G10" s="42">
        <v>151</v>
      </c>
      <c r="H10" s="42">
        <v>151</v>
      </c>
      <c r="I10" s="42">
        <v>151</v>
      </c>
      <c r="J10" s="42">
        <v>151</v>
      </c>
      <c r="K10" s="42">
        <v>151</v>
      </c>
      <c r="L10" s="42">
        <v>151</v>
      </c>
      <c r="M10" s="42">
        <v>151</v>
      </c>
      <c r="N10" s="42">
        <v>151</v>
      </c>
      <c r="O10" s="42">
        <v>151</v>
      </c>
      <c r="P10" s="42">
        <v>151</v>
      </c>
      <c r="Q10" s="42">
        <v>151</v>
      </c>
      <c r="R10" s="42">
        <v>151</v>
      </c>
      <c r="S10" s="42">
        <v>151</v>
      </c>
      <c r="T10" s="42">
        <v>151</v>
      </c>
      <c r="U10" s="42">
        <v>151</v>
      </c>
      <c r="V10" s="42">
        <v>151</v>
      </c>
      <c r="W10" s="42">
        <v>151</v>
      </c>
      <c r="X10" s="42">
        <v>151</v>
      </c>
      <c r="Y10" s="42">
        <v>151</v>
      </c>
      <c r="Z10" s="43"/>
      <c r="AA10" s="44">
        <f>SUM(B10:Z10)</f>
        <v>3624</v>
      </c>
    </row>
    <row r="11" spans="1:27" ht="24.95" customHeight="1" x14ac:dyDescent="0.2">
      <c r="A11" s="45" t="s">
        <v>7</v>
      </c>
      <c r="B11" s="46">
        <v>2224.7069999999999</v>
      </c>
      <c r="C11" s="47">
        <v>2049.6760000000004</v>
      </c>
      <c r="D11" s="47">
        <v>1982.4670000000001</v>
      </c>
      <c r="E11" s="47">
        <v>1941.3899999999999</v>
      </c>
      <c r="F11" s="47">
        <v>2007.808</v>
      </c>
      <c r="G11" s="47">
        <v>2312.2839999999997</v>
      </c>
      <c r="H11" s="47">
        <v>2603.9899999999998</v>
      </c>
      <c r="I11" s="47">
        <v>2421.0810000000001</v>
      </c>
      <c r="J11" s="47">
        <v>2260.5259999999998</v>
      </c>
      <c r="K11" s="47">
        <v>1955.7720000000002</v>
      </c>
      <c r="L11" s="47">
        <v>1758.4370000000001</v>
      </c>
      <c r="M11" s="47">
        <v>1990.277</v>
      </c>
      <c r="N11" s="47">
        <v>1914.9</v>
      </c>
      <c r="O11" s="47">
        <v>1911.0100000000002</v>
      </c>
      <c r="P11" s="47">
        <v>1505.9</v>
      </c>
      <c r="Q11" s="47">
        <v>1505.9</v>
      </c>
      <c r="R11" s="47">
        <v>1841.0340000000001</v>
      </c>
      <c r="S11" s="47">
        <v>2043.078</v>
      </c>
      <c r="T11" s="47">
        <v>2207.5700000000002</v>
      </c>
      <c r="U11" s="47">
        <v>2311.9169999999999</v>
      </c>
      <c r="V11" s="47">
        <v>2584.395</v>
      </c>
      <c r="W11" s="47">
        <v>2461.5259999999998</v>
      </c>
      <c r="X11" s="47">
        <v>2448.5169999999998</v>
      </c>
      <c r="Y11" s="47">
        <v>2281.8919999999998</v>
      </c>
      <c r="Z11" s="48"/>
      <c r="AA11" s="49">
        <f>SUM(B11:Z11)</f>
        <v>50526.054000000004</v>
      </c>
    </row>
    <row r="12" spans="1:27" ht="24.95" customHeight="1" x14ac:dyDescent="0.2">
      <c r="A12" s="45" t="s">
        <v>8</v>
      </c>
      <c r="B12" s="46">
        <v>61</v>
      </c>
      <c r="C12" s="47">
        <v>63</v>
      </c>
      <c r="D12" s="47">
        <v>63</v>
      </c>
      <c r="E12" s="47">
        <v>63</v>
      </c>
      <c r="F12" s="47">
        <v>63</v>
      </c>
      <c r="G12" s="47">
        <v>51</v>
      </c>
      <c r="H12" s="47">
        <v>366</v>
      </c>
      <c r="I12" s="47">
        <v>888</v>
      </c>
      <c r="J12" s="47">
        <v>815.68700000000001</v>
      </c>
      <c r="K12" s="47">
        <v>773</v>
      </c>
      <c r="L12" s="47">
        <v>583</v>
      </c>
      <c r="M12" s="47">
        <v>313</v>
      </c>
      <c r="N12" s="47">
        <v>111</v>
      </c>
      <c r="O12" s="47">
        <v>51</v>
      </c>
      <c r="P12" s="47">
        <v>25</v>
      </c>
      <c r="Q12" s="47">
        <v>25</v>
      </c>
      <c r="R12" s="47">
        <v>71</v>
      </c>
      <c r="S12" s="47">
        <v>191</v>
      </c>
      <c r="T12" s="47">
        <v>876</v>
      </c>
      <c r="U12" s="47">
        <v>1232</v>
      </c>
      <c r="V12" s="47">
        <v>1152</v>
      </c>
      <c r="W12" s="47">
        <v>860.36400000000003</v>
      </c>
      <c r="X12" s="47">
        <v>446</v>
      </c>
      <c r="Y12" s="47">
        <v>25</v>
      </c>
      <c r="Z12" s="48"/>
      <c r="AA12" s="49">
        <f>SUM(B12:Z12)</f>
        <v>9168.0509999999995</v>
      </c>
    </row>
    <row r="13" spans="1:27" ht="24.95" customHeight="1" x14ac:dyDescent="0.2">
      <c r="A13" s="50" t="s">
        <v>9</v>
      </c>
      <c r="B13" s="51">
        <v>1346.085</v>
      </c>
      <c r="C13" s="52">
        <v>1376.0150000000001</v>
      </c>
      <c r="D13" s="52">
        <v>1398.2140000000002</v>
      </c>
      <c r="E13" s="52">
        <v>1388.6940000000002</v>
      </c>
      <c r="F13" s="52">
        <v>1362.617</v>
      </c>
      <c r="G13" s="52">
        <v>1372.826</v>
      </c>
      <c r="H13" s="52">
        <v>1577.0309999999999</v>
      </c>
      <c r="I13" s="52">
        <v>2027.1129999999998</v>
      </c>
      <c r="J13" s="52">
        <v>2626.7490000000003</v>
      </c>
      <c r="K13" s="52">
        <v>3201.7640000000001</v>
      </c>
      <c r="L13" s="52">
        <v>3631.6960000000004</v>
      </c>
      <c r="M13" s="52">
        <v>3917.4759999999997</v>
      </c>
      <c r="N13" s="52">
        <v>4094.8489999999997</v>
      </c>
      <c r="O13" s="52">
        <v>4127.2769999999991</v>
      </c>
      <c r="P13" s="52">
        <v>4032.3109999999992</v>
      </c>
      <c r="Q13" s="52">
        <v>3771.7989999999995</v>
      </c>
      <c r="R13" s="52">
        <v>3323.0909999999985</v>
      </c>
      <c r="S13" s="52">
        <v>2724.0699999999988</v>
      </c>
      <c r="T13" s="52">
        <v>2131.1500000000005</v>
      </c>
      <c r="U13" s="52">
        <v>1864.9929999999999</v>
      </c>
      <c r="V13" s="52">
        <v>1851.3539999999998</v>
      </c>
      <c r="W13" s="52">
        <v>1863.1260000000002</v>
      </c>
      <c r="X13" s="52">
        <v>1881.2379999999998</v>
      </c>
      <c r="Y13" s="52">
        <v>1890.5729999999999</v>
      </c>
      <c r="Z13" s="53"/>
      <c r="AA13" s="54">
        <f>SUM(B13:Z13)</f>
        <v>58782.110999999997</v>
      </c>
    </row>
    <row r="14" spans="1:27" ht="30" customHeight="1" thickBot="1" x14ac:dyDescent="0.25">
      <c r="A14" s="55" t="s">
        <v>10</v>
      </c>
      <c r="B14" s="56">
        <f>IF(LEN(B$2)&gt;0,SUM(B10:B13),"")</f>
        <v>3782.7919999999999</v>
      </c>
      <c r="C14" s="57">
        <f t="shared" ref="C14:Z14" si="0">IF(LEN(C$2)&gt;0,SUM(C10:C13),"")</f>
        <v>3639.6910000000007</v>
      </c>
      <c r="D14" s="57">
        <f t="shared" si="0"/>
        <v>3594.6810000000005</v>
      </c>
      <c r="E14" s="57">
        <f t="shared" si="0"/>
        <v>3544.0839999999998</v>
      </c>
      <c r="F14" s="57">
        <f t="shared" si="0"/>
        <v>3584.4250000000002</v>
      </c>
      <c r="G14" s="57">
        <f t="shared" si="0"/>
        <v>3887.1099999999997</v>
      </c>
      <c r="H14" s="57">
        <f t="shared" si="0"/>
        <v>4698.0209999999997</v>
      </c>
      <c r="I14" s="57">
        <f t="shared" si="0"/>
        <v>5487.1939999999995</v>
      </c>
      <c r="J14" s="57">
        <f t="shared" si="0"/>
        <v>5853.9619999999995</v>
      </c>
      <c r="K14" s="57">
        <f t="shared" si="0"/>
        <v>6081.5360000000001</v>
      </c>
      <c r="L14" s="57">
        <f t="shared" si="0"/>
        <v>6124.1329999999998</v>
      </c>
      <c r="M14" s="57">
        <f t="shared" si="0"/>
        <v>6371.7529999999997</v>
      </c>
      <c r="N14" s="57">
        <f t="shared" si="0"/>
        <v>6271.7489999999998</v>
      </c>
      <c r="O14" s="57">
        <f t="shared" si="0"/>
        <v>6240.2869999999994</v>
      </c>
      <c r="P14" s="57">
        <f t="shared" si="0"/>
        <v>5714.2109999999993</v>
      </c>
      <c r="Q14" s="57">
        <f t="shared" si="0"/>
        <v>5453.6989999999996</v>
      </c>
      <c r="R14" s="57">
        <f t="shared" si="0"/>
        <v>5386.1249999999982</v>
      </c>
      <c r="S14" s="57">
        <f t="shared" si="0"/>
        <v>5109.1479999999992</v>
      </c>
      <c r="T14" s="57">
        <f t="shared" si="0"/>
        <v>5365.7200000000012</v>
      </c>
      <c r="U14" s="57">
        <f t="shared" si="0"/>
        <v>5559.91</v>
      </c>
      <c r="V14" s="57">
        <f t="shared" si="0"/>
        <v>5738.7489999999998</v>
      </c>
      <c r="W14" s="57">
        <f t="shared" si="0"/>
        <v>5336.0159999999996</v>
      </c>
      <c r="X14" s="57">
        <f t="shared" si="0"/>
        <v>4926.7549999999992</v>
      </c>
      <c r="Y14" s="57">
        <f t="shared" si="0"/>
        <v>4348.4650000000001</v>
      </c>
      <c r="Z14" s="58" t="str">
        <f t="shared" si="0"/>
        <v/>
      </c>
      <c r="AA14" s="59">
        <f>SUM(AA9:AA13)</f>
        <v>122100.216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1461.9</v>
      </c>
      <c r="C25" s="67">
        <v>1477.9</v>
      </c>
      <c r="D25" s="67">
        <v>1491.9</v>
      </c>
      <c r="E25" s="67">
        <v>1487.9</v>
      </c>
      <c r="F25" s="67">
        <v>1467.9</v>
      </c>
      <c r="G25" s="67">
        <v>1485.9</v>
      </c>
      <c r="H25" s="67">
        <v>1954.9</v>
      </c>
      <c r="I25" s="67">
        <v>2494.9</v>
      </c>
      <c r="J25" s="67">
        <v>3083.9</v>
      </c>
      <c r="K25" s="67">
        <v>3491.9</v>
      </c>
      <c r="L25" s="67">
        <v>3637.9</v>
      </c>
      <c r="M25" s="67">
        <v>3675.9</v>
      </c>
      <c r="N25" s="67">
        <v>3632.75</v>
      </c>
      <c r="O25" s="67">
        <v>3590.9</v>
      </c>
      <c r="P25" s="67">
        <v>3457.9</v>
      </c>
      <c r="Q25" s="67">
        <v>3211.9</v>
      </c>
      <c r="R25" s="67">
        <v>2894.9</v>
      </c>
      <c r="S25" s="67">
        <v>2568.9</v>
      </c>
      <c r="T25" s="67">
        <v>2661.9</v>
      </c>
      <c r="U25" s="67">
        <v>2547.9</v>
      </c>
      <c r="V25" s="67">
        <v>2447.9</v>
      </c>
      <c r="W25" s="67">
        <v>2371.9</v>
      </c>
      <c r="X25" s="67">
        <v>2014.9</v>
      </c>
      <c r="Y25" s="67">
        <v>1735.9</v>
      </c>
      <c r="Z25" s="68"/>
      <c r="AA25" s="69">
        <f>SUM(B25:Z25)</f>
        <v>60350.450000000019</v>
      </c>
    </row>
    <row r="26" spans="1:27" ht="24.95" customHeight="1" x14ac:dyDescent="0.2">
      <c r="A26" s="70" t="s">
        <v>20</v>
      </c>
      <c r="B26" s="71">
        <v>1570.8920000000001</v>
      </c>
      <c r="C26" s="72">
        <v>1411.7909999999999</v>
      </c>
      <c r="D26" s="72">
        <v>1294.7809999999999</v>
      </c>
      <c r="E26" s="72">
        <v>1251.184</v>
      </c>
      <c r="F26" s="72">
        <v>1247.5250000000001</v>
      </c>
      <c r="G26" s="72">
        <v>1413.21</v>
      </c>
      <c r="H26" s="72">
        <v>1693.1210000000001</v>
      </c>
      <c r="I26" s="72">
        <v>1875.2940000000001</v>
      </c>
      <c r="J26" s="72">
        <v>1701.0619999999999</v>
      </c>
      <c r="K26" s="72">
        <v>1579.636</v>
      </c>
      <c r="L26" s="72">
        <v>1713.2329999999999</v>
      </c>
      <c r="M26" s="72">
        <v>1713.8530000000001</v>
      </c>
      <c r="N26" s="72">
        <v>1675.999</v>
      </c>
      <c r="O26" s="72">
        <v>1665.3869999999999</v>
      </c>
      <c r="P26" s="72">
        <v>1296.3109999999999</v>
      </c>
      <c r="Q26" s="72">
        <v>1273.799</v>
      </c>
      <c r="R26" s="72">
        <v>1517.2249999999999</v>
      </c>
      <c r="S26" s="72">
        <v>1693.248</v>
      </c>
      <c r="T26" s="72">
        <v>1630.82</v>
      </c>
      <c r="U26" s="72">
        <v>1939.01</v>
      </c>
      <c r="V26" s="72">
        <v>2241.8490000000002</v>
      </c>
      <c r="W26" s="72">
        <v>1930.116</v>
      </c>
      <c r="X26" s="72">
        <v>1787.855</v>
      </c>
      <c r="Y26" s="72">
        <v>1506.5650000000001</v>
      </c>
      <c r="Z26" s="73"/>
      <c r="AA26" s="74">
        <f>SUM(B26:Z26)</f>
        <v>38623.766000000003</v>
      </c>
    </row>
    <row r="27" spans="1:27" ht="24.95" customHeight="1" x14ac:dyDescent="0.2">
      <c r="A27" s="77" t="s">
        <v>21</v>
      </c>
      <c r="B27" s="75">
        <v>1446</v>
      </c>
      <c r="C27" s="76">
        <v>1446</v>
      </c>
      <c r="D27" s="76">
        <v>1471</v>
      </c>
      <c r="E27" s="76">
        <v>1491</v>
      </c>
      <c r="F27" s="76">
        <v>1551</v>
      </c>
      <c r="G27" s="76">
        <v>1628</v>
      </c>
      <c r="H27" s="76">
        <v>1628</v>
      </c>
      <c r="I27" s="76">
        <v>1628</v>
      </c>
      <c r="J27" s="76">
        <v>1630</v>
      </c>
      <c r="K27" s="76">
        <v>1571</v>
      </c>
      <c r="L27" s="76">
        <v>1378</v>
      </c>
      <c r="M27" s="76">
        <v>1378</v>
      </c>
      <c r="N27" s="76">
        <v>1378</v>
      </c>
      <c r="O27" s="76">
        <v>1378</v>
      </c>
      <c r="P27" s="76">
        <v>1378</v>
      </c>
      <c r="Q27" s="76">
        <v>1378</v>
      </c>
      <c r="R27" s="76">
        <v>1378</v>
      </c>
      <c r="S27" s="76">
        <v>1460</v>
      </c>
      <c r="T27" s="76">
        <v>1678</v>
      </c>
      <c r="U27" s="76">
        <v>1678</v>
      </c>
      <c r="V27" s="76">
        <v>1678</v>
      </c>
      <c r="W27" s="76">
        <v>1678</v>
      </c>
      <c r="X27" s="76">
        <v>1708</v>
      </c>
      <c r="Y27" s="76">
        <v>1738</v>
      </c>
      <c r="Z27" s="78"/>
      <c r="AA27" s="79">
        <f>SUM(B27:Z27)</f>
        <v>36754</v>
      </c>
    </row>
    <row r="28" spans="1:27" ht="30" customHeight="1" thickBot="1" x14ac:dyDescent="0.25">
      <c r="A28" s="55" t="s">
        <v>22</v>
      </c>
      <c r="B28" s="56">
        <f>IF(LEN(B$2)&gt;0,SUM(B25:B27),"")</f>
        <v>4478.7920000000004</v>
      </c>
      <c r="C28" s="57">
        <f t="shared" ref="C28:Z28" si="2">IF(LEN(C$2)&gt;0,SUM(C25:C27),"")</f>
        <v>4335.6909999999998</v>
      </c>
      <c r="D28" s="57">
        <f t="shared" si="2"/>
        <v>4257.6810000000005</v>
      </c>
      <c r="E28" s="57">
        <f t="shared" si="2"/>
        <v>4230.0839999999998</v>
      </c>
      <c r="F28" s="57">
        <f t="shared" si="2"/>
        <v>4266.4250000000002</v>
      </c>
      <c r="G28" s="57">
        <f t="shared" si="2"/>
        <v>4527.1100000000006</v>
      </c>
      <c r="H28" s="57">
        <f t="shared" si="2"/>
        <v>5276.0210000000006</v>
      </c>
      <c r="I28" s="57">
        <f t="shared" si="2"/>
        <v>5998.1940000000004</v>
      </c>
      <c r="J28" s="57">
        <f t="shared" si="2"/>
        <v>6414.9619999999995</v>
      </c>
      <c r="K28" s="57">
        <f t="shared" si="2"/>
        <v>6642.5360000000001</v>
      </c>
      <c r="L28" s="57">
        <f t="shared" si="2"/>
        <v>6729.1329999999998</v>
      </c>
      <c r="M28" s="57">
        <f t="shared" si="2"/>
        <v>6767.7530000000006</v>
      </c>
      <c r="N28" s="57">
        <f t="shared" si="2"/>
        <v>6686.7489999999998</v>
      </c>
      <c r="O28" s="57">
        <f t="shared" si="2"/>
        <v>6634.2870000000003</v>
      </c>
      <c r="P28" s="57">
        <f t="shared" si="2"/>
        <v>6132.2110000000002</v>
      </c>
      <c r="Q28" s="57">
        <f t="shared" si="2"/>
        <v>5863.6990000000005</v>
      </c>
      <c r="R28" s="57">
        <f t="shared" si="2"/>
        <v>5790.125</v>
      </c>
      <c r="S28" s="57">
        <f t="shared" si="2"/>
        <v>5722.1480000000001</v>
      </c>
      <c r="T28" s="57">
        <f t="shared" si="2"/>
        <v>5970.72</v>
      </c>
      <c r="U28" s="57">
        <f t="shared" si="2"/>
        <v>6164.91</v>
      </c>
      <c r="V28" s="57">
        <f t="shared" si="2"/>
        <v>6367.7489999999998</v>
      </c>
      <c r="W28" s="57">
        <f t="shared" si="2"/>
        <v>5980.0159999999996</v>
      </c>
      <c r="X28" s="57">
        <f t="shared" si="2"/>
        <v>5510.7550000000001</v>
      </c>
      <c r="Y28" s="57">
        <f t="shared" si="2"/>
        <v>4980.4650000000001</v>
      </c>
      <c r="Z28" s="58" t="str">
        <f t="shared" si="2"/>
        <v/>
      </c>
      <c r="AA28" s="59">
        <f>SUM(AA25:AA27)</f>
        <v>135728.21600000001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439</v>
      </c>
      <c r="C31" s="90">
        <v>439</v>
      </c>
      <c r="D31" s="90">
        <v>466</v>
      </c>
      <c r="E31" s="90">
        <v>489</v>
      </c>
      <c r="F31" s="90">
        <v>485</v>
      </c>
      <c r="G31" s="90">
        <v>500</v>
      </c>
      <c r="H31" s="90">
        <v>493</v>
      </c>
      <c r="I31" s="90">
        <v>426</v>
      </c>
      <c r="J31" s="90">
        <v>476</v>
      </c>
      <c r="K31" s="90">
        <v>476</v>
      </c>
      <c r="L31" s="90">
        <v>520</v>
      </c>
      <c r="M31" s="90">
        <v>311</v>
      </c>
      <c r="N31" s="90">
        <v>330</v>
      </c>
      <c r="O31" s="90">
        <v>309</v>
      </c>
      <c r="P31" s="90">
        <v>333</v>
      </c>
      <c r="Q31" s="90">
        <v>325</v>
      </c>
      <c r="R31" s="90">
        <v>319</v>
      </c>
      <c r="S31" s="90">
        <v>461</v>
      </c>
      <c r="T31" s="90">
        <v>520</v>
      </c>
      <c r="U31" s="90">
        <v>520</v>
      </c>
      <c r="V31" s="90">
        <v>520</v>
      </c>
      <c r="W31" s="90">
        <v>520</v>
      </c>
      <c r="X31" s="90">
        <v>499</v>
      </c>
      <c r="Y31" s="90">
        <v>500</v>
      </c>
      <c r="Z31" s="91"/>
      <c r="AA31" s="69">
        <f t="shared" ref="AA31:AA36" si="3">SUM(B31:Z31)</f>
        <v>10676</v>
      </c>
    </row>
    <row r="32" spans="1:27" ht="24.95" customHeight="1" x14ac:dyDescent="0.2">
      <c r="A32" s="92" t="s">
        <v>25</v>
      </c>
      <c r="B32" s="93">
        <v>207</v>
      </c>
      <c r="C32" s="94">
        <v>207</v>
      </c>
      <c r="D32" s="94">
        <v>147</v>
      </c>
      <c r="E32" s="94">
        <v>147</v>
      </c>
      <c r="F32" s="94">
        <v>147</v>
      </c>
      <c r="G32" s="94">
        <v>90</v>
      </c>
      <c r="H32" s="94">
        <v>35</v>
      </c>
      <c r="I32" s="94">
        <v>35</v>
      </c>
      <c r="J32" s="94">
        <v>35</v>
      </c>
      <c r="K32" s="94">
        <v>35</v>
      </c>
      <c r="L32" s="94">
        <v>35</v>
      </c>
      <c r="M32" s="94">
        <v>35</v>
      </c>
      <c r="N32" s="94">
        <v>35</v>
      </c>
      <c r="O32" s="94">
        <v>35</v>
      </c>
      <c r="P32" s="94">
        <v>35</v>
      </c>
      <c r="Q32" s="94">
        <v>35</v>
      </c>
      <c r="R32" s="94">
        <v>35</v>
      </c>
      <c r="S32" s="94">
        <v>102</v>
      </c>
      <c r="T32" s="94">
        <v>35</v>
      </c>
      <c r="U32" s="94">
        <v>35</v>
      </c>
      <c r="V32" s="94">
        <v>59</v>
      </c>
      <c r="W32" s="94">
        <v>74</v>
      </c>
      <c r="X32" s="94">
        <v>35</v>
      </c>
      <c r="Y32" s="94">
        <v>82</v>
      </c>
      <c r="Z32" s="95"/>
      <c r="AA32" s="74">
        <f t="shared" si="3"/>
        <v>1752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>
        <v>50</v>
      </c>
      <c r="C34" s="94">
        <v>50</v>
      </c>
      <c r="D34" s="94">
        <v>50</v>
      </c>
      <c r="E34" s="94">
        <v>50</v>
      </c>
      <c r="F34" s="94">
        <v>50</v>
      </c>
      <c r="G34" s="94">
        <v>50</v>
      </c>
      <c r="H34" s="94">
        <v>50</v>
      </c>
      <c r="I34" s="94">
        <v>50</v>
      </c>
      <c r="J34" s="94">
        <v>50</v>
      </c>
      <c r="K34" s="94">
        <v>50</v>
      </c>
      <c r="L34" s="94">
        <v>50</v>
      </c>
      <c r="M34" s="94">
        <v>50</v>
      </c>
      <c r="N34" s="94">
        <v>50</v>
      </c>
      <c r="O34" s="94">
        <v>50</v>
      </c>
      <c r="P34" s="94">
        <v>50</v>
      </c>
      <c r="Q34" s="94">
        <v>50</v>
      </c>
      <c r="R34" s="94">
        <v>50</v>
      </c>
      <c r="S34" s="94">
        <v>50</v>
      </c>
      <c r="T34" s="94">
        <v>50</v>
      </c>
      <c r="U34" s="94">
        <v>50</v>
      </c>
      <c r="V34" s="94">
        <v>50</v>
      </c>
      <c r="W34" s="94">
        <v>50</v>
      </c>
      <c r="X34" s="94">
        <v>50</v>
      </c>
      <c r="Y34" s="94">
        <v>50</v>
      </c>
      <c r="Z34" s="95"/>
      <c r="AA34" s="74">
        <f t="shared" si="3"/>
        <v>1200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696</v>
      </c>
      <c r="C36" s="83">
        <f t="shared" ref="C36:Z36" si="4">IF(LEN(C$2)&gt;0,SUM(C31:C35),"")</f>
        <v>696</v>
      </c>
      <c r="D36" s="83">
        <f t="shared" si="4"/>
        <v>663</v>
      </c>
      <c r="E36" s="83">
        <f t="shared" si="4"/>
        <v>686</v>
      </c>
      <c r="F36" s="83">
        <f t="shared" si="4"/>
        <v>682</v>
      </c>
      <c r="G36" s="83">
        <f t="shared" si="4"/>
        <v>640</v>
      </c>
      <c r="H36" s="83">
        <f t="shared" si="4"/>
        <v>578</v>
      </c>
      <c r="I36" s="83">
        <f t="shared" si="4"/>
        <v>511</v>
      </c>
      <c r="J36" s="83">
        <f t="shared" si="4"/>
        <v>561</v>
      </c>
      <c r="K36" s="83">
        <f t="shared" si="4"/>
        <v>561</v>
      </c>
      <c r="L36" s="83">
        <f t="shared" si="4"/>
        <v>605</v>
      </c>
      <c r="M36" s="83">
        <f t="shared" si="4"/>
        <v>396</v>
      </c>
      <c r="N36" s="83">
        <f t="shared" si="4"/>
        <v>415</v>
      </c>
      <c r="O36" s="83">
        <f t="shared" si="4"/>
        <v>394</v>
      </c>
      <c r="P36" s="83">
        <f t="shared" si="4"/>
        <v>418</v>
      </c>
      <c r="Q36" s="83">
        <f t="shared" si="4"/>
        <v>410</v>
      </c>
      <c r="R36" s="83">
        <f t="shared" si="4"/>
        <v>404</v>
      </c>
      <c r="S36" s="83">
        <f t="shared" si="4"/>
        <v>613</v>
      </c>
      <c r="T36" s="83">
        <f t="shared" si="4"/>
        <v>605</v>
      </c>
      <c r="U36" s="83">
        <f t="shared" si="4"/>
        <v>605</v>
      </c>
      <c r="V36" s="83">
        <f t="shared" si="4"/>
        <v>629</v>
      </c>
      <c r="W36" s="83">
        <f t="shared" si="4"/>
        <v>644</v>
      </c>
      <c r="X36" s="83">
        <f t="shared" si="4"/>
        <v>584</v>
      </c>
      <c r="Y36" s="83">
        <f t="shared" si="4"/>
        <v>632</v>
      </c>
      <c r="Z36" s="84" t="str">
        <f t="shared" si="4"/>
        <v/>
      </c>
      <c r="AA36" s="85">
        <f t="shared" si="3"/>
        <v>13628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4478.7919999999995</v>
      </c>
      <c r="C47" s="83">
        <f t="shared" ref="C47:Z47" si="8">IF(LEN(C$2)&gt;0,C14+C22+C36,"")</f>
        <v>4335.6910000000007</v>
      </c>
      <c r="D47" s="83">
        <f t="shared" si="8"/>
        <v>4257.6810000000005</v>
      </c>
      <c r="E47" s="83">
        <f t="shared" si="8"/>
        <v>4230.0839999999998</v>
      </c>
      <c r="F47" s="83">
        <f t="shared" si="8"/>
        <v>4266.4250000000002</v>
      </c>
      <c r="G47" s="83">
        <f t="shared" si="8"/>
        <v>4527.1099999999997</v>
      </c>
      <c r="H47" s="83">
        <f t="shared" si="8"/>
        <v>5276.0209999999997</v>
      </c>
      <c r="I47" s="83">
        <f t="shared" si="8"/>
        <v>5998.1939999999995</v>
      </c>
      <c r="J47" s="83">
        <f t="shared" si="8"/>
        <v>6414.9619999999995</v>
      </c>
      <c r="K47" s="83">
        <f t="shared" si="8"/>
        <v>6642.5360000000001</v>
      </c>
      <c r="L47" s="83">
        <f t="shared" si="8"/>
        <v>6729.1329999999998</v>
      </c>
      <c r="M47" s="83">
        <f t="shared" si="8"/>
        <v>6767.7529999999997</v>
      </c>
      <c r="N47" s="83">
        <f t="shared" si="8"/>
        <v>6686.7489999999998</v>
      </c>
      <c r="O47" s="83">
        <f t="shared" si="8"/>
        <v>6634.2869999999994</v>
      </c>
      <c r="P47" s="83">
        <f t="shared" si="8"/>
        <v>6132.2109999999993</v>
      </c>
      <c r="Q47" s="83">
        <f t="shared" si="8"/>
        <v>5863.6989999999996</v>
      </c>
      <c r="R47" s="83">
        <f t="shared" si="8"/>
        <v>5790.1249999999982</v>
      </c>
      <c r="S47" s="83">
        <f t="shared" si="8"/>
        <v>5722.1479999999992</v>
      </c>
      <c r="T47" s="83">
        <f t="shared" si="8"/>
        <v>5970.7200000000012</v>
      </c>
      <c r="U47" s="83">
        <f t="shared" si="8"/>
        <v>6164.91</v>
      </c>
      <c r="V47" s="83">
        <f t="shared" si="8"/>
        <v>6367.7489999999998</v>
      </c>
      <c r="W47" s="83">
        <f t="shared" si="8"/>
        <v>5980.0159999999996</v>
      </c>
      <c r="X47" s="83">
        <f t="shared" si="8"/>
        <v>5510.7549999999992</v>
      </c>
      <c r="Y47" s="83">
        <f t="shared" si="8"/>
        <v>4980.4650000000001</v>
      </c>
      <c r="Z47" s="84" t="str">
        <f t="shared" si="8"/>
        <v/>
      </c>
      <c r="AA47" s="100">
        <f>SUM(B47:Z47)</f>
        <v>135728.21599999999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44336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4478.7919999999995</v>
      </c>
      <c r="C4" s="18">
        <v>4335.6910000000025</v>
      </c>
      <c r="D4" s="18">
        <v>4257.6809999999996</v>
      </c>
      <c r="E4" s="18">
        <v>4230.0839999999998</v>
      </c>
      <c r="F4" s="18">
        <v>4266.4249999999993</v>
      </c>
      <c r="G4" s="18">
        <v>4527.1100000000006</v>
      </c>
      <c r="H4" s="18">
        <v>5276.0210000000015</v>
      </c>
      <c r="I4" s="18">
        <v>5998.1939999999977</v>
      </c>
      <c r="J4" s="18">
        <v>6414.9620000000004</v>
      </c>
      <c r="K4" s="18">
        <v>6642.536000000001</v>
      </c>
      <c r="L4" s="18">
        <v>6729.1329999999998</v>
      </c>
      <c r="M4" s="18">
        <v>6767.7529999999988</v>
      </c>
      <c r="N4" s="18">
        <v>6686.7490000000007</v>
      </c>
      <c r="O4" s="18">
        <v>6634.2869999999994</v>
      </c>
      <c r="P4" s="18">
        <v>6132.2110000000002</v>
      </c>
      <c r="Q4" s="18">
        <v>5863.6989999999996</v>
      </c>
      <c r="R4" s="18">
        <v>5790.1249999999991</v>
      </c>
      <c r="S4" s="18">
        <v>5722.1479999999992</v>
      </c>
      <c r="T4" s="18">
        <v>5970.72</v>
      </c>
      <c r="U4" s="18">
        <v>6164.9100000000008</v>
      </c>
      <c r="V4" s="18">
        <v>6367.7489999999989</v>
      </c>
      <c r="W4" s="18">
        <v>5980.0159999999996</v>
      </c>
      <c r="X4" s="18">
        <v>5510.7550000000001</v>
      </c>
      <c r="Y4" s="18">
        <v>4980.465000000002</v>
      </c>
      <c r="Z4" s="19"/>
      <c r="AA4" s="20">
        <f>SUM(B4:Z4)</f>
        <v>135728.21599999999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78.209999999999994</v>
      </c>
      <c r="C7" s="28">
        <v>69.36</v>
      </c>
      <c r="D7" s="28">
        <v>65.53</v>
      </c>
      <c r="E7" s="28">
        <v>63.63</v>
      </c>
      <c r="F7" s="28">
        <v>65</v>
      </c>
      <c r="G7" s="28">
        <v>64.5</v>
      </c>
      <c r="H7" s="28">
        <v>69.36</v>
      </c>
      <c r="I7" s="28">
        <v>69.36</v>
      </c>
      <c r="J7" s="28">
        <v>66.33</v>
      </c>
      <c r="K7" s="28">
        <v>58.98</v>
      </c>
      <c r="L7" s="28">
        <v>58.98</v>
      </c>
      <c r="M7" s="28">
        <v>69.36</v>
      </c>
      <c r="N7" s="28">
        <v>69.069999999999993</v>
      </c>
      <c r="O7" s="28">
        <v>60.39</v>
      </c>
      <c r="P7" s="28">
        <v>52.49</v>
      </c>
      <c r="Q7" s="28">
        <v>51.91</v>
      </c>
      <c r="R7" s="28">
        <v>60.39</v>
      </c>
      <c r="S7" s="28">
        <v>67.86</v>
      </c>
      <c r="T7" s="28">
        <v>60.39</v>
      </c>
      <c r="U7" s="28">
        <v>67.599999999999994</v>
      </c>
      <c r="V7" s="28">
        <v>69.36</v>
      </c>
      <c r="W7" s="28">
        <v>66.33</v>
      </c>
      <c r="X7" s="28">
        <v>64.89</v>
      </c>
      <c r="Y7" s="28">
        <v>60.39</v>
      </c>
      <c r="Z7" s="29"/>
      <c r="AA7" s="30">
        <v>64.569583333333341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867.83400000000006</v>
      </c>
      <c r="C17" s="67">
        <v>881.82600000000002</v>
      </c>
      <c r="D17" s="67">
        <v>884.827</v>
      </c>
      <c r="E17" s="67">
        <v>891.82500000000005</v>
      </c>
      <c r="F17" s="67">
        <v>878.82500000000005</v>
      </c>
      <c r="G17" s="67">
        <v>877.27</v>
      </c>
      <c r="H17" s="67">
        <v>873.89599999999996</v>
      </c>
      <c r="I17" s="67">
        <v>869.36400000000003</v>
      </c>
      <c r="J17" s="67">
        <v>837.76099999999997</v>
      </c>
      <c r="K17" s="67">
        <v>798.75900000000001</v>
      </c>
      <c r="L17" s="67">
        <v>761.30700000000002</v>
      </c>
      <c r="M17" s="67">
        <v>743.30399999999997</v>
      </c>
      <c r="N17" s="67">
        <v>730.68899999999996</v>
      </c>
      <c r="O17" s="67">
        <v>729.32600000000002</v>
      </c>
      <c r="P17" s="67">
        <v>717.81099999999992</v>
      </c>
      <c r="Q17" s="67">
        <v>716.81200000000001</v>
      </c>
      <c r="R17" s="67">
        <v>720.05500000000006</v>
      </c>
      <c r="S17" s="67">
        <v>706.23400000000004</v>
      </c>
      <c r="T17" s="67">
        <v>698.23599999999999</v>
      </c>
      <c r="U17" s="67">
        <v>702.77099999999996</v>
      </c>
      <c r="V17" s="67">
        <v>721.76700000000005</v>
      </c>
      <c r="W17" s="67">
        <v>715.77</v>
      </c>
      <c r="X17" s="67">
        <v>859.26800000000003</v>
      </c>
      <c r="Y17" s="67">
        <v>884.27200000000005</v>
      </c>
      <c r="Z17" s="68"/>
      <c r="AA17" s="69">
        <f>SUM(B17:Z17)</f>
        <v>19069.809000000005</v>
      </c>
    </row>
    <row r="18" spans="1:27" ht="24.95" customHeight="1" x14ac:dyDescent="0.2">
      <c r="A18" s="70" t="s">
        <v>13</v>
      </c>
      <c r="B18" s="71">
        <v>941.39499999999998</v>
      </c>
      <c r="C18" s="72">
        <v>913.7700000000001</v>
      </c>
      <c r="D18" s="72">
        <v>900.15099999999995</v>
      </c>
      <c r="E18" s="72">
        <v>902.69200000000012</v>
      </c>
      <c r="F18" s="72">
        <v>926.62099999999998</v>
      </c>
      <c r="G18" s="72">
        <v>1011.9909999999999</v>
      </c>
      <c r="H18" s="72">
        <v>1164.6759999999997</v>
      </c>
      <c r="I18" s="72">
        <v>1310.2379999999996</v>
      </c>
      <c r="J18" s="72">
        <v>1391.992</v>
      </c>
      <c r="K18" s="72">
        <v>1427.4379999999999</v>
      </c>
      <c r="L18" s="72">
        <v>1441.2059999999999</v>
      </c>
      <c r="M18" s="72">
        <v>1455.075</v>
      </c>
      <c r="N18" s="72">
        <v>1456.8649999999998</v>
      </c>
      <c r="O18" s="72">
        <v>1416.2020000000002</v>
      </c>
      <c r="P18" s="72">
        <v>1320.046</v>
      </c>
      <c r="Q18" s="72">
        <v>1256.3289999999997</v>
      </c>
      <c r="R18" s="72">
        <v>1249.6099999999999</v>
      </c>
      <c r="S18" s="72">
        <v>1225.3000000000002</v>
      </c>
      <c r="T18" s="72">
        <v>1203.7479999999998</v>
      </c>
      <c r="U18" s="72">
        <v>1192.499</v>
      </c>
      <c r="V18" s="72">
        <v>1170.31</v>
      </c>
      <c r="W18" s="72">
        <v>1088.5119999999999</v>
      </c>
      <c r="X18" s="72">
        <v>1014.299</v>
      </c>
      <c r="Y18" s="72">
        <v>980.32100000000003</v>
      </c>
      <c r="Z18" s="73"/>
      <c r="AA18" s="74">
        <f>SUM(B18:Z18)</f>
        <v>28361.285999999996</v>
      </c>
    </row>
    <row r="19" spans="1:27" ht="24.95" customHeight="1" x14ac:dyDescent="0.2">
      <c r="A19" s="70" t="s">
        <v>14</v>
      </c>
      <c r="B19" s="75">
        <v>2409.5630000000001</v>
      </c>
      <c r="C19" s="76">
        <v>2273.5949999999998</v>
      </c>
      <c r="D19" s="76">
        <v>2178.5760000000005</v>
      </c>
      <c r="E19" s="76">
        <v>2137.6799999999998</v>
      </c>
      <c r="F19" s="76">
        <v>2171.4360000000001</v>
      </c>
      <c r="G19" s="76">
        <v>2254.1620000000007</v>
      </c>
      <c r="H19" s="76">
        <v>2650.9490000000005</v>
      </c>
      <c r="I19" s="76">
        <v>3127.0920000000001</v>
      </c>
      <c r="J19" s="76">
        <v>3470.2089999999998</v>
      </c>
      <c r="K19" s="76">
        <v>3695.3390000000004</v>
      </c>
      <c r="L19" s="76">
        <v>3819.12</v>
      </c>
      <c r="M19" s="76">
        <v>3880.8739999999993</v>
      </c>
      <c r="N19" s="76">
        <v>3874.7840000000001</v>
      </c>
      <c r="O19" s="76">
        <v>3619.259</v>
      </c>
      <c r="P19" s="76">
        <v>3173.3220000000006</v>
      </c>
      <c r="Q19" s="76">
        <v>3011.0719999999997</v>
      </c>
      <c r="R19" s="76">
        <v>3229.96</v>
      </c>
      <c r="S19" s="76">
        <v>3299.3640000000005</v>
      </c>
      <c r="T19" s="76">
        <v>3369.2359999999999</v>
      </c>
      <c r="U19" s="76">
        <v>3549.1400000000003</v>
      </c>
      <c r="V19" s="76">
        <v>3786.6720000000009</v>
      </c>
      <c r="W19" s="76">
        <v>3493.2340000000004</v>
      </c>
      <c r="X19" s="76">
        <v>3016.1879999999996</v>
      </c>
      <c r="Y19" s="76">
        <v>2686.8719999999998</v>
      </c>
      <c r="Z19" s="73"/>
      <c r="AA19" s="74">
        <f>SUM(B19:Z19)</f>
        <v>74177.697999999989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>
        <v>110</v>
      </c>
      <c r="P20" s="76">
        <v>110</v>
      </c>
      <c r="Q20" s="76">
        <v>110</v>
      </c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330</v>
      </c>
    </row>
    <row r="21" spans="1:27" ht="24.95" customHeight="1" x14ac:dyDescent="0.2">
      <c r="A21" s="80" t="s">
        <v>16</v>
      </c>
      <c r="B21" s="72">
        <v>84</v>
      </c>
      <c r="C21" s="72">
        <v>83.5</v>
      </c>
      <c r="D21" s="72">
        <v>92.5</v>
      </c>
      <c r="E21" s="72">
        <v>93.5</v>
      </c>
      <c r="F21" s="72">
        <v>94</v>
      </c>
      <c r="G21" s="72">
        <v>88</v>
      </c>
      <c r="H21" s="72">
        <v>120.5</v>
      </c>
      <c r="I21" s="72">
        <v>146.5</v>
      </c>
      <c r="J21" s="72">
        <v>114</v>
      </c>
      <c r="K21" s="72">
        <v>110</v>
      </c>
      <c r="L21" s="72">
        <v>111.5</v>
      </c>
      <c r="M21" s="72">
        <v>121.5</v>
      </c>
      <c r="N21" s="72">
        <v>117.5</v>
      </c>
      <c r="O21" s="72">
        <v>117.5</v>
      </c>
      <c r="P21" s="72">
        <v>119</v>
      </c>
      <c r="Q21" s="72">
        <v>125.5</v>
      </c>
      <c r="R21" s="72">
        <v>116.5</v>
      </c>
      <c r="S21" s="72">
        <v>129.5</v>
      </c>
      <c r="T21" s="72">
        <v>130.5</v>
      </c>
      <c r="U21" s="72">
        <v>165.5</v>
      </c>
      <c r="V21" s="72">
        <v>167</v>
      </c>
      <c r="W21" s="72">
        <v>154.5</v>
      </c>
      <c r="X21" s="72">
        <v>150</v>
      </c>
      <c r="Y21" s="72">
        <v>108</v>
      </c>
      <c r="Z21" s="72"/>
      <c r="AA21" s="74">
        <f>SUM(B21:Z21)</f>
        <v>2860.5</v>
      </c>
    </row>
    <row r="22" spans="1:27" ht="30" customHeight="1" thickBot="1" x14ac:dyDescent="0.25">
      <c r="A22" s="81" t="s">
        <v>17</v>
      </c>
      <c r="B22" s="82">
        <f t="shared" ref="B22:AA22" si="1">SUM(B17:B21)</f>
        <v>4302.7920000000004</v>
      </c>
      <c r="C22" s="83">
        <f t="shared" si="1"/>
        <v>4152.6909999999998</v>
      </c>
      <c r="D22" s="83">
        <f t="shared" si="1"/>
        <v>4056.0540000000005</v>
      </c>
      <c r="E22" s="83">
        <f t="shared" si="1"/>
        <v>4025.6970000000001</v>
      </c>
      <c r="F22" s="83">
        <f t="shared" si="1"/>
        <v>4070.8820000000001</v>
      </c>
      <c r="G22" s="83">
        <f t="shared" si="1"/>
        <v>4231.4230000000007</v>
      </c>
      <c r="H22" s="83">
        <f t="shared" si="1"/>
        <v>4810.0210000000006</v>
      </c>
      <c r="I22" s="83">
        <f t="shared" si="1"/>
        <v>5453.1939999999995</v>
      </c>
      <c r="J22" s="83">
        <f t="shared" si="1"/>
        <v>5813.9619999999995</v>
      </c>
      <c r="K22" s="83">
        <f t="shared" si="1"/>
        <v>6031.5360000000001</v>
      </c>
      <c r="L22" s="83">
        <f t="shared" si="1"/>
        <v>6133.1329999999998</v>
      </c>
      <c r="M22" s="83">
        <f t="shared" si="1"/>
        <v>6200.7529999999988</v>
      </c>
      <c r="N22" s="83">
        <f t="shared" si="1"/>
        <v>6179.8379999999997</v>
      </c>
      <c r="O22" s="83">
        <f t="shared" si="1"/>
        <v>5992.2870000000003</v>
      </c>
      <c r="P22" s="83">
        <f t="shared" si="1"/>
        <v>5440.1790000000001</v>
      </c>
      <c r="Q22" s="83">
        <f t="shared" si="1"/>
        <v>5219.7129999999997</v>
      </c>
      <c r="R22" s="83">
        <f t="shared" si="1"/>
        <v>5316.125</v>
      </c>
      <c r="S22" s="83">
        <f t="shared" si="1"/>
        <v>5360.398000000001</v>
      </c>
      <c r="T22" s="83">
        <f t="shared" si="1"/>
        <v>5401.7199999999993</v>
      </c>
      <c r="U22" s="83">
        <f t="shared" si="1"/>
        <v>5609.91</v>
      </c>
      <c r="V22" s="83">
        <f t="shared" si="1"/>
        <v>5845.7490000000007</v>
      </c>
      <c r="W22" s="83">
        <f t="shared" si="1"/>
        <v>5452.0160000000005</v>
      </c>
      <c r="X22" s="83">
        <f t="shared" si="1"/>
        <v>5039.7549999999992</v>
      </c>
      <c r="Y22" s="83">
        <f t="shared" si="1"/>
        <v>4659.4650000000001</v>
      </c>
      <c r="Z22" s="84">
        <f t="shared" si="1"/>
        <v>0</v>
      </c>
      <c r="AA22" s="85">
        <f t="shared" si="1"/>
        <v>124799.29299999999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275</v>
      </c>
      <c r="C25" s="67">
        <v>274.5</v>
      </c>
      <c r="D25" s="67">
        <v>283.5</v>
      </c>
      <c r="E25" s="67">
        <v>284.5</v>
      </c>
      <c r="F25" s="67">
        <v>285</v>
      </c>
      <c r="G25" s="67">
        <v>279</v>
      </c>
      <c r="H25" s="67">
        <v>311.5</v>
      </c>
      <c r="I25" s="67">
        <v>337.5</v>
      </c>
      <c r="J25" s="67">
        <v>325</v>
      </c>
      <c r="K25" s="67">
        <v>336</v>
      </c>
      <c r="L25" s="67">
        <v>337.5</v>
      </c>
      <c r="M25" s="67">
        <v>347.5</v>
      </c>
      <c r="N25" s="67">
        <v>343.5</v>
      </c>
      <c r="O25" s="67">
        <v>343.5</v>
      </c>
      <c r="P25" s="67">
        <v>345</v>
      </c>
      <c r="Q25" s="67">
        <v>351.5</v>
      </c>
      <c r="R25" s="67">
        <v>330.5</v>
      </c>
      <c r="S25" s="67">
        <v>328.5</v>
      </c>
      <c r="T25" s="67">
        <v>329.5</v>
      </c>
      <c r="U25" s="67">
        <v>364.5</v>
      </c>
      <c r="V25" s="67">
        <v>366</v>
      </c>
      <c r="W25" s="67">
        <v>353.5</v>
      </c>
      <c r="X25" s="67">
        <v>349</v>
      </c>
      <c r="Y25" s="67">
        <v>287</v>
      </c>
      <c r="Z25" s="68"/>
      <c r="AA25" s="69">
        <f>SUM(B25:Z25)</f>
        <v>7768.5</v>
      </c>
    </row>
    <row r="26" spans="1:27" ht="24.95" customHeight="1" x14ac:dyDescent="0.2">
      <c r="A26" s="70" t="s">
        <v>20</v>
      </c>
      <c r="B26" s="71">
        <v>4203.7920000000004</v>
      </c>
      <c r="C26" s="72">
        <v>4061.1909999999998</v>
      </c>
      <c r="D26" s="72">
        <v>3974.181</v>
      </c>
      <c r="E26" s="72">
        <v>3945.5839999999998</v>
      </c>
      <c r="F26" s="72">
        <v>3981.4250000000002</v>
      </c>
      <c r="G26" s="72">
        <v>4248.1099999999997</v>
      </c>
      <c r="H26" s="72">
        <v>4964.5209999999997</v>
      </c>
      <c r="I26" s="72">
        <v>5660.6940000000004</v>
      </c>
      <c r="J26" s="72">
        <v>6089.9620000000004</v>
      </c>
      <c r="K26" s="72">
        <v>6306.5360000000001</v>
      </c>
      <c r="L26" s="72">
        <v>6391.6329999999998</v>
      </c>
      <c r="M26" s="72">
        <v>6420.2529999999997</v>
      </c>
      <c r="N26" s="72">
        <v>6343.2489999999998</v>
      </c>
      <c r="O26" s="72">
        <v>6290.7870000000003</v>
      </c>
      <c r="P26" s="72">
        <v>5787.2110000000002</v>
      </c>
      <c r="Q26" s="72">
        <v>5512.1989999999996</v>
      </c>
      <c r="R26" s="72">
        <v>5459.625</v>
      </c>
      <c r="S26" s="72">
        <v>5393.6480000000001</v>
      </c>
      <c r="T26" s="72">
        <v>5641.22</v>
      </c>
      <c r="U26" s="72">
        <v>5800.41</v>
      </c>
      <c r="V26" s="72">
        <v>6001.7489999999998</v>
      </c>
      <c r="W26" s="72">
        <v>5626.5159999999996</v>
      </c>
      <c r="X26" s="72">
        <v>5161.7550000000001</v>
      </c>
      <c r="Y26" s="72">
        <v>4693.4650000000001</v>
      </c>
      <c r="Z26" s="73"/>
      <c r="AA26" s="74">
        <f>SUM(B26:Z26)</f>
        <v>127959.71599999999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4478.7920000000004</v>
      </c>
      <c r="C28" s="57">
        <f t="shared" si="2"/>
        <v>4335.6909999999998</v>
      </c>
      <c r="D28" s="57">
        <f t="shared" si="2"/>
        <v>4257.6810000000005</v>
      </c>
      <c r="E28" s="57">
        <f t="shared" si="2"/>
        <v>4230.0839999999998</v>
      </c>
      <c r="F28" s="57">
        <f t="shared" si="2"/>
        <v>4266.4250000000002</v>
      </c>
      <c r="G28" s="57">
        <f t="shared" si="2"/>
        <v>4527.1099999999997</v>
      </c>
      <c r="H28" s="57">
        <f t="shared" si="2"/>
        <v>5276.0209999999997</v>
      </c>
      <c r="I28" s="57">
        <f t="shared" si="2"/>
        <v>5998.1940000000004</v>
      </c>
      <c r="J28" s="57">
        <f t="shared" si="2"/>
        <v>6414.9620000000004</v>
      </c>
      <c r="K28" s="57">
        <f t="shared" si="2"/>
        <v>6642.5360000000001</v>
      </c>
      <c r="L28" s="57">
        <f t="shared" si="2"/>
        <v>6729.1329999999998</v>
      </c>
      <c r="M28" s="57">
        <f t="shared" si="2"/>
        <v>6767.7529999999997</v>
      </c>
      <c r="N28" s="57">
        <f t="shared" si="2"/>
        <v>6686.7489999999998</v>
      </c>
      <c r="O28" s="57">
        <f t="shared" si="2"/>
        <v>6634.2870000000003</v>
      </c>
      <c r="P28" s="57">
        <f t="shared" si="2"/>
        <v>6132.2110000000002</v>
      </c>
      <c r="Q28" s="57">
        <f t="shared" si="2"/>
        <v>5863.6989999999996</v>
      </c>
      <c r="R28" s="57">
        <f t="shared" si="2"/>
        <v>5790.125</v>
      </c>
      <c r="S28" s="57">
        <f t="shared" si="2"/>
        <v>5722.1480000000001</v>
      </c>
      <c r="T28" s="57">
        <f t="shared" si="2"/>
        <v>5970.72</v>
      </c>
      <c r="U28" s="57">
        <f t="shared" si="2"/>
        <v>6164.91</v>
      </c>
      <c r="V28" s="57">
        <f t="shared" si="2"/>
        <v>6367.7489999999998</v>
      </c>
      <c r="W28" s="57">
        <f t="shared" si="2"/>
        <v>5980.0159999999996</v>
      </c>
      <c r="X28" s="57">
        <f t="shared" si="2"/>
        <v>5510.7550000000001</v>
      </c>
      <c r="Y28" s="57">
        <f t="shared" si="2"/>
        <v>4980.4650000000001</v>
      </c>
      <c r="Z28" s="58">
        <f t="shared" si="2"/>
        <v>0</v>
      </c>
      <c r="AA28" s="59">
        <f t="shared" si="2"/>
        <v>135728.21599999999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>
        <v>40</v>
      </c>
      <c r="C31" s="90">
        <v>40</v>
      </c>
      <c r="D31" s="90">
        <v>40</v>
      </c>
      <c r="E31" s="90">
        <v>40</v>
      </c>
      <c r="F31" s="90">
        <v>40</v>
      </c>
      <c r="G31" s="90">
        <v>46</v>
      </c>
      <c r="H31" s="90"/>
      <c r="I31" s="90">
        <v>10</v>
      </c>
      <c r="J31" s="90">
        <v>89</v>
      </c>
      <c r="K31" s="90">
        <v>89</v>
      </c>
      <c r="L31" s="90">
        <v>66</v>
      </c>
      <c r="M31" s="90">
        <v>91</v>
      </c>
      <c r="N31" s="90">
        <v>101</v>
      </c>
      <c r="O31" s="90">
        <v>186</v>
      </c>
      <c r="P31" s="90">
        <v>186</v>
      </c>
      <c r="Q31" s="90">
        <v>178</v>
      </c>
      <c r="R31" s="90">
        <v>77</v>
      </c>
      <c r="S31" s="90">
        <v>30</v>
      </c>
      <c r="T31" s="90">
        <v>34</v>
      </c>
      <c r="U31" s="90">
        <v>20</v>
      </c>
      <c r="V31" s="90">
        <v>20</v>
      </c>
      <c r="W31" s="90">
        <v>20</v>
      </c>
      <c r="X31" s="90">
        <v>29</v>
      </c>
      <c r="Y31" s="90">
        <v>5</v>
      </c>
      <c r="Z31" s="91"/>
      <c r="AA31" s="69">
        <f t="shared" ref="AA31:AA36" si="3">SUM(B31:Z31)</f>
        <v>1477</v>
      </c>
    </row>
    <row r="32" spans="1:27" ht="24.95" customHeight="1" x14ac:dyDescent="0.2">
      <c r="A32" s="92" t="s">
        <v>37</v>
      </c>
      <c r="B32" s="93">
        <v>136</v>
      </c>
      <c r="C32" s="94">
        <v>143</v>
      </c>
      <c r="D32" s="94">
        <v>161.62700000000001</v>
      </c>
      <c r="E32" s="94">
        <v>164.387</v>
      </c>
      <c r="F32" s="94">
        <v>155.54300000000001</v>
      </c>
      <c r="G32" s="94">
        <v>249.68700000000001</v>
      </c>
      <c r="H32" s="94">
        <v>466</v>
      </c>
      <c r="I32" s="94">
        <v>535</v>
      </c>
      <c r="J32" s="94">
        <v>512</v>
      </c>
      <c r="K32" s="94">
        <v>522</v>
      </c>
      <c r="L32" s="94">
        <v>530</v>
      </c>
      <c r="M32" s="94">
        <v>476</v>
      </c>
      <c r="N32" s="94">
        <v>405.911</v>
      </c>
      <c r="O32" s="94">
        <v>456</v>
      </c>
      <c r="P32" s="94">
        <v>506.03199999999998</v>
      </c>
      <c r="Q32" s="94">
        <v>465.98599999999999</v>
      </c>
      <c r="R32" s="94">
        <v>397</v>
      </c>
      <c r="S32" s="94">
        <v>331.75</v>
      </c>
      <c r="T32" s="94">
        <v>535</v>
      </c>
      <c r="U32" s="94">
        <v>535</v>
      </c>
      <c r="V32" s="94">
        <v>502</v>
      </c>
      <c r="W32" s="94">
        <v>508</v>
      </c>
      <c r="X32" s="94">
        <v>442</v>
      </c>
      <c r="Y32" s="94">
        <v>316</v>
      </c>
      <c r="Z32" s="95"/>
      <c r="AA32" s="74">
        <f t="shared" si="3"/>
        <v>9451.9229999999989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176</v>
      </c>
      <c r="C36" s="83">
        <f t="shared" ref="C36:Z36" si="4">SUM(C31:C35)</f>
        <v>183</v>
      </c>
      <c r="D36" s="83">
        <f t="shared" si="4"/>
        <v>201.62700000000001</v>
      </c>
      <c r="E36" s="83">
        <f t="shared" si="4"/>
        <v>204.387</v>
      </c>
      <c r="F36" s="83">
        <f t="shared" si="4"/>
        <v>195.54300000000001</v>
      </c>
      <c r="G36" s="83">
        <f t="shared" si="4"/>
        <v>295.68700000000001</v>
      </c>
      <c r="H36" s="83">
        <f t="shared" si="4"/>
        <v>466</v>
      </c>
      <c r="I36" s="83">
        <f t="shared" si="4"/>
        <v>545</v>
      </c>
      <c r="J36" s="83">
        <f t="shared" si="4"/>
        <v>601</v>
      </c>
      <c r="K36" s="83">
        <f t="shared" si="4"/>
        <v>611</v>
      </c>
      <c r="L36" s="83">
        <f t="shared" si="4"/>
        <v>596</v>
      </c>
      <c r="M36" s="83">
        <f t="shared" si="4"/>
        <v>567</v>
      </c>
      <c r="N36" s="83">
        <f t="shared" si="4"/>
        <v>506.911</v>
      </c>
      <c r="O36" s="83">
        <f t="shared" si="4"/>
        <v>642</v>
      </c>
      <c r="P36" s="83">
        <f t="shared" si="4"/>
        <v>692.03199999999993</v>
      </c>
      <c r="Q36" s="83">
        <f t="shared" si="4"/>
        <v>643.98599999999999</v>
      </c>
      <c r="R36" s="83">
        <f t="shared" si="4"/>
        <v>474</v>
      </c>
      <c r="S36" s="83">
        <f t="shared" si="4"/>
        <v>361.75</v>
      </c>
      <c r="T36" s="83">
        <f t="shared" si="4"/>
        <v>569</v>
      </c>
      <c r="U36" s="83">
        <f t="shared" si="4"/>
        <v>555</v>
      </c>
      <c r="V36" s="83">
        <f t="shared" si="4"/>
        <v>522</v>
      </c>
      <c r="W36" s="83">
        <f t="shared" si="4"/>
        <v>528</v>
      </c>
      <c r="X36" s="83">
        <f t="shared" si="4"/>
        <v>471</v>
      </c>
      <c r="Y36" s="83">
        <f t="shared" si="4"/>
        <v>321</v>
      </c>
      <c r="Z36" s="84">
        <f t="shared" si="4"/>
        <v>0</v>
      </c>
      <c r="AA36" s="85">
        <f t="shared" si="3"/>
        <v>10928.922999999999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4478.7920000000004</v>
      </c>
      <c r="C47" s="83">
        <f t="shared" ref="C47:Z47" si="8">SUM(C10:C13)+C22+C36</f>
        <v>4335.6909999999998</v>
      </c>
      <c r="D47" s="83">
        <f t="shared" si="8"/>
        <v>4257.6810000000005</v>
      </c>
      <c r="E47" s="83">
        <f t="shared" si="8"/>
        <v>4230.0839999999998</v>
      </c>
      <c r="F47" s="83">
        <f t="shared" si="8"/>
        <v>4266.4250000000002</v>
      </c>
      <c r="G47" s="83">
        <f t="shared" si="8"/>
        <v>4527.1100000000006</v>
      </c>
      <c r="H47" s="83">
        <f t="shared" si="8"/>
        <v>5276.0210000000006</v>
      </c>
      <c r="I47" s="83">
        <f t="shared" si="8"/>
        <v>5998.1939999999995</v>
      </c>
      <c r="J47" s="83">
        <f t="shared" si="8"/>
        <v>6414.9619999999995</v>
      </c>
      <c r="K47" s="83">
        <f t="shared" si="8"/>
        <v>6642.5360000000001</v>
      </c>
      <c r="L47" s="83">
        <f t="shared" si="8"/>
        <v>6729.1329999999998</v>
      </c>
      <c r="M47" s="83">
        <f t="shared" si="8"/>
        <v>6767.7529999999988</v>
      </c>
      <c r="N47" s="83">
        <f t="shared" si="8"/>
        <v>6686.7489999999998</v>
      </c>
      <c r="O47" s="83">
        <f t="shared" si="8"/>
        <v>6634.2870000000003</v>
      </c>
      <c r="P47" s="83">
        <f t="shared" si="8"/>
        <v>6132.2110000000002</v>
      </c>
      <c r="Q47" s="83">
        <f t="shared" si="8"/>
        <v>5863.6989999999996</v>
      </c>
      <c r="R47" s="83">
        <f t="shared" si="8"/>
        <v>5790.125</v>
      </c>
      <c r="S47" s="83">
        <f t="shared" si="8"/>
        <v>5722.148000000001</v>
      </c>
      <c r="T47" s="83">
        <f t="shared" si="8"/>
        <v>5970.7199999999993</v>
      </c>
      <c r="U47" s="83">
        <f t="shared" si="8"/>
        <v>6164.91</v>
      </c>
      <c r="V47" s="83">
        <f t="shared" si="8"/>
        <v>6367.7490000000007</v>
      </c>
      <c r="W47" s="83">
        <f t="shared" si="8"/>
        <v>5980.0160000000005</v>
      </c>
      <c r="X47" s="83">
        <f t="shared" si="8"/>
        <v>5510.7549999999992</v>
      </c>
      <c r="Y47" s="83">
        <f t="shared" si="8"/>
        <v>4980.4650000000001</v>
      </c>
      <c r="Z47" s="84">
        <f t="shared" si="8"/>
        <v>0</v>
      </c>
      <c r="AA47" s="100">
        <f>SUM(B47:Z47)</f>
        <v>135728.21599999999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K13" sqref="K13:R13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44336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>
        <v>78.209999999999994</v>
      </c>
      <c r="C7" s="113">
        <v>69.36</v>
      </c>
      <c r="D7" s="113">
        <v>65.53</v>
      </c>
      <c r="E7" s="113">
        <v>63.63</v>
      </c>
      <c r="F7" s="113">
        <v>65</v>
      </c>
      <c r="G7" s="113">
        <v>64.5</v>
      </c>
      <c r="H7" s="113">
        <v>69.36</v>
      </c>
      <c r="I7" s="113">
        <v>69.36</v>
      </c>
      <c r="J7" s="113">
        <v>66.33</v>
      </c>
      <c r="K7" s="113">
        <v>58.98</v>
      </c>
      <c r="L7" s="113">
        <v>58.98</v>
      </c>
      <c r="M7" s="113">
        <v>69.36</v>
      </c>
      <c r="N7" s="113">
        <v>69.069999999999993</v>
      </c>
      <c r="O7" s="113">
        <v>60.39</v>
      </c>
      <c r="P7" s="113">
        <v>52.49</v>
      </c>
      <c r="Q7" s="113">
        <v>51.91</v>
      </c>
      <c r="R7" s="113">
        <v>60.39</v>
      </c>
      <c r="S7" s="113">
        <v>67.86</v>
      </c>
      <c r="T7" s="113">
        <v>60.39</v>
      </c>
      <c r="U7" s="113">
        <v>67.599999999999994</v>
      </c>
      <c r="V7" s="113">
        <v>69.36</v>
      </c>
      <c r="W7" s="113">
        <v>66.33</v>
      </c>
      <c r="X7" s="113">
        <v>64.89</v>
      </c>
      <c r="Y7" s="113">
        <v>60.39</v>
      </c>
      <c r="Z7" s="114"/>
      <c r="AA7" s="115">
        <v>64.569583333333341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2021-05-19T11:18:36Z</dcterms:created>
  <dcterms:modified xsi:type="dcterms:W3CDTF">2021-05-19T11:18:36Z</dcterms:modified>
</cp:coreProperties>
</file>