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[1]SPOT_Orders_OverView_01!$A$46:$A$82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<sst xmlns="http://schemas.openxmlformats.org/spreadsheetml/2006/main" count="109" uniqueCount="48">
  <si>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18/05/2021 14:16:07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</si>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</sst>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195</c:v>
                </c:pt>
                <c:pt idx="1">
                  <c:v>195</c:v>
                </c:pt>
                <c:pt idx="2">
                  <c:v>195</c:v>
                </c:pt>
                <c:pt idx="3">
                  <c:v>195</c:v>
                </c:pt>
                <c:pt idx="4">
                  <c:v>195</c:v>
                </c:pt>
                <c:pt idx="5">
                  <c:v>195</c:v>
                </c:pt>
                <c:pt idx="6">
                  <c:v>195</c:v>
                </c:pt>
                <c:pt idx="7">
                  <c:v>195</c:v>
                </c:pt>
                <c:pt idx="8">
                  <c:v>240</c:v>
                </c:pt>
                <c:pt idx="9">
                  <c:v>195</c:v>
                </c:pt>
                <c:pt idx="10">
                  <c:v>275</c:v>
                </c:pt>
                <c:pt idx="11">
                  <c:v>325</c:v>
                </c:pt>
                <c:pt idx="12">
                  <c:v>346</c:v>
                </c:pt>
                <c:pt idx="13">
                  <c:v>346</c:v>
                </c:pt>
                <c:pt idx="14">
                  <c:v>346</c:v>
                </c:pt>
                <c:pt idx="15">
                  <c:v>346</c:v>
                </c:pt>
                <c:pt idx="16">
                  <c:v>346</c:v>
                </c:pt>
                <c:pt idx="17">
                  <c:v>346</c:v>
                </c:pt>
                <c:pt idx="18">
                  <c:v>346</c:v>
                </c:pt>
                <c:pt idx="19">
                  <c:v>346</c:v>
                </c:pt>
                <c:pt idx="20">
                  <c:v>391</c:v>
                </c:pt>
                <c:pt idx="21">
                  <c:v>346</c:v>
                </c:pt>
                <c:pt idx="22">
                  <c:v>346</c:v>
                </c:pt>
                <c:pt idx="23">
                  <c:v>346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2479.5709999999999</c:v>
                </c:pt>
                <c:pt idx="1">
                  <c:v>2188.8090000000002</c:v>
                </c:pt>
                <c:pt idx="2">
                  <c:v>2123.038</c:v>
                </c:pt>
                <c:pt idx="3">
                  <c:v>2115.9929999999999</c:v>
                </c:pt>
                <c:pt idx="4">
                  <c:v>2127.0070000000001</c:v>
                </c:pt>
                <c:pt idx="5">
                  <c:v>2440.5879999999997</c:v>
                </c:pt>
                <c:pt idx="6">
                  <c:v>2573.127</c:v>
                </c:pt>
                <c:pt idx="7">
                  <c:v>2585.92</c:v>
                </c:pt>
                <c:pt idx="8">
                  <c:v>2578.4830000000002</c:v>
                </c:pt>
                <c:pt idx="9">
                  <c:v>2553.1970000000001</c:v>
                </c:pt>
                <c:pt idx="10">
                  <c:v>2391.7650000000003</c:v>
                </c:pt>
                <c:pt idx="11">
                  <c:v>2161.9</c:v>
                </c:pt>
                <c:pt idx="12">
                  <c:v>2060.9</c:v>
                </c:pt>
                <c:pt idx="13">
                  <c:v>1864.0040000000001</c:v>
                </c:pt>
                <c:pt idx="14">
                  <c:v>1850.9</c:v>
                </c:pt>
                <c:pt idx="15">
                  <c:v>1850.9</c:v>
                </c:pt>
                <c:pt idx="16">
                  <c:v>2130.9</c:v>
                </c:pt>
                <c:pt idx="17">
                  <c:v>2360.2939999999999</c:v>
                </c:pt>
                <c:pt idx="18">
                  <c:v>2451.2939999999999</c:v>
                </c:pt>
                <c:pt idx="19">
                  <c:v>2706.9210000000003</c:v>
                </c:pt>
                <c:pt idx="20">
                  <c:v>2796.596</c:v>
                </c:pt>
                <c:pt idx="21">
                  <c:v>2766.6469999999999</c:v>
                </c:pt>
                <c:pt idx="22">
                  <c:v>2753.5160000000001</c:v>
                </c:pt>
                <c:pt idx="23">
                  <c:v>2776.0010000000002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985.7</c:v>
                </c:pt>
                <c:pt idx="1">
                  <c:v>1149.155</c:v>
                </c:pt>
                <c:pt idx="2">
                  <c:v>1164.3</c:v>
                </c:pt>
                <c:pt idx="3">
                  <c:v>1157.4000000000001</c:v>
                </c:pt>
                <c:pt idx="4">
                  <c:v>1296.4000000000001</c:v>
                </c:pt>
                <c:pt idx="5">
                  <c:v>1193.2</c:v>
                </c:pt>
                <c:pt idx="6">
                  <c:v>823.9</c:v>
                </c:pt>
                <c:pt idx="7">
                  <c:v>714</c:v>
                </c:pt>
                <c:pt idx="8">
                  <c:v>729</c:v>
                </c:pt>
                <c:pt idx="9">
                  <c:v>704</c:v>
                </c:pt>
                <c:pt idx="10">
                  <c:v>536</c:v>
                </c:pt>
                <c:pt idx="11">
                  <c:v>644</c:v>
                </c:pt>
                <c:pt idx="12">
                  <c:v>758.9</c:v>
                </c:pt>
                <c:pt idx="13">
                  <c:v>721.7</c:v>
                </c:pt>
                <c:pt idx="14">
                  <c:v>763.2</c:v>
                </c:pt>
                <c:pt idx="15">
                  <c:v>635.9</c:v>
                </c:pt>
                <c:pt idx="16">
                  <c:v>444</c:v>
                </c:pt>
                <c:pt idx="17">
                  <c:v>577</c:v>
                </c:pt>
                <c:pt idx="18">
                  <c:v>556</c:v>
                </c:pt>
                <c:pt idx="19">
                  <c:v>556</c:v>
                </c:pt>
                <c:pt idx="20">
                  <c:v>525</c:v>
                </c:pt>
                <c:pt idx="21">
                  <c:v>546</c:v>
                </c:pt>
                <c:pt idx="22">
                  <c:v>569</c:v>
                </c:pt>
                <c:pt idx="23">
                  <c:v>640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581.428</c:v>
                </c:pt>
                <c:pt idx="1">
                  <c:v>549.61199999999997</c:v>
                </c:pt>
                <c:pt idx="2">
                  <c:v>530.09500000000014</c:v>
                </c:pt>
                <c:pt idx="3">
                  <c:v>512.52499999999998</c:v>
                </c:pt>
                <c:pt idx="4">
                  <c:v>465.00399999999996</c:v>
                </c:pt>
                <c:pt idx="5">
                  <c:v>463.13200000000001</c:v>
                </c:pt>
                <c:pt idx="6">
                  <c:v>640.22499999999968</c:v>
                </c:pt>
                <c:pt idx="7">
                  <c:v>1126.2660000000001</c:v>
                </c:pt>
                <c:pt idx="8">
                  <c:v>1694.6549999999995</c:v>
                </c:pt>
                <c:pt idx="9">
                  <c:v>2203.8870000000002</c:v>
                </c:pt>
                <c:pt idx="10">
                  <c:v>2639.5260000000007</c:v>
                </c:pt>
                <c:pt idx="11">
                  <c:v>2988.8709999999987</c:v>
                </c:pt>
                <c:pt idx="12">
                  <c:v>3250.9639999999995</c:v>
                </c:pt>
                <c:pt idx="13">
                  <c:v>3387.7150000000001</c:v>
                </c:pt>
                <c:pt idx="14">
                  <c:v>3403.123</c:v>
                </c:pt>
                <c:pt idx="15">
                  <c:v>3238.2099999999991</c:v>
                </c:pt>
                <c:pt idx="16">
                  <c:v>2877.2170000000001</c:v>
                </c:pt>
                <c:pt idx="17">
                  <c:v>2312.9970000000003</c:v>
                </c:pt>
                <c:pt idx="18">
                  <c:v>1776.3229999999999</c:v>
                </c:pt>
                <c:pt idx="19">
                  <c:v>1565.4329999999998</c:v>
                </c:pt>
                <c:pt idx="20">
                  <c:v>1463.0909999999999</c:v>
                </c:pt>
                <c:pt idx="21">
                  <c:v>1371.0069999999998</c:v>
                </c:pt>
                <c:pt idx="22">
                  <c:v>1307.6629999999998</c:v>
                </c:pt>
                <c:pt idx="23">
                  <c:v>1245.77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74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76</c:v>
                </c:pt>
                <c:pt idx="5">
                  <c:v>64</c:v>
                </c:pt>
                <c:pt idx="6">
                  <c:v>699</c:v>
                </c:pt>
                <c:pt idx="7">
                  <c:v>1560.9679999999998</c:v>
                </c:pt>
                <c:pt idx="8">
                  <c:v>1286.7349999999999</c:v>
                </c:pt>
                <c:pt idx="9">
                  <c:v>1126</c:v>
                </c:pt>
                <c:pt idx="10">
                  <c:v>986</c:v>
                </c:pt>
                <c:pt idx="11">
                  <c:v>441</c:v>
                </c:pt>
                <c:pt idx="12">
                  <c:v>124</c:v>
                </c:pt>
                <c:pt idx="13">
                  <c:v>64</c:v>
                </c:pt>
                <c:pt idx="14">
                  <c:v>38</c:v>
                </c:pt>
                <c:pt idx="15">
                  <c:v>38</c:v>
                </c:pt>
                <c:pt idx="16">
                  <c:v>309.75200000000001</c:v>
                </c:pt>
                <c:pt idx="17">
                  <c:v>545.73699999999997</c:v>
                </c:pt>
                <c:pt idx="18">
                  <c:v>1067.655</c:v>
                </c:pt>
                <c:pt idx="19">
                  <c:v>1285</c:v>
                </c:pt>
                <c:pt idx="20">
                  <c:v>1365</c:v>
                </c:pt>
                <c:pt idx="21">
                  <c:v>1184</c:v>
                </c:pt>
                <c:pt idx="22">
                  <c:v>854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5102464"/>
        <c:axId val="3751028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4315.6839999999984</c:v>
                </c:pt>
                <c:pt idx="1">
                  <c:v>4158.5309999999999</c:v>
                </c:pt>
                <c:pt idx="2">
                  <c:v>4088.4469999999992</c:v>
                </c:pt>
                <c:pt idx="3">
                  <c:v>4056.9039999999995</c:v>
                </c:pt>
                <c:pt idx="4">
                  <c:v>4159.4310000000005</c:v>
                </c:pt>
                <c:pt idx="5">
                  <c:v>4355.8820000000005</c:v>
                </c:pt>
                <c:pt idx="6">
                  <c:v>4931.2379999999994</c:v>
                </c:pt>
                <c:pt idx="7">
                  <c:v>6182.1539999999995</c:v>
                </c:pt>
                <c:pt idx="8">
                  <c:v>6528.8730000000014</c:v>
                </c:pt>
                <c:pt idx="9">
                  <c:v>6782.0840000000017</c:v>
                </c:pt>
                <c:pt idx="10">
                  <c:v>6828.3069999999998</c:v>
                </c:pt>
                <c:pt idx="11">
                  <c:v>6560.751000000002</c:v>
                </c:pt>
                <c:pt idx="12">
                  <c:v>6540.7409999999991</c:v>
                </c:pt>
                <c:pt idx="13">
                  <c:v>6383.4450000000015</c:v>
                </c:pt>
                <c:pt idx="14">
                  <c:v>6401.2650000000012</c:v>
                </c:pt>
                <c:pt idx="15">
                  <c:v>6108.978000000001</c:v>
                </c:pt>
                <c:pt idx="16">
                  <c:v>6107.8689999999997</c:v>
                </c:pt>
                <c:pt idx="17">
                  <c:v>6142.0280000000002</c:v>
                </c:pt>
                <c:pt idx="18">
                  <c:v>6197.2719999999999</c:v>
                </c:pt>
                <c:pt idx="19">
                  <c:v>6459.3539999999985</c:v>
                </c:pt>
                <c:pt idx="20">
                  <c:v>6540.7219999999988</c:v>
                </c:pt>
                <c:pt idx="21">
                  <c:v>6213.6540000000005</c:v>
                </c:pt>
                <c:pt idx="22">
                  <c:v>5830.1789999999992</c:v>
                </c:pt>
                <c:pt idx="23">
                  <c:v>5045.7630000000017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102464"/>
        <c:axId val="3751028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72.59</c:v>
                </c:pt>
                <c:pt idx="1">
                  <c:v>65.819999999999993</c:v>
                </c:pt>
                <c:pt idx="2">
                  <c:v>63.1</c:v>
                </c:pt>
                <c:pt idx="3">
                  <c:v>62.08</c:v>
                </c:pt>
                <c:pt idx="4">
                  <c:v>63.82</c:v>
                </c:pt>
                <c:pt idx="5">
                  <c:v>69.8</c:v>
                </c:pt>
                <c:pt idx="6">
                  <c:v>82.96</c:v>
                </c:pt>
                <c:pt idx="7">
                  <c:v>90.25</c:v>
                </c:pt>
                <c:pt idx="8">
                  <c:v>91.85</c:v>
                </c:pt>
                <c:pt idx="9">
                  <c:v>86.84</c:v>
                </c:pt>
                <c:pt idx="10">
                  <c:v>69.790000000000006</c:v>
                </c:pt>
                <c:pt idx="11">
                  <c:v>68.180000000000007</c:v>
                </c:pt>
                <c:pt idx="12">
                  <c:v>63.1</c:v>
                </c:pt>
                <c:pt idx="13">
                  <c:v>59.53</c:v>
                </c:pt>
                <c:pt idx="14">
                  <c:v>15</c:v>
                </c:pt>
                <c:pt idx="15">
                  <c:v>33.49</c:v>
                </c:pt>
                <c:pt idx="16">
                  <c:v>65.02</c:v>
                </c:pt>
                <c:pt idx="17">
                  <c:v>65.02</c:v>
                </c:pt>
                <c:pt idx="18">
                  <c:v>65.02</c:v>
                </c:pt>
                <c:pt idx="19">
                  <c:v>69.790000000000006</c:v>
                </c:pt>
                <c:pt idx="20">
                  <c:v>92.24</c:v>
                </c:pt>
                <c:pt idx="21">
                  <c:v>81.739999999999995</c:v>
                </c:pt>
                <c:pt idx="22">
                  <c:v>79</c:v>
                </c:pt>
                <c:pt idx="23">
                  <c:v>80.05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103640"/>
        <c:axId val="375103248"/>
      </c:lineChart>
      <c:catAx>
        <c:axId val="375102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102856"/>
        <c:crosses val="autoZero"/>
        <c:auto val="1"/>
        <c:lblAlgn val="ctr"/>
        <c:lblOffset val="100"/>
        <c:noMultiLvlLbl val="0"/>
      </c:catAx>
      <c:valAx>
        <c:axId val="375102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102464"/>
        <c:crosses val="autoZero"/>
        <c:crossBetween val="between"/>
      </c:valAx>
      <c:valAx>
        <c:axId val="375103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103640"/>
        <c:crosses val="max"/>
        <c:crossBetween val="between"/>
      </c:valAx>
      <c:catAx>
        <c:axId val="375103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5103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44335</v>
          </cell>
        </row>
        <row r="5">
          <cell r="C5" t="str">
            <v>DAM</v>
          </cell>
        </row>
        <row r="26">
          <cell r="C26">
            <v>6792</v>
          </cell>
        </row>
        <row r="27">
          <cell r="C27">
            <v>56688.271000000044</v>
          </cell>
        </row>
        <row r="28">
          <cell r="C28">
            <v>13454.847000000002</v>
          </cell>
        </row>
        <row r="29">
          <cell r="C29">
            <v>18389.755000000008</v>
          </cell>
        </row>
        <row r="30">
          <cell r="C30">
            <v>41594.738999999987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19184.206000000002</v>
          </cell>
        </row>
        <row r="39">
          <cell r="C39">
            <v>28427.956999999995</v>
          </cell>
        </row>
        <row r="40">
          <cell r="C40">
            <v>74810.22</v>
          </cell>
        </row>
        <row r="41">
          <cell r="C41">
            <v>330</v>
          </cell>
        </row>
        <row r="42">
          <cell r="C42">
            <v>10918.673000000001</v>
          </cell>
        </row>
        <row r="43">
          <cell r="C43">
            <v>3248.5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72.59</v>
          </cell>
          <cell r="C7">
            <v>65.819999999999993</v>
          </cell>
          <cell r="D7">
            <v>63.1</v>
          </cell>
          <cell r="E7">
            <v>62.08</v>
          </cell>
          <cell r="F7">
            <v>63.82</v>
          </cell>
          <cell r="G7">
            <v>69.8</v>
          </cell>
          <cell r="H7">
            <v>82.96</v>
          </cell>
          <cell r="I7">
            <v>90.25</v>
          </cell>
          <cell r="J7">
            <v>91.85</v>
          </cell>
          <cell r="K7">
            <v>86.84</v>
          </cell>
          <cell r="L7">
            <v>69.790000000000006</v>
          </cell>
          <cell r="M7">
            <v>68.180000000000007</v>
          </cell>
          <cell r="N7">
            <v>63.1</v>
          </cell>
          <cell r="O7">
            <v>59.53</v>
          </cell>
          <cell r="P7">
            <v>15</v>
          </cell>
          <cell r="Q7">
            <v>33.49</v>
          </cell>
          <cell r="R7">
            <v>65.02</v>
          </cell>
          <cell r="S7">
            <v>65.02</v>
          </cell>
          <cell r="T7">
            <v>65.02</v>
          </cell>
          <cell r="U7">
            <v>69.790000000000006</v>
          </cell>
          <cell r="V7">
            <v>92.24</v>
          </cell>
          <cell r="W7">
            <v>81.739999999999995</v>
          </cell>
          <cell r="X7">
            <v>79</v>
          </cell>
          <cell r="Y7">
            <v>80.05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72.59</v>
          </cell>
          <cell r="C7">
            <v>65.819999999999993</v>
          </cell>
          <cell r="D7">
            <v>63.1</v>
          </cell>
          <cell r="E7">
            <v>62.08</v>
          </cell>
          <cell r="F7">
            <v>63.82</v>
          </cell>
          <cell r="G7">
            <v>69.8</v>
          </cell>
          <cell r="H7">
            <v>82.96</v>
          </cell>
          <cell r="I7">
            <v>90.25</v>
          </cell>
          <cell r="J7">
            <v>91.85</v>
          </cell>
          <cell r="K7">
            <v>86.84</v>
          </cell>
          <cell r="L7">
            <v>69.790000000000006</v>
          </cell>
          <cell r="M7">
            <v>68.180000000000007</v>
          </cell>
          <cell r="N7">
            <v>63.1</v>
          </cell>
          <cell r="O7">
            <v>59.53</v>
          </cell>
          <cell r="P7">
            <v>15</v>
          </cell>
          <cell r="Q7">
            <v>33.49</v>
          </cell>
          <cell r="R7">
            <v>65.02</v>
          </cell>
          <cell r="S7">
            <v>65.02</v>
          </cell>
          <cell r="T7">
            <v>65.02</v>
          </cell>
          <cell r="U7">
            <v>69.790000000000006</v>
          </cell>
          <cell r="V7">
            <v>92.24</v>
          </cell>
          <cell r="W7">
            <v>81.739999999999995</v>
          </cell>
          <cell r="X7">
            <v>79</v>
          </cell>
          <cell r="Y7">
            <v>80.05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240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240</v>
          </cell>
          <cell r="W20">
            <v>195</v>
          </cell>
          <cell r="X20">
            <v>195</v>
          </cell>
          <cell r="Y20">
            <v>195</v>
          </cell>
        </row>
        <row r="21">
          <cell r="L21">
            <v>80</v>
          </cell>
          <cell r="M21">
            <v>130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151</v>
          </cell>
          <cell r="T21">
            <v>151</v>
          </cell>
          <cell r="U21">
            <v>151</v>
          </cell>
          <cell r="V21">
            <v>151</v>
          </cell>
          <cell r="W21">
            <v>151</v>
          </cell>
          <cell r="X21">
            <v>151</v>
          </cell>
          <cell r="Y21">
            <v>151</v>
          </cell>
        </row>
        <row r="24">
          <cell r="B24">
            <v>519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516</v>
          </cell>
          <cell r="H24">
            <v>514</v>
          </cell>
          <cell r="I24">
            <v>511</v>
          </cell>
          <cell r="J24">
            <v>511</v>
          </cell>
          <cell r="K24">
            <v>511</v>
          </cell>
          <cell r="L24">
            <v>421.19099999999997</v>
          </cell>
          <cell r="M24">
            <v>340</v>
          </cell>
          <cell r="N24">
            <v>340</v>
          </cell>
          <cell r="O24">
            <v>330</v>
          </cell>
          <cell r="P24">
            <v>330</v>
          </cell>
          <cell r="Q24">
            <v>330</v>
          </cell>
          <cell r="R24">
            <v>330</v>
          </cell>
          <cell r="S24">
            <v>330</v>
          </cell>
          <cell r="T24">
            <v>330</v>
          </cell>
          <cell r="U24">
            <v>513.34699999999998</v>
          </cell>
          <cell r="V24">
            <v>519</v>
          </cell>
          <cell r="W24">
            <v>519</v>
          </cell>
          <cell r="X24">
            <v>519</v>
          </cell>
          <cell r="Y24">
            <v>519</v>
          </cell>
        </row>
        <row r="25">
          <cell r="B25">
            <v>360</v>
          </cell>
          <cell r="C25">
            <v>361</v>
          </cell>
          <cell r="D25">
            <v>362</v>
          </cell>
          <cell r="E25">
            <v>362</v>
          </cell>
          <cell r="F25">
            <v>361</v>
          </cell>
          <cell r="G25">
            <v>360</v>
          </cell>
          <cell r="H25">
            <v>359</v>
          </cell>
          <cell r="I25">
            <v>359</v>
          </cell>
          <cell r="J25">
            <v>358</v>
          </cell>
          <cell r="K25">
            <v>357</v>
          </cell>
          <cell r="L25">
            <v>357</v>
          </cell>
          <cell r="M25">
            <v>357</v>
          </cell>
          <cell r="N25">
            <v>356</v>
          </cell>
          <cell r="O25">
            <v>220</v>
          </cell>
          <cell r="P25">
            <v>220</v>
          </cell>
          <cell r="Q25">
            <v>220</v>
          </cell>
          <cell r="R25">
            <v>358</v>
          </cell>
          <cell r="S25">
            <v>358</v>
          </cell>
          <cell r="T25">
            <v>359</v>
          </cell>
          <cell r="U25">
            <v>360</v>
          </cell>
          <cell r="V25">
            <v>360</v>
          </cell>
          <cell r="W25">
            <v>360</v>
          </cell>
          <cell r="X25">
            <v>360</v>
          </cell>
          <cell r="Y25">
            <v>360</v>
          </cell>
        </row>
        <row r="27">
          <cell r="B27">
            <v>399</v>
          </cell>
          <cell r="C27">
            <v>399</v>
          </cell>
          <cell r="D27">
            <v>399</v>
          </cell>
          <cell r="E27">
            <v>399</v>
          </cell>
          <cell r="F27">
            <v>399</v>
          </cell>
          <cell r="G27">
            <v>399</v>
          </cell>
          <cell r="H27">
            <v>399</v>
          </cell>
          <cell r="I27">
            <v>394</v>
          </cell>
          <cell r="J27">
            <v>383</v>
          </cell>
          <cell r="K27">
            <v>373</v>
          </cell>
          <cell r="L27">
            <v>370</v>
          </cell>
          <cell r="M27">
            <v>365</v>
          </cell>
          <cell r="N27">
            <v>365</v>
          </cell>
          <cell r="O27">
            <v>349.10399999999998</v>
          </cell>
          <cell r="P27">
            <v>336</v>
          </cell>
          <cell r="Q27">
            <v>336</v>
          </cell>
          <cell r="R27">
            <v>373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300</v>
          </cell>
          <cell r="C31">
            <v>250</v>
          </cell>
          <cell r="D31">
            <v>200</v>
          </cell>
          <cell r="E31">
            <v>200</v>
          </cell>
          <cell r="F31">
            <v>200</v>
          </cell>
          <cell r="G31">
            <v>300</v>
          </cell>
          <cell r="H31">
            <v>320</v>
          </cell>
          <cell r="I31">
            <v>320</v>
          </cell>
          <cell r="J31">
            <v>320</v>
          </cell>
          <cell r="K31">
            <v>320</v>
          </cell>
          <cell r="L31">
            <v>300</v>
          </cell>
          <cell r="M31">
            <v>300</v>
          </cell>
          <cell r="N31">
            <v>200</v>
          </cell>
          <cell r="O31">
            <v>200</v>
          </cell>
          <cell r="P31">
            <v>200</v>
          </cell>
          <cell r="Q31">
            <v>200</v>
          </cell>
          <cell r="R31">
            <v>250</v>
          </cell>
          <cell r="S31">
            <v>250</v>
          </cell>
          <cell r="T31">
            <v>250</v>
          </cell>
          <cell r="U31">
            <v>300</v>
          </cell>
          <cell r="V31">
            <v>320</v>
          </cell>
          <cell r="W31">
            <v>320</v>
          </cell>
          <cell r="X31">
            <v>300</v>
          </cell>
          <cell r="Y31">
            <v>320</v>
          </cell>
        </row>
        <row r="32">
          <cell r="B32">
            <v>250</v>
          </cell>
          <cell r="C32">
            <v>222</v>
          </cell>
          <cell r="D32">
            <v>222</v>
          </cell>
          <cell r="E32">
            <v>222</v>
          </cell>
          <cell r="F32">
            <v>222</v>
          </cell>
          <cell r="G32">
            <v>222</v>
          </cell>
          <cell r="H32">
            <v>285</v>
          </cell>
          <cell r="I32">
            <v>285</v>
          </cell>
          <cell r="J32">
            <v>285</v>
          </cell>
          <cell r="K32">
            <v>285</v>
          </cell>
          <cell r="L32">
            <v>285</v>
          </cell>
          <cell r="M32">
            <v>222</v>
          </cell>
          <cell r="N32">
            <v>222</v>
          </cell>
          <cell r="O32">
            <v>222</v>
          </cell>
          <cell r="P32">
            <v>222</v>
          </cell>
          <cell r="Q32">
            <v>222</v>
          </cell>
          <cell r="R32">
            <v>222</v>
          </cell>
          <cell r="S32">
            <v>250</v>
          </cell>
          <cell r="T32">
            <v>250</v>
          </cell>
          <cell r="U32">
            <v>250</v>
          </cell>
          <cell r="V32">
            <v>250</v>
          </cell>
          <cell r="W32">
            <v>250</v>
          </cell>
          <cell r="X32">
            <v>250</v>
          </cell>
          <cell r="Y32">
            <v>250</v>
          </cell>
        </row>
        <row r="33">
          <cell r="B33">
            <v>250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265</v>
          </cell>
          <cell r="I33">
            <v>265</v>
          </cell>
          <cell r="J33">
            <v>265</v>
          </cell>
          <cell r="K33">
            <v>265</v>
          </cell>
          <cell r="L33">
            <v>265</v>
          </cell>
          <cell r="M33">
            <v>250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250</v>
          </cell>
          <cell r="T33">
            <v>340</v>
          </cell>
          <cell r="U33">
            <v>340</v>
          </cell>
          <cell r="V33">
            <v>340</v>
          </cell>
          <cell r="W33">
            <v>340</v>
          </cell>
          <cell r="X33">
            <v>340</v>
          </cell>
          <cell r="Y33">
            <v>340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273.67099999999999</v>
          </cell>
          <cell r="C35">
            <v>248.90899999999999</v>
          </cell>
          <cell r="D35">
            <v>232.13800000000001</v>
          </cell>
          <cell r="E35">
            <v>225.09299999999999</v>
          </cell>
          <cell r="F35">
            <v>237.107</v>
          </cell>
          <cell r="G35">
            <v>265.68799999999999</v>
          </cell>
          <cell r="H35">
            <v>303.22699999999998</v>
          </cell>
          <cell r="I35">
            <v>324.02</v>
          </cell>
          <cell r="J35">
            <v>328.58300000000003</v>
          </cell>
          <cell r="K35">
            <v>314.29700000000003</v>
          </cell>
          <cell r="L35">
            <v>265.67399999999998</v>
          </cell>
          <cell r="M35">
            <v>200</v>
          </cell>
          <cell r="N35">
            <v>200</v>
          </cell>
          <cell r="O35">
            <v>165</v>
          </cell>
          <cell r="P35">
            <v>165</v>
          </cell>
          <cell r="Q35">
            <v>165</v>
          </cell>
          <cell r="R35">
            <v>220</v>
          </cell>
          <cell r="S35">
            <v>244.39400000000001</v>
          </cell>
          <cell r="T35">
            <v>244.39400000000001</v>
          </cell>
          <cell r="U35">
            <v>265.67399999999998</v>
          </cell>
          <cell r="V35">
            <v>329.69600000000003</v>
          </cell>
          <cell r="W35">
            <v>299.74700000000001</v>
          </cell>
          <cell r="X35">
            <v>306.61599999999999</v>
          </cell>
          <cell r="Y35">
            <v>309.101</v>
          </cell>
        </row>
        <row r="38">
          <cell r="H38">
            <v>300</v>
          </cell>
          <cell r="I38">
            <v>400</v>
          </cell>
          <cell r="J38">
            <v>300</v>
          </cell>
          <cell r="K38">
            <v>300</v>
          </cell>
          <cell r="L38">
            <v>300</v>
          </cell>
          <cell r="R38">
            <v>80</v>
          </cell>
          <cell r="S38">
            <v>100</v>
          </cell>
          <cell r="T38">
            <v>290</v>
          </cell>
          <cell r="U38">
            <v>285</v>
          </cell>
          <cell r="V38">
            <v>280</v>
          </cell>
          <cell r="W38">
            <v>280</v>
          </cell>
          <cell r="X38">
            <v>300</v>
          </cell>
        </row>
        <row r="39">
          <cell r="H39">
            <v>140</v>
          </cell>
          <cell r="I39">
            <v>246.96799999999999</v>
          </cell>
          <cell r="J39">
            <v>200</v>
          </cell>
          <cell r="K39">
            <v>200</v>
          </cell>
          <cell r="L39">
            <v>200</v>
          </cell>
          <cell r="M39">
            <v>190</v>
          </cell>
          <cell r="R39">
            <v>145.75200000000001</v>
          </cell>
          <cell r="S39">
            <v>200</v>
          </cell>
          <cell r="T39">
            <v>120.655</v>
          </cell>
          <cell r="U39">
            <v>200</v>
          </cell>
          <cell r="V39">
            <v>200</v>
          </cell>
          <cell r="W39">
            <v>200</v>
          </cell>
          <cell r="X39">
            <v>200</v>
          </cell>
        </row>
        <row r="40">
          <cell r="I40">
            <v>150</v>
          </cell>
          <cell r="J40">
            <v>75</v>
          </cell>
          <cell r="K40">
            <v>75</v>
          </cell>
          <cell r="L40">
            <v>75</v>
          </cell>
          <cell r="S40">
            <v>46.737000000000002</v>
          </cell>
          <cell r="U40">
            <v>75</v>
          </cell>
          <cell r="V40">
            <v>75</v>
          </cell>
        </row>
        <row r="41">
          <cell r="J41">
            <v>70</v>
          </cell>
          <cell r="K41">
            <v>70</v>
          </cell>
          <cell r="L41">
            <v>70</v>
          </cell>
          <cell r="T41">
            <v>70</v>
          </cell>
          <cell r="U41">
            <v>70</v>
          </cell>
          <cell r="V41">
            <v>70</v>
          </cell>
          <cell r="W41">
            <v>70</v>
          </cell>
        </row>
        <row r="42">
          <cell r="H42">
            <v>115</v>
          </cell>
          <cell r="I42">
            <v>115</v>
          </cell>
          <cell r="J42">
            <v>115</v>
          </cell>
          <cell r="K42">
            <v>115</v>
          </cell>
          <cell r="L42">
            <v>115</v>
          </cell>
          <cell r="M42">
            <v>115</v>
          </cell>
          <cell r="S42">
            <v>115</v>
          </cell>
          <cell r="T42">
            <v>115</v>
          </cell>
          <cell r="U42">
            <v>115</v>
          </cell>
          <cell r="V42">
            <v>200</v>
          </cell>
          <cell r="W42">
            <v>200</v>
          </cell>
          <cell r="X42">
            <v>200</v>
          </cell>
        </row>
        <row r="43">
          <cell r="H43">
            <v>80</v>
          </cell>
          <cell r="I43">
            <v>80</v>
          </cell>
          <cell r="J43">
            <v>80</v>
          </cell>
          <cell r="K43">
            <v>80</v>
          </cell>
          <cell r="T43">
            <v>80</v>
          </cell>
          <cell r="U43">
            <v>160</v>
          </cell>
          <cell r="V43">
            <v>160</v>
          </cell>
          <cell r="W43">
            <v>160</v>
          </cell>
        </row>
        <row r="44">
          <cell r="J44">
            <v>47</v>
          </cell>
          <cell r="K44">
            <v>46</v>
          </cell>
          <cell r="L44">
            <v>46</v>
          </cell>
          <cell r="M44">
            <v>46</v>
          </cell>
          <cell r="N44">
            <v>46</v>
          </cell>
          <cell r="R44">
            <v>46</v>
          </cell>
          <cell r="S44">
            <v>46</v>
          </cell>
          <cell r="T44">
            <v>46</v>
          </cell>
          <cell r="U44">
            <v>46</v>
          </cell>
          <cell r="V44">
            <v>46</v>
          </cell>
        </row>
        <row r="45">
          <cell r="I45">
            <v>126</v>
          </cell>
          <cell r="J45">
            <v>126</v>
          </cell>
          <cell r="T45">
            <v>120</v>
          </cell>
          <cell r="U45">
            <v>120</v>
          </cell>
          <cell r="V45">
            <v>120</v>
          </cell>
          <cell r="W45">
            <v>120</v>
          </cell>
        </row>
        <row r="46">
          <cell r="I46">
            <v>126</v>
          </cell>
          <cell r="J46">
            <v>57.734999999999999</v>
          </cell>
          <cell r="K46">
            <v>45</v>
          </cell>
          <cell r="L46">
            <v>45</v>
          </cell>
          <cell r="T46">
            <v>45</v>
          </cell>
          <cell r="U46">
            <v>45</v>
          </cell>
          <cell r="V46">
            <v>45</v>
          </cell>
          <cell r="W46">
            <v>45</v>
          </cell>
          <cell r="X46">
            <v>45</v>
          </cell>
        </row>
        <row r="47">
          <cell r="I47">
            <v>126</v>
          </cell>
          <cell r="J47">
            <v>45</v>
          </cell>
          <cell r="K47">
            <v>45</v>
          </cell>
          <cell r="L47">
            <v>45</v>
          </cell>
          <cell r="T47">
            <v>45</v>
          </cell>
          <cell r="U47">
            <v>45</v>
          </cell>
          <cell r="V47">
            <v>45</v>
          </cell>
          <cell r="W47">
            <v>45</v>
          </cell>
          <cell r="X47">
            <v>45</v>
          </cell>
        </row>
        <row r="48">
          <cell r="B48">
            <v>36</v>
          </cell>
          <cell r="C48">
            <v>38</v>
          </cell>
          <cell r="D48">
            <v>38</v>
          </cell>
          <cell r="E48">
            <v>38</v>
          </cell>
          <cell r="F48">
            <v>38</v>
          </cell>
          <cell r="G48">
            <v>26</v>
          </cell>
          <cell r="H48">
            <v>26</v>
          </cell>
          <cell r="I48">
            <v>55</v>
          </cell>
          <cell r="J48">
            <v>55</v>
          </cell>
          <cell r="K48">
            <v>38</v>
          </cell>
          <cell r="L48">
            <v>38</v>
          </cell>
          <cell r="M48">
            <v>38</v>
          </cell>
          <cell r="N48">
            <v>26</v>
          </cell>
          <cell r="O48">
            <v>26</v>
          </cell>
          <cell r="T48">
            <v>38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52">
          <cell r="I52">
            <v>60</v>
          </cell>
          <cell r="J52">
            <v>60</v>
          </cell>
          <cell r="K52">
            <v>60</v>
          </cell>
          <cell r="T52">
            <v>60</v>
          </cell>
          <cell r="U52">
            <v>60</v>
          </cell>
          <cell r="V52">
            <v>60</v>
          </cell>
        </row>
        <row r="53">
          <cell r="B53">
            <v>38</v>
          </cell>
          <cell r="C53">
            <v>38</v>
          </cell>
          <cell r="D53">
            <v>38</v>
          </cell>
          <cell r="E53">
            <v>38</v>
          </cell>
          <cell r="F53">
            <v>38</v>
          </cell>
          <cell r="G53">
            <v>38</v>
          </cell>
          <cell r="H53">
            <v>38</v>
          </cell>
          <cell r="I53">
            <v>76</v>
          </cell>
          <cell r="J53">
            <v>56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  <cell r="T53">
            <v>38</v>
          </cell>
          <cell r="U53">
            <v>38</v>
          </cell>
          <cell r="V53">
            <v>38</v>
          </cell>
          <cell r="W53">
            <v>38</v>
          </cell>
          <cell r="X53">
            <v>38</v>
          </cell>
          <cell r="Y53">
            <v>38</v>
          </cell>
        </row>
        <row r="55">
          <cell r="K55">
            <v>14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581.428</v>
          </cell>
          <cell r="C57">
            <v>549.61199999999997</v>
          </cell>
          <cell r="D57">
            <v>530.09500000000014</v>
          </cell>
          <cell r="E57">
            <v>512.52499999999998</v>
          </cell>
          <cell r="F57">
            <v>465.00399999999996</v>
          </cell>
          <cell r="G57">
            <v>463.13200000000001</v>
          </cell>
          <cell r="H57">
            <v>640.22499999999968</v>
          </cell>
          <cell r="I57">
            <v>1126.2660000000001</v>
          </cell>
          <cell r="J57">
            <v>1694.6549999999995</v>
          </cell>
          <cell r="K57">
            <v>2203.8870000000002</v>
          </cell>
          <cell r="L57">
            <v>2639.5260000000007</v>
          </cell>
          <cell r="M57">
            <v>2988.8709999999987</v>
          </cell>
          <cell r="N57">
            <v>3250.9639999999995</v>
          </cell>
          <cell r="O57">
            <v>3387.7150000000001</v>
          </cell>
          <cell r="P57">
            <v>3403.123</v>
          </cell>
          <cell r="Q57">
            <v>3238.2099999999991</v>
          </cell>
          <cell r="R57">
            <v>2877.2170000000001</v>
          </cell>
          <cell r="S57">
            <v>2312.9970000000003</v>
          </cell>
          <cell r="T57">
            <v>1776.3229999999999</v>
          </cell>
          <cell r="U57">
            <v>1565.4329999999998</v>
          </cell>
          <cell r="V57">
            <v>1463.0909999999999</v>
          </cell>
          <cell r="W57">
            <v>1371.0069999999998</v>
          </cell>
          <cell r="X57">
            <v>1307.6629999999998</v>
          </cell>
          <cell r="Y57">
            <v>1245.77</v>
          </cell>
        </row>
        <row r="70">
          <cell r="B70">
            <v>476</v>
          </cell>
          <cell r="C70">
            <v>489</v>
          </cell>
          <cell r="D70">
            <v>483</v>
          </cell>
          <cell r="E70">
            <v>490</v>
          </cell>
          <cell r="F70">
            <v>490</v>
          </cell>
          <cell r="G70">
            <v>490</v>
          </cell>
          <cell r="H70">
            <v>500</v>
          </cell>
          <cell r="I70">
            <v>456</v>
          </cell>
          <cell r="J70">
            <v>469</v>
          </cell>
          <cell r="K70">
            <v>469</v>
          </cell>
          <cell r="L70">
            <v>446</v>
          </cell>
          <cell r="M70">
            <v>383</v>
          </cell>
          <cell r="N70">
            <v>418</v>
          </cell>
          <cell r="O70">
            <v>336</v>
          </cell>
          <cell r="P70">
            <v>356</v>
          </cell>
          <cell r="Q70">
            <v>366</v>
          </cell>
          <cell r="R70">
            <v>352</v>
          </cell>
          <cell r="S70">
            <v>492</v>
          </cell>
          <cell r="T70">
            <v>471</v>
          </cell>
          <cell r="U70">
            <v>471</v>
          </cell>
          <cell r="V70">
            <v>440</v>
          </cell>
          <cell r="W70">
            <v>461</v>
          </cell>
          <cell r="X70">
            <v>459</v>
          </cell>
          <cell r="Y70">
            <v>480</v>
          </cell>
        </row>
        <row r="71">
          <cell r="B71">
            <v>452</v>
          </cell>
          <cell r="C71">
            <v>423.85500000000002</v>
          </cell>
          <cell r="D71">
            <v>464</v>
          </cell>
          <cell r="E71">
            <v>444</v>
          </cell>
          <cell r="F71">
            <v>445</v>
          </cell>
          <cell r="G71">
            <v>451</v>
          </cell>
          <cell r="H71">
            <v>249</v>
          </cell>
          <cell r="I71">
            <v>208</v>
          </cell>
          <cell r="J71">
            <v>210</v>
          </cell>
          <cell r="K71">
            <v>185</v>
          </cell>
          <cell r="L71">
            <v>40</v>
          </cell>
          <cell r="M71">
            <v>40</v>
          </cell>
          <cell r="N71">
            <v>40</v>
          </cell>
          <cell r="O71">
            <v>40</v>
          </cell>
          <cell r="P71">
            <v>40</v>
          </cell>
          <cell r="Q71">
            <v>42</v>
          </cell>
          <cell r="R71">
            <v>42</v>
          </cell>
          <cell r="S71">
            <v>35</v>
          </cell>
          <cell r="T71">
            <v>35</v>
          </cell>
          <cell r="U71">
            <v>35</v>
          </cell>
          <cell r="V71">
            <v>35</v>
          </cell>
          <cell r="W71">
            <v>35</v>
          </cell>
          <cell r="X71">
            <v>60</v>
          </cell>
          <cell r="Y71">
            <v>110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B74">
            <v>7.7</v>
          </cell>
          <cell r="C74">
            <v>186.3</v>
          </cell>
          <cell r="D74">
            <v>167.3</v>
          </cell>
          <cell r="E74">
            <v>173.4</v>
          </cell>
          <cell r="F74">
            <v>311.39999999999998</v>
          </cell>
          <cell r="G74">
            <v>202.2</v>
          </cell>
          <cell r="H74">
            <v>24.9</v>
          </cell>
          <cell r="M74">
            <v>171</v>
          </cell>
          <cell r="N74">
            <v>250.9</v>
          </cell>
          <cell r="O74">
            <v>295.7</v>
          </cell>
          <cell r="P74">
            <v>317.2</v>
          </cell>
          <cell r="Q74">
            <v>177.9</v>
          </cell>
        </row>
      </sheetData>
      <sheetData sheetId="17">
        <row r="62">
          <cell r="B62">
            <v>875.27700000000004</v>
          </cell>
          <cell r="C62">
            <v>891.27</v>
          </cell>
          <cell r="D62">
            <v>894.28</v>
          </cell>
          <cell r="E62">
            <v>902.26599999999996</v>
          </cell>
          <cell r="F62">
            <v>888.70699999999999</v>
          </cell>
          <cell r="G62">
            <v>890.72400000000005</v>
          </cell>
          <cell r="H62">
            <v>876.86199999999997</v>
          </cell>
          <cell r="I62">
            <v>876.31500000000005</v>
          </cell>
          <cell r="J62">
            <v>851.31399999999996</v>
          </cell>
          <cell r="K62">
            <v>812.31600000000003</v>
          </cell>
          <cell r="L62">
            <v>780.8</v>
          </cell>
          <cell r="M62">
            <v>760.803</v>
          </cell>
          <cell r="N62">
            <v>725.79399999999998</v>
          </cell>
          <cell r="O62">
            <v>723.79899999999998</v>
          </cell>
          <cell r="P62">
            <v>717.80100000000004</v>
          </cell>
          <cell r="Q62">
            <v>716.35199999999998</v>
          </cell>
          <cell r="R62">
            <v>718.49199999999996</v>
          </cell>
          <cell r="S62">
            <v>704.72</v>
          </cell>
          <cell r="T62">
            <v>696.71600000000001</v>
          </cell>
          <cell r="U62">
            <v>701.71699999999998</v>
          </cell>
          <cell r="V62">
            <v>720.71900000000005</v>
          </cell>
          <cell r="W62">
            <v>714.721</v>
          </cell>
          <cell r="X62">
            <v>858.71600000000001</v>
          </cell>
          <cell r="Y62">
            <v>883.72500000000002</v>
          </cell>
        </row>
        <row r="63">
          <cell r="B63">
            <v>941.93300000000011</v>
          </cell>
          <cell r="C63">
            <v>909.21600000000012</v>
          </cell>
          <cell r="D63">
            <v>899.76299999999992</v>
          </cell>
          <cell r="E63">
            <v>900.04200000000003</v>
          </cell>
          <cell r="F63">
            <v>932.5440000000001</v>
          </cell>
          <cell r="G63">
            <v>1023.6100000000001</v>
          </cell>
          <cell r="H63">
            <v>1173.5059999999999</v>
          </cell>
          <cell r="I63">
            <v>1304.5130000000001</v>
          </cell>
          <cell r="J63">
            <v>1375.4620000000004</v>
          </cell>
          <cell r="K63">
            <v>1421.4659999999999</v>
          </cell>
          <cell r="L63">
            <v>1438.5319999999999</v>
          </cell>
          <cell r="M63">
            <v>1445.1649999999997</v>
          </cell>
          <cell r="N63">
            <v>1443.963</v>
          </cell>
          <cell r="O63">
            <v>1413.9010000000001</v>
          </cell>
          <cell r="P63">
            <v>1347.9789999999998</v>
          </cell>
          <cell r="Q63">
            <v>1294.1709999999996</v>
          </cell>
          <cell r="R63">
            <v>1241.1949999999999</v>
          </cell>
          <cell r="S63">
            <v>1217.931</v>
          </cell>
          <cell r="T63">
            <v>1198.0899999999999</v>
          </cell>
          <cell r="U63">
            <v>1209.6699999999998</v>
          </cell>
          <cell r="V63">
            <v>1188.8809999999999</v>
          </cell>
          <cell r="W63">
            <v>1090.2239999999999</v>
          </cell>
          <cell r="X63">
            <v>1025.4260000000002</v>
          </cell>
          <cell r="Y63">
            <v>990.77400000000011</v>
          </cell>
        </row>
        <row r="64">
          <cell r="B64">
            <v>2370.9739999999997</v>
          </cell>
          <cell r="C64">
            <v>2224.5450000000001</v>
          </cell>
          <cell r="D64">
            <v>2163.4040000000005</v>
          </cell>
          <cell r="E64">
            <v>2121.096</v>
          </cell>
          <cell r="F64">
            <v>2206.6800000000003</v>
          </cell>
          <cell r="G64">
            <v>2313.0480000000002</v>
          </cell>
          <cell r="H64">
            <v>2682.37</v>
          </cell>
          <cell r="I64">
            <v>3122.3259999999996</v>
          </cell>
          <cell r="J64">
            <v>3448.0970000000007</v>
          </cell>
          <cell r="K64">
            <v>3658.7410000000004</v>
          </cell>
          <cell r="L64">
            <v>3810.3749999999995</v>
          </cell>
          <cell r="M64">
            <v>3881.5649999999996</v>
          </cell>
          <cell r="N64">
            <v>3882.6030000000005</v>
          </cell>
          <cell r="O64">
            <v>3666.2450000000003</v>
          </cell>
          <cell r="P64">
            <v>3436.4849999999997</v>
          </cell>
          <cell r="Q64">
            <v>3332.4550000000004</v>
          </cell>
          <cell r="R64">
            <v>3254.6820000000002</v>
          </cell>
          <cell r="S64">
            <v>3289.8770000000004</v>
          </cell>
          <cell r="T64">
            <v>3379.4659999999994</v>
          </cell>
          <cell r="U64">
            <v>3597.9670000000001</v>
          </cell>
          <cell r="V64">
            <v>3842.1220000000003</v>
          </cell>
          <cell r="W64">
            <v>3418.7090000000003</v>
          </cell>
          <cell r="X64">
            <v>3012.8240000000001</v>
          </cell>
          <cell r="Y64">
            <v>2693.5639999999994</v>
          </cell>
        </row>
        <row r="65">
          <cell r="O65">
            <v>110</v>
          </cell>
          <cell r="P65">
            <v>110</v>
          </cell>
          <cell r="Q65">
            <v>110</v>
          </cell>
        </row>
        <row r="66">
          <cell r="B66">
            <v>127.5</v>
          </cell>
          <cell r="C66">
            <v>133.5</v>
          </cell>
          <cell r="D66">
            <v>131</v>
          </cell>
          <cell r="E66">
            <v>133.5</v>
          </cell>
          <cell r="F66">
            <v>131.5</v>
          </cell>
          <cell r="G66">
            <v>128.5</v>
          </cell>
          <cell r="H66">
            <v>136.5</v>
          </cell>
          <cell r="I66">
            <v>141</v>
          </cell>
          <cell r="J66">
            <v>145</v>
          </cell>
          <cell r="K66">
            <v>144.5</v>
          </cell>
          <cell r="L66">
            <v>148</v>
          </cell>
          <cell r="M66">
            <v>152</v>
          </cell>
          <cell r="N66">
            <v>159</v>
          </cell>
          <cell r="O66">
            <v>158.5</v>
          </cell>
          <cell r="P66">
            <v>140</v>
          </cell>
          <cell r="Q66">
            <v>102</v>
          </cell>
          <cell r="R66">
            <v>108.5</v>
          </cell>
          <cell r="S66">
            <v>124.5</v>
          </cell>
          <cell r="T66">
            <v>129</v>
          </cell>
          <cell r="U66">
            <v>147</v>
          </cell>
          <cell r="V66">
            <v>149</v>
          </cell>
          <cell r="W66">
            <v>139</v>
          </cell>
          <cell r="X66">
            <v>130.5</v>
          </cell>
          <cell r="Y66">
            <v>109</v>
          </cell>
        </row>
        <row r="70">
          <cell r="L70">
            <v>20</v>
          </cell>
          <cell r="M70">
            <v>47.218000000000004</v>
          </cell>
          <cell r="N70">
            <v>59.381</v>
          </cell>
          <cell r="O70">
            <v>45</v>
          </cell>
          <cell r="P70">
            <v>45</v>
          </cell>
          <cell r="Q70">
            <v>45</v>
          </cell>
          <cell r="R70">
            <v>45</v>
          </cell>
          <cell r="S70">
            <v>35</v>
          </cell>
          <cell r="Y70">
            <v>20</v>
          </cell>
        </row>
        <row r="71">
          <cell r="H71">
            <v>62</v>
          </cell>
          <cell r="I71">
            <v>238</v>
          </cell>
          <cell r="J71">
            <v>209</v>
          </cell>
          <cell r="K71">
            <v>245.06100000000001</v>
          </cell>
          <cell r="L71">
            <v>323</v>
          </cell>
          <cell r="M71">
            <v>274</v>
          </cell>
          <cell r="N71">
            <v>270</v>
          </cell>
          <cell r="O71">
            <v>266</v>
          </cell>
          <cell r="P71">
            <v>338</v>
          </cell>
          <cell r="Q71">
            <v>328</v>
          </cell>
          <cell r="R71">
            <v>240</v>
          </cell>
          <cell r="S71">
            <v>270</v>
          </cell>
          <cell r="T71">
            <v>294</v>
          </cell>
          <cell r="U71">
            <v>303</v>
          </cell>
          <cell r="V71">
            <v>291</v>
          </cell>
          <cell r="W71">
            <v>351</v>
          </cell>
          <cell r="X71">
            <v>302.71299999999997</v>
          </cell>
          <cell r="Y71">
            <v>150</v>
          </cell>
        </row>
        <row r="73">
          <cell r="P73">
            <v>266</v>
          </cell>
          <cell r="Q73">
            <v>181</v>
          </cell>
        </row>
        <row r="74">
          <cell r="I74">
            <v>500</v>
          </cell>
          <cell r="J74">
            <v>500</v>
          </cell>
          <cell r="K74">
            <v>500</v>
          </cell>
          <cell r="L74">
            <v>307.60000000000002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349</v>
          </cell>
          <cell r="W74">
            <v>500</v>
          </cell>
          <cell r="X74">
            <v>500</v>
          </cell>
          <cell r="Y74">
            <v>198.7</v>
          </cell>
        </row>
      </sheetData>
      <sheetData sheetId="18">
        <row r="7">
          <cell r="B7">
            <v>72.59</v>
          </cell>
          <cell r="C7">
            <v>65.819999999999993</v>
          </cell>
          <cell r="D7">
            <v>63.1</v>
          </cell>
          <cell r="E7">
            <v>62.08</v>
          </cell>
          <cell r="F7">
            <v>63.82</v>
          </cell>
          <cell r="G7">
            <v>69.8</v>
          </cell>
          <cell r="H7">
            <v>82.96</v>
          </cell>
          <cell r="I7">
            <v>90.25</v>
          </cell>
          <cell r="J7">
            <v>91.85</v>
          </cell>
          <cell r="K7">
            <v>86.84</v>
          </cell>
          <cell r="L7">
            <v>69.790000000000006</v>
          </cell>
          <cell r="M7">
            <v>68.180000000000007</v>
          </cell>
          <cell r="N7">
            <v>63.1</v>
          </cell>
          <cell r="O7">
            <v>59.53</v>
          </cell>
          <cell r="P7">
            <v>15</v>
          </cell>
          <cell r="Q7">
            <v>33.49</v>
          </cell>
          <cell r="R7">
            <v>65.02</v>
          </cell>
          <cell r="S7">
            <v>65.02</v>
          </cell>
          <cell r="T7">
            <v>65.02</v>
          </cell>
          <cell r="U7">
            <v>69.790000000000006</v>
          </cell>
          <cell r="V7">
            <v>92.24</v>
          </cell>
          <cell r="W7">
            <v>81.739999999999995</v>
          </cell>
          <cell r="X7">
            <v>79</v>
          </cell>
          <cell r="Y7">
            <v>80.05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AYEN_ENERGIJA</v>
          </cell>
        </row>
        <row r="50">
          <cell r="A50" t="str">
            <v>CEZ_AS</v>
          </cell>
        </row>
        <row r="51">
          <cell r="A51" t="str">
            <v>DANSKECOM</v>
          </cell>
        </row>
        <row r="52">
          <cell r="A52" t="str">
            <v>DUFERCO_HELLAS</v>
          </cell>
        </row>
        <row r="53">
          <cell r="A53" t="str">
            <v>EFT_SLOVENIA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LIG_MEGALOPOLIS</v>
          </cell>
        </row>
        <row r="68">
          <cell r="A68" t="str">
            <v>LIG_MELITIS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PPC</v>
          </cell>
        </row>
        <row r="73">
          <cell r="A73" t="str">
            <v>SENTRADE</v>
          </cell>
        </row>
        <row r="74">
          <cell r="A74" t="str">
            <v>SOLARENERGY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44336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819.70180000000005</v>
          </cell>
          <cell r="J12">
            <v>819.702</v>
          </cell>
          <cell r="K12">
            <v>819.702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225.05420000000001</v>
          </cell>
          <cell r="J13">
            <v>225.054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221.62039999999999</v>
          </cell>
          <cell r="J27">
            <v>221.62</v>
          </cell>
          <cell r="K27">
            <v>221.62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4315.6990000000005</v>
      </c>
      <c r="C4" s="18">
        <v>4158.576</v>
      </c>
      <c r="D4" s="18">
        <v>4088.4329999999991</v>
      </c>
      <c r="E4" s="18">
        <v>4056.9180000000001</v>
      </c>
      <c r="F4" s="18">
        <v>4159.411000000001</v>
      </c>
      <c r="G4" s="18">
        <v>4355.920000000001</v>
      </c>
      <c r="H4" s="18">
        <v>4931.2520000000004</v>
      </c>
      <c r="I4" s="18">
        <v>6182.1539999999995</v>
      </c>
      <c r="J4" s="18">
        <v>6528.8730000000005</v>
      </c>
      <c r="K4" s="18">
        <v>6782.0839999999989</v>
      </c>
      <c r="L4" s="18">
        <v>6828.2909999999983</v>
      </c>
      <c r="M4" s="18">
        <v>6560.7709999999997</v>
      </c>
      <c r="N4" s="18">
        <v>6540.7639999999992</v>
      </c>
      <c r="O4" s="18">
        <v>6383.418999999999</v>
      </c>
      <c r="P4" s="18">
        <v>6401.223</v>
      </c>
      <c r="Q4" s="18">
        <v>6109.0100000000011</v>
      </c>
      <c r="R4" s="18">
        <v>6107.8689999999988</v>
      </c>
      <c r="S4" s="18">
        <v>6142.0279999999993</v>
      </c>
      <c r="T4" s="18">
        <v>6197.2719999999999</v>
      </c>
      <c r="U4" s="18">
        <v>6459.3540000000003</v>
      </c>
      <c r="V4" s="18">
        <v>6540.6869999999999</v>
      </c>
      <c r="W4" s="18">
        <v>6213.6539999999995</v>
      </c>
      <c r="X4" s="18">
        <v>5830.1789999999992</v>
      </c>
      <c r="Y4" s="18">
        <v>5045.7709999999988</v>
      </c>
      <c r="Z4" s="19"/>
      <c r="AA4" s="20">
        <f>SUM(B4:Z4)</f>
        <v>136919.61199999999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72.59</v>
      </c>
      <c r="C7" s="28">
        <v>65.819999999999993</v>
      </c>
      <c r="D7" s="28">
        <v>63.1</v>
      </c>
      <c r="E7" s="28">
        <v>62.08</v>
      </c>
      <c r="F7" s="28">
        <v>63.82</v>
      </c>
      <c r="G7" s="28">
        <v>69.8</v>
      </c>
      <c r="H7" s="28">
        <v>82.96</v>
      </c>
      <c r="I7" s="28">
        <v>90.25</v>
      </c>
      <c r="J7" s="28">
        <v>91.85</v>
      </c>
      <c r="K7" s="28">
        <v>86.84</v>
      </c>
      <c r="L7" s="28">
        <v>69.790000000000006</v>
      </c>
      <c r="M7" s="28">
        <v>68.180000000000007</v>
      </c>
      <c r="N7" s="28">
        <v>63.1</v>
      </c>
      <c r="O7" s="28">
        <v>59.53</v>
      </c>
      <c r="P7" s="28">
        <v>15</v>
      </c>
      <c r="Q7" s="28">
        <v>33.49</v>
      </c>
      <c r="R7" s="28">
        <v>65.02</v>
      </c>
      <c r="S7" s="28">
        <v>65.02</v>
      </c>
      <c r="T7" s="28">
        <v>65.02</v>
      </c>
      <c r="U7" s="28">
        <v>69.790000000000006</v>
      </c>
      <c r="V7" s="28">
        <v>92.24</v>
      </c>
      <c r="W7" s="28">
        <v>81.739999999999995</v>
      </c>
      <c r="X7" s="28">
        <v>79</v>
      </c>
      <c r="Y7" s="28">
        <v>80.05</v>
      </c>
      <c r="Z7" s="29"/>
      <c r="AA7" s="30">
        <f>IF(SUM(GR_MAINLAND_MCP_SUM_SELL)&lt;&gt;0,AVERAGEIF(GR_MAINLAND_MCP_SUM_SELL,"&lt;&gt;"""),"")</f>
        <v>69.00333333333333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195</v>
      </c>
      <c r="C10" s="42">
        <v>195</v>
      </c>
      <c r="D10" s="42">
        <v>195</v>
      </c>
      <c r="E10" s="42">
        <v>195</v>
      </c>
      <c r="F10" s="42">
        <v>195</v>
      </c>
      <c r="G10" s="42">
        <v>195</v>
      </c>
      <c r="H10" s="42">
        <v>195</v>
      </c>
      <c r="I10" s="42">
        <v>195</v>
      </c>
      <c r="J10" s="42">
        <v>240</v>
      </c>
      <c r="K10" s="42">
        <v>195</v>
      </c>
      <c r="L10" s="42">
        <v>275</v>
      </c>
      <c r="M10" s="42">
        <v>325</v>
      </c>
      <c r="N10" s="42">
        <v>346</v>
      </c>
      <c r="O10" s="42">
        <v>346</v>
      </c>
      <c r="P10" s="42">
        <v>346</v>
      </c>
      <c r="Q10" s="42">
        <v>346</v>
      </c>
      <c r="R10" s="42">
        <v>346</v>
      </c>
      <c r="S10" s="42">
        <v>346</v>
      </c>
      <c r="T10" s="42">
        <v>346</v>
      </c>
      <c r="U10" s="42">
        <v>346</v>
      </c>
      <c r="V10" s="42">
        <v>391</v>
      </c>
      <c r="W10" s="42">
        <v>346</v>
      </c>
      <c r="X10" s="42">
        <v>346</v>
      </c>
      <c r="Y10" s="42">
        <v>346</v>
      </c>
      <c r="Z10" s="43"/>
      <c r="AA10" s="44">
        <f>SUM(B10:Z10)</f>
        <v>6792</v>
      </c>
    </row>
    <row r="11" spans="1:27" ht="24.95" customHeight="1" x14ac:dyDescent="0.2">
      <c r="A11" s="45" t="s">
        <v>7</v>
      </c>
      <c r="B11" s="46">
        <v>2479.5709999999999</v>
      </c>
      <c r="C11" s="47">
        <v>2188.8090000000002</v>
      </c>
      <c r="D11" s="47">
        <v>2123.038</v>
      </c>
      <c r="E11" s="47">
        <v>2115.9929999999999</v>
      </c>
      <c r="F11" s="47">
        <v>2127.0070000000001</v>
      </c>
      <c r="G11" s="47">
        <v>2440.5879999999997</v>
      </c>
      <c r="H11" s="47">
        <v>2573.127</v>
      </c>
      <c r="I11" s="47">
        <v>2585.92</v>
      </c>
      <c r="J11" s="47">
        <v>2578.4830000000002</v>
      </c>
      <c r="K11" s="47">
        <v>2553.1970000000001</v>
      </c>
      <c r="L11" s="47">
        <v>2391.7650000000003</v>
      </c>
      <c r="M11" s="47">
        <v>2161.9</v>
      </c>
      <c r="N11" s="47">
        <v>2060.9</v>
      </c>
      <c r="O11" s="47">
        <v>1864.0040000000001</v>
      </c>
      <c r="P11" s="47">
        <v>1850.9</v>
      </c>
      <c r="Q11" s="47">
        <v>1850.9</v>
      </c>
      <c r="R11" s="47">
        <v>2130.9</v>
      </c>
      <c r="S11" s="47">
        <v>2360.2939999999999</v>
      </c>
      <c r="T11" s="47">
        <v>2451.2939999999999</v>
      </c>
      <c r="U11" s="47">
        <v>2706.9210000000003</v>
      </c>
      <c r="V11" s="47">
        <v>2796.596</v>
      </c>
      <c r="W11" s="47">
        <v>2766.6469999999999</v>
      </c>
      <c r="X11" s="47">
        <v>2753.5160000000001</v>
      </c>
      <c r="Y11" s="47">
        <v>2776.0010000000002</v>
      </c>
      <c r="Z11" s="48"/>
      <c r="AA11" s="49">
        <f>SUM(B11:Z11)</f>
        <v>56688.271000000008</v>
      </c>
    </row>
    <row r="12" spans="1:27" ht="24.95" customHeight="1" x14ac:dyDescent="0.2">
      <c r="A12" s="45" t="s">
        <v>8</v>
      </c>
      <c r="B12" s="46">
        <v>74</v>
      </c>
      <c r="C12" s="47">
        <v>76</v>
      </c>
      <c r="D12" s="47">
        <v>76</v>
      </c>
      <c r="E12" s="47">
        <v>76</v>
      </c>
      <c r="F12" s="47">
        <v>76</v>
      </c>
      <c r="G12" s="47">
        <v>64</v>
      </c>
      <c r="H12" s="47">
        <v>699</v>
      </c>
      <c r="I12" s="47">
        <v>1560.9679999999998</v>
      </c>
      <c r="J12" s="47">
        <v>1286.7349999999999</v>
      </c>
      <c r="K12" s="47">
        <v>1126</v>
      </c>
      <c r="L12" s="47">
        <v>986</v>
      </c>
      <c r="M12" s="47">
        <v>441</v>
      </c>
      <c r="N12" s="47">
        <v>124</v>
      </c>
      <c r="O12" s="47">
        <v>64</v>
      </c>
      <c r="P12" s="47">
        <v>38</v>
      </c>
      <c r="Q12" s="47">
        <v>38</v>
      </c>
      <c r="R12" s="47">
        <v>309.75200000000001</v>
      </c>
      <c r="S12" s="47">
        <v>545.73699999999997</v>
      </c>
      <c r="T12" s="47">
        <v>1067.655</v>
      </c>
      <c r="U12" s="47">
        <v>1285</v>
      </c>
      <c r="V12" s="47">
        <v>1365</v>
      </c>
      <c r="W12" s="47">
        <v>1184</v>
      </c>
      <c r="X12" s="47">
        <v>854</v>
      </c>
      <c r="Y12" s="47">
        <v>38</v>
      </c>
      <c r="Z12" s="48"/>
      <c r="AA12" s="49">
        <f>SUM(B12:Z12)</f>
        <v>13454.847</v>
      </c>
    </row>
    <row r="13" spans="1:27" ht="24.95" customHeight="1" x14ac:dyDescent="0.2">
      <c r="A13" s="50" t="s">
        <v>9</v>
      </c>
      <c r="B13" s="51">
        <v>581.428</v>
      </c>
      <c r="C13" s="52">
        <v>549.61199999999997</v>
      </c>
      <c r="D13" s="52">
        <v>530.09500000000014</v>
      </c>
      <c r="E13" s="52">
        <v>512.52499999999998</v>
      </c>
      <c r="F13" s="52">
        <v>465.00399999999996</v>
      </c>
      <c r="G13" s="52">
        <v>463.13200000000001</v>
      </c>
      <c r="H13" s="52">
        <v>640.22499999999968</v>
      </c>
      <c r="I13" s="52">
        <v>1126.2660000000001</v>
      </c>
      <c r="J13" s="52">
        <v>1694.6549999999995</v>
      </c>
      <c r="K13" s="52">
        <v>2203.8870000000002</v>
      </c>
      <c r="L13" s="52">
        <v>2639.5260000000007</v>
      </c>
      <c r="M13" s="52">
        <v>2988.8709999999987</v>
      </c>
      <c r="N13" s="52">
        <v>3250.9639999999995</v>
      </c>
      <c r="O13" s="52">
        <v>3387.7150000000001</v>
      </c>
      <c r="P13" s="52">
        <v>3403.123</v>
      </c>
      <c r="Q13" s="52">
        <v>3238.2099999999991</v>
      </c>
      <c r="R13" s="52">
        <v>2877.2170000000001</v>
      </c>
      <c r="S13" s="52">
        <v>2312.9970000000003</v>
      </c>
      <c r="T13" s="52">
        <v>1776.3229999999999</v>
      </c>
      <c r="U13" s="52">
        <v>1565.4329999999998</v>
      </c>
      <c r="V13" s="52">
        <v>1463.0909999999999</v>
      </c>
      <c r="W13" s="52">
        <v>1371.0069999999998</v>
      </c>
      <c r="X13" s="52">
        <v>1307.6629999999998</v>
      </c>
      <c r="Y13" s="52">
        <v>1245.77</v>
      </c>
      <c r="Z13" s="53"/>
      <c r="AA13" s="54">
        <f>SUM(B13:Z13)</f>
        <v>41594.738999999987</v>
      </c>
    </row>
    <row r="14" spans="1:27" ht="30" customHeight="1" thickBot="1" x14ac:dyDescent="0.25">
      <c r="A14" s="55" t="s">
        <v>10</v>
      </c>
      <c r="B14" s="56">
        <f>IF(LEN(B$2)&gt;0,SUM(B10:B13),"")</f>
        <v>3329.9989999999998</v>
      </c>
      <c r="C14" s="57">
        <f t="shared" ref="C14:Z14" si="0">IF(LEN(C$2)&gt;0,SUM(C10:C13),"")</f>
        <v>3009.4210000000003</v>
      </c>
      <c r="D14" s="57">
        <f t="shared" si="0"/>
        <v>2924.1330000000003</v>
      </c>
      <c r="E14" s="57">
        <f t="shared" si="0"/>
        <v>2899.518</v>
      </c>
      <c r="F14" s="57">
        <f t="shared" si="0"/>
        <v>2863.011</v>
      </c>
      <c r="G14" s="57">
        <f t="shared" si="0"/>
        <v>3162.72</v>
      </c>
      <c r="H14" s="57">
        <f t="shared" si="0"/>
        <v>4107.3519999999999</v>
      </c>
      <c r="I14" s="57">
        <f t="shared" si="0"/>
        <v>5468.1540000000005</v>
      </c>
      <c r="J14" s="57">
        <f t="shared" si="0"/>
        <v>5799.8729999999996</v>
      </c>
      <c r="K14" s="57">
        <f t="shared" si="0"/>
        <v>6078.0840000000007</v>
      </c>
      <c r="L14" s="57">
        <f t="shared" si="0"/>
        <v>6292.2910000000011</v>
      </c>
      <c r="M14" s="57">
        <f t="shared" si="0"/>
        <v>5916.7709999999988</v>
      </c>
      <c r="N14" s="57">
        <f t="shared" si="0"/>
        <v>5781.8639999999996</v>
      </c>
      <c r="O14" s="57">
        <f t="shared" si="0"/>
        <v>5661.7190000000001</v>
      </c>
      <c r="P14" s="57">
        <f t="shared" si="0"/>
        <v>5638.0230000000001</v>
      </c>
      <c r="Q14" s="57">
        <f t="shared" si="0"/>
        <v>5473.1099999999988</v>
      </c>
      <c r="R14" s="57">
        <f t="shared" si="0"/>
        <v>5663.8690000000006</v>
      </c>
      <c r="S14" s="57">
        <f t="shared" si="0"/>
        <v>5565.0280000000002</v>
      </c>
      <c r="T14" s="57">
        <f t="shared" si="0"/>
        <v>5641.271999999999</v>
      </c>
      <c r="U14" s="57">
        <f t="shared" si="0"/>
        <v>5903.3540000000003</v>
      </c>
      <c r="V14" s="57">
        <f t="shared" si="0"/>
        <v>6015.6869999999999</v>
      </c>
      <c r="W14" s="57">
        <f t="shared" si="0"/>
        <v>5667.6539999999995</v>
      </c>
      <c r="X14" s="57">
        <f t="shared" si="0"/>
        <v>5261.1790000000001</v>
      </c>
      <c r="Y14" s="57">
        <f t="shared" si="0"/>
        <v>4405.7710000000006</v>
      </c>
      <c r="Z14" s="58" t="str">
        <f t="shared" si="0"/>
        <v/>
      </c>
      <c r="AA14" s="59">
        <f>SUM(AA9:AA13)</f>
        <v>118529.85699999999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894.9</v>
      </c>
      <c r="C25" s="67">
        <v>874.9</v>
      </c>
      <c r="D25" s="67">
        <v>864.9</v>
      </c>
      <c r="E25" s="67">
        <v>851.9</v>
      </c>
      <c r="F25" s="67">
        <v>824.9</v>
      </c>
      <c r="G25" s="67">
        <v>861.9</v>
      </c>
      <c r="H25" s="67">
        <v>1217.9000000000001</v>
      </c>
      <c r="I25" s="67">
        <v>1775.9</v>
      </c>
      <c r="J25" s="67">
        <v>2346.9</v>
      </c>
      <c r="K25" s="67">
        <v>2723.9</v>
      </c>
      <c r="L25" s="67">
        <v>2890.9</v>
      </c>
      <c r="M25" s="67">
        <v>2955.9</v>
      </c>
      <c r="N25" s="67">
        <v>3095.9</v>
      </c>
      <c r="O25" s="67">
        <v>3086.9</v>
      </c>
      <c r="P25" s="67">
        <v>2996.9</v>
      </c>
      <c r="Q25" s="67">
        <v>2791.9</v>
      </c>
      <c r="R25" s="67">
        <v>2498.9</v>
      </c>
      <c r="S25" s="67">
        <v>2172.9</v>
      </c>
      <c r="T25" s="67">
        <v>2320.9</v>
      </c>
      <c r="U25" s="67">
        <v>2191.9</v>
      </c>
      <c r="V25" s="67">
        <v>2141.9</v>
      </c>
      <c r="W25" s="67">
        <v>2011.9</v>
      </c>
      <c r="X25" s="67">
        <v>1657.9</v>
      </c>
      <c r="Y25" s="67">
        <v>1350.9</v>
      </c>
      <c r="Z25" s="68"/>
      <c r="AA25" s="69">
        <f>SUM(B25:Z25)</f>
        <v>47403.600000000013</v>
      </c>
    </row>
    <row r="26" spans="1:27" ht="24.95" customHeight="1" x14ac:dyDescent="0.2">
      <c r="A26" s="70" t="s">
        <v>20</v>
      </c>
      <c r="B26" s="71">
        <v>1412.0989999999999</v>
      </c>
      <c r="C26" s="72">
        <v>1124.376</v>
      </c>
      <c r="D26" s="72">
        <v>1083.2329999999999</v>
      </c>
      <c r="E26" s="72">
        <v>1058.6179999999999</v>
      </c>
      <c r="F26" s="72">
        <v>1050.1110000000001</v>
      </c>
      <c r="G26" s="72">
        <v>1318.82</v>
      </c>
      <c r="H26" s="72">
        <v>1637.452</v>
      </c>
      <c r="I26" s="72">
        <v>2355.2539999999999</v>
      </c>
      <c r="J26" s="72">
        <v>2130.973</v>
      </c>
      <c r="K26" s="72">
        <v>2007.184</v>
      </c>
      <c r="L26" s="72">
        <v>1806.3910000000001</v>
      </c>
      <c r="M26" s="72">
        <v>1340.8710000000001</v>
      </c>
      <c r="N26" s="72">
        <v>1230.9639999999999</v>
      </c>
      <c r="O26" s="72">
        <v>1082.819</v>
      </c>
      <c r="P26" s="72">
        <v>1169.123</v>
      </c>
      <c r="Q26" s="72">
        <v>1221.21</v>
      </c>
      <c r="R26" s="72">
        <v>1635.9690000000001</v>
      </c>
      <c r="S26" s="72">
        <v>1968.1279999999999</v>
      </c>
      <c r="T26" s="72">
        <v>1785.3720000000001</v>
      </c>
      <c r="U26" s="72">
        <v>2176.4540000000002</v>
      </c>
      <c r="V26" s="72">
        <v>2307.7869999999998</v>
      </c>
      <c r="W26" s="72">
        <v>2110.7539999999999</v>
      </c>
      <c r="X26" s="72">
        <v>2051.279</v>
      </c>
      <c r="Y26" s="72">
        <v>1573.8710000000001</v>
      </c>
      <c r="Z26" s="73"/>
      <c r="AA26" s="74">
        <f>SUM(B26:Z26)</f>
        <v>38639.112000000001</v>
      </c>
    </row>
    <row r="27" spans="1:27" ht="24.95" customHeight="1" x14ac:dyDescent="0.2">
      <c r="A27" s="77" t="s">
        <v>21</v>
      </c>
      <c r="B27" s="75">
        <v>2001</v>
      </c>
      <c r="C27" s="76">
        <v>1973</v>
      </c>
      <c r="D27" s="76">
        <v>1973</v>
      </c>
      <c r="E27" s="76">
        <v>1973</v>
      </c>
      <c r="F27" s="76">
        <v>1973</v>
      </c>
      <c r="G27" s="76">
        <v>1973</v>
      </c>
      <c r="H27" s="76">
        <v>2051</v>
      </c>
      <c r="I27" s="76">
        <v>2051</v>
      </c>
      <c r="J27" s="76">
        <v>2051</v>
      </c>
      <c r="K27" s="76">
        <v>2051</v>
      </c>
      <c r="L27" s="76">
        <v>2131</v>
      </c>
      <c r="M27" s="76">
        <v>2093</v>
      </c>
      <c r="N27" s="76">
        <v>1963</v>
      </c>
      <c r="O27" s="76">
        <v>1918</v>
      </c>
      <c r="P27" s="76">
        <v>1918</v>
      </c>
      <c r="Q27" s="76">
        <v>1918</v>
      </c>
      <c r="R27" s="76">
        <v>1973</v>
      </c>
      <c r="S27" s="76">
        <v>2001</v>
      </c>
      <c r="T27" s="76">
        <v>2091</v>
      </c>
      <c r="U27" s="76">
        <v>2091</v>
      </c>
      <c r="V27" s="76">
        <v>2091</v>
      </c>
      <c r="W27" s="76">
        <v>2091</v>
      </c>
      <c r="X27" s="76">
        <v>2121</v>
      </c>
      <c r="Y27" s="76">
        <v>2121</v>
      </c>
      <c r="Z27" s="78"/>
      <c r="AA27" s="79">
        <f>SUM(B27:Z27)</f>
        <v>48591</v>
      </c>
    </row>
    <row r="28" spans="1:27" ht="30" customHeight="1" thickBot="1" x14ac:dyDescent="0.25">
      <c r="A28" s="55" t="s">
        <v>22</v>
      </c>
      <c r="B28" s="56">
        <f>IF(LEN(B$2)&gt;0,SUM(B25:B27),"")</f>
        <v>4307.9989999999998</v>
      </c>
      <c r="C28" s="57">
        <f t="shared" ref="C28:Z28" si="2">IF(LEN(C$2)&gt;0,SUM(C25:C27),"")</f>
        <v>3972.2759999999998</v>
      </c>
      <c r="D28" s="57">
        <f t="shared" si="2"/>
        <v>3921.1329999999998</v>
      </c>
      <c r="E28" s="57">
        <f t="shared" si="2"/>
        <v>3883.518</v>
      </c>
      <c r="F28" s="57">
        <f t="shared" si="2"/>
        <v>3848.011</v>
      </c>
      <c r="G28" s="57">
        <f t="shared" si="2"/>
        <v>4153.7199999999993</v>
      </c>
      <c r="H28" s="57">
        <f t="shared" si="2"/>
        <v>4906.3519999999999</v>
      </c>
      <c r="I28" s="57">
        <f t="shared" si="2"/>
        <v>6182.1540000000005</v>
      </c>
      <c r="J28" s="57">
        <f t="shared" si="2"/>
        <v>6528.8729999999996</v>
      </c>
      <c r="K28" s="57">
        <f t="shared" si="2"/>
        <v>6782.0839999999998</v>
      </c>
      <c r="L28" s="57">
        <f t="shared" si="2"/>
        <v>6828.2910000000002</v>
      </c>
      <c r="M28" s="57">
        <f t="shared" si="2"/>
        <v>6389.7710000000006</v>
      </c>
      <c r="N28" s="57">
        <f t="shared" si="2"/>
        <v>6289.8639999999996</v>
      </c>
      <c r="O28" s="57">
        <f t="shared" si="2"/>
        <v>6087.7190000000001</v>
      </c>
      <c r="P28" s="57">
        <f t="shared" si="2"/>
        <v>6084.0230000000001</v>
      </c>
      <c r="Q28" s="57">
        <f t="shared" si="2"/>
        <v>5931.1100000000006</v>
      </c>
      <c r="R28" s="57">
        <f t="shared" si="2"/>
        <v>6107.8690000000006</v>
      </c>
      <c r="S28" s="57">
        <f t="shared" si="2"/>
        <v>6142.0280000000002</v>
      </c>
      <c r="T28" s="57">
        <f t="shared" si="2"/>
        <v>6197.2719999999999</v>
      </c>
      <c r="U28" s="57">
        <f t="shared" si="2"/>
        <v>6459.3540000000003</v>
      </c>
      <c r="V28" s="57">
        <f t="shared" si="2"/>
        <v>6540.6869999999999</v>
      </c>
      <c r="W28" s="57">
        <f t="shared" si="2"/>
        <v>6213.6540000000005</v>
      </c>
      <c r="X28" s="57">
        <f t="shared" si="2"/>
        <v>5830.1790000000001</v>
      </c>
      <c r="Y28" s="57">
        <f t="shared" si="2"/>
        <v>5045.7710000000006</v>
      </c>
      <c r="Z28" s="58" t="str">
        <f t="shared" si="2"/>
        <v/>
      </c>
      <c r="AA28" s="59">
        <f>SUM(AA25:AA27)</f>
        <v>134633.712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476</v>
      </c>
      <c r="C31" s="90">
        <v>489</v>
      </c>
      <c r="D31" s="90">
        <v>483</v>
      </c>
      <c r="E31" s="90">
        <v>490</v>
      </c>
      <c r="F31" s="90">
        <v>490</v>
      </c>
      <c r="G31" s="90">
        <v>490</v>
      </c>
      <c r="H31" s="90">
        <v>500</v>
      </c>
      <c r="I31" s="90">
        <v>456</v>
      </c>
      <c r="J31" s="90">
        <v>469</v>
      </c>
      <c r="K31" s="90">
        <v>469</v>
      </c>
      <c r="L31" s="90">
        <v>446</v>
      </c>
      <c r="M31" s="90">
        <v>383</v>
      </c>
      <c r="N31" s="90">
        <v>418</v>
      </c>
      <c r="O31" s="90">
        <v>336</v>
      </c>
      <c r="P31" s="90">
        <v>356</v>
      </c>
      <c r="Q31" s="90">
        <v>366</v>
      </c>
      <c r="R31" s="90">
        <v>352</v>
      </c>
      <c r="S31" s="90">
        <v>492</v>
      </c>
      <c r="T31" s="90">
        <v>471</v>
      </c>
      <c r="U31" s="90">
        <v>471</v>
      </c>
      <c r="V31" s="90">
        <v>440</v>
      </c>
      <c r="W31" s="90">
        <v>461</v>
      </c>
      <c r="X31" s="90">
        <v>459</v>
      </c>
      <c r="Y31" s="90">
        <v>480</v>
      </c>
      <c r="Z31" s="91"/>
      <c r="AA31" s="69">
        <f t="shared" ref="AA31:AA36" si="3">SUM(B31:Z31)</f>
        <v>10743</v>
      </c>
    </row>
    <row r="32" spans="1:27" ht="24.95" customHeight="1" x14ac:dyDescent="0.2">
      <c r="A32" s="92" t="s">
        <v>25</v>
      </c>
      <c r="B32" s="93">
        <v>452</v>
      </c>
      <c r="C32" s="94">
        <v>423.85500000000002</v>
      </c>
      <c r="D32" s="94">
        <v>464</v>
      </c>
      <c r="E32" s="94">
        <v>444</v>
      </c>
      <c r="F32" s="94">
        <v>445</v>
      </c>
      <c r="G32" s="94">
        <v>451</v>
      </c>
      <c r="H32" s="94">
        <v>249</v>
      </c>
      <c r="I32" s="94">
        <v>208</v>
      </c>
      <c r="J32" s="94">
        <v>210</v>
      </c>
      <c r="K32" s="94">
        <v>185</v>
      </c>
      <c r="L32" s="94">
        <v>40</v>
      </c>
      <c r="M32" s="94">
        <v>40</v>
      </c>
      <c r="N32" s="94">
        <v>40</v>
      </c>
      <c r="O32" s="94">
        <v>40</v>
      </c>
      <c r="P32" s="94">
        <v>40</v>
      </c>
      <c r="Q32" s="94">
        <v>42</v>
      </c>
      <c r="R32" s="94">
        <v>42</v>
      </c>
      <c r="S32" s="94">
        <v>35</v>
      </c>
      <c r="T32" s="94">
        <v>35</v>
      </c>
      <c r="U32" s="94">
        <v>35</v>
      </c>
      <c r="V32" s="94">
        <v>35</v>
      </c>
      <c r="W32" s="94">
        <v>35</v>
      </c>
      <c r="X32" s="94">
        <v>60</v>
      </c>
      <c r="Y32" s="94">
        <v>110</v>
      </c>
      <c r="Z32" s="95"/>
      <c r="AA32" s="74">
        <f t="shared" si="3"/>
        <v>4160.8549999999996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>
        <v>7.7</v>
      </c>
      <c r="C35" s="94">
        <v>186.3</v>
      </c>
      <c r="D35" s="94">
        <v>167.3</v>
      </c>
      <c r="E35" s="94">
        <v>173.4</v>
      </c>
      <c r="F35" s="94">
        <v>311.39999999999998</v>
      </c>
      <c r="G35" s="94">
        <v>202.2</v>
      </c>
      <c r="H35" s="94">
        <v>24.9</v>
      </c>
      <c r="I35" s="94"/>
      <c r="J35" s="94"/>
      <c r="K35" s="94"/>
      <c r="L35" s="94"/>
      <c r="M35" s="94">
        <v>171</v>
      </c>
      <c r="N35" s="94">
        <v>250.9</v>
      </c>
      <c r="O35" s="94">
        <v>295.7</v>
      </c>
      <c r="P35" s="94">
        <v>317.2</v>
      </c>
      <c r="Q35" s="94">
        <v>177.9</v>
      </c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2285.9</v>
      </c>
    </row>
    <row r="36" spans="1:27" ht="30" customHeight="1" thickBot="1" x14ac:dyDescent="0.25">
      <c r="A36" s="81" t="s">
        <v>29</v>
      </c>
      <c r="B36" s="82">
        <f>IF(LEN(B$2)&gt;0,SUM(B31:B35),"")</f>
        <v>985.7</v>
      </c>
      <c r="C36" s="83">
        <f t="shared" ref="C36:Z36" si="4">IF(LEN(C$2)&gt;0,SUM(C31:C35),"")</f>
        <v>1149.155</v>
      </c>
      <c r="D36" s="83">
        <f t="shared" si="4"/>
        <v>1164.3</v>
      </c>
      <c r="E36" s="83">
        <f t="shared" si="4"/>
        <v>1157.4000000000001</v>
      </c>
      <c r="F36" s="83">
        <f t="shared" si="4"/>
        <v>1296.4000000000001</v>
      </c>
      <c r="G36" s="83">
        <f t="shared" si="4"/>
        <v>1193.2</v>
      </c>
      <c r="H36" s="83">
        <f t="shared" si="4"/>
        <v>823.9</v>
      </c>
      <c r="I36" s="83">
        <f t="shared" si="4"/>
        <v>714</v>
      </c>
      <c r="J36" s="83">
        <f t="shared" si="4"/>
        <v>729</v>
      </c>
      <c r="K36" s="83">
        <f t="shared" si="4"/>
        <v>704</v>
      </c>
      <c r="L36" s="83">
        <f t="shared" si="4"/>
        <v>536</v>
      </c>
      <c r="M36" s="83">
        <f t="shared" si="4"/>
        <v>644</v>
      </c>
      <c r="N36" s="83">
        <f t="shared" si="4"/>
        <v>758.9</v>
      </c>
      <c r="O36" s="83">
        <f t="shared" si="4"/>
        <v>721.7</v>
      </c>
      <c r="P36" s="83">
        <f t="shared" si="4"/>
        <v>763.2</v>
      </c>
      <c r="Q36" s="83">
        <f t="shared" si="4"/>
        <v>635.9</v>
      </c>
      <c r="R36" s="83">
        <f t="shared" si="4"/>
        <v>444</v>
      </c>
      <c r="S36" s="83">
        <f t="shared" si="4"/>
        <v>577</v>
      </c>
      <c r="T36" s="83">
        <f t="shared" si="4"/>
        <v>556</v>
      </c>
      <c r="U36" s="83">
        <f t="shared" si="4"/>
        <v>556</v>
      </c>
      <c r="V36" s="83">
        <f t="shared" si="4"/>
        <v>525</v>
      </c>
      <c r="W36" s="83">
        <f t="shared" si="4"/>
        <v>546</v>
      </c>
      <c r="X36" s="83">
        <f t="shared" si="4"/>
        <v>569</v>
      </c>
      <c r="Y36" s="83">
        <f t="shared" si="4"/>
        <v>640</v>
      </c>
      <c r="Z36" s="84" t="str">
        <f t="shared" si="4"/>
        <v/>
      </c>
      <c r="AA36" s="85">
        <f t="shared" si="3"/>
        <v>18389.755000000001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7.7</v>
      </c>
      <c r="C43" s="94">
        <v>186.3</v>
      </c>
      <c r="D43" s="94">
        <v>167.3</v>
      </c>
      <c r="E43" s="94">
        <v>173.4</v>
      </c>
      <c r="F43" s="94">
        <v>311.39999999999998</v>
      </c>
      <c r="G43" s="94">
        <v>202.2</v>
      </c>
      <c r="H43" s="94">
        <v>24.9</v>
      </c>
      <c r="I43" s="94"/>
      <c r="J43" s="94"/>
      <c r="K43" s="94"/>
      <c r="L43" s="94"/>
      <c r="M43" s="94">
        <v>171</v>
      </c>
      <c r="N43" s="94">
        <v>250.9</v>
      </c>
      <c r="O43" s="94">
        <v>295.7</v>
      </c>
      <c r="P43" s="94">
        <v>317.2</v>
      </c>
      <c r="Q43" s="94">
        <v>177.9</v>
      </c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2285.9</v>
      </c>
    </row>
    <row r="44" spans="1:27" ht="30" customHeight="1" thickBot="1" x14ac:dyDescent="0.25">
      <c r="A44" s="81" t="s">
        <v>31</v>
      </c>
      <c r="B44" s="82">
        <f>IF(LEN(B$2)&gt;0,SUM(B39:B43),"")</f>
        <v>7.7</v>
      </c>
      <c r="C44" s="83">
        <f t="shared" ref="C44:Z44" si="6">IF(LEN(C$2)&gt;0,SUM(C39:C43),"")</f>
        <v>186.3</v>
      </c>
      <c r="D44" s="83">
        <f t="shared" si="6"/>
        <v>167.3</v>
      </c>
      <c r="E44" s="83">
        <f t="shared" si="6"/>
        <v>173.4</v>
      </c>
      <c r="F44" s="83">
        <f t="shared" si="6"/>
        <v>311.39999999999998</v>
      </c>
      <c r="G44" s="83">
        <f t="shared" si="6"/>
        <v>202.2</v>
      </c>
      <c r="H44" s="83">
        <f t="shared" si="6"/>
        <v>24.9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171</v>
      </c>
      <c r="N44" s="83">
        <f t="shared" si="6"/>
        <v>250.9</v>
      </c>
      <c r="O44" s="83">
        <f t="shared" si="6"/>
        <v>295.7</v>
      </c>
      <c r="P44" s="83">
        <f t="shared" si="6"/>
        <v>317.2</v>
      </c>
      <c r="Q44" s="83">
        <f t="shared" si="6"/>
        <v>177.9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2285.9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4315.6989999999996</v>
      </c>
      <c r="C47" s="83">
        <f t="shared" ref="C47:Z47" si="8">IF(LEN(C$2)&gt;0,C14+C22+C36,"")</f>
        <v>4158.576</v>
      </c>
      <c r="D47" s="83">
        <f t="shared" si="8"/>
        <v>4088.433</v>
      </c>
      <c r="E47" s="83">
        <f t="shared" si="8"/>
        <v>4056.9180000000001</v>
      </c>
      <c r="F47" s="83">
        <f t="shared" si="8"/>
        <v>4159.4110000000001</v>
      </c>
      <c r="G47" s="83">
        <f t="shared" si="8"/>
        <v>4355.92</v>
      </c>
      <c r="H47" s="83">
        <f t="shared" si="8"/>
        <v>4931.2519999999995</v>
      </c>
      <c r="I47" s="83">
        <f t="shared" si="8"/>
        <v>6182.1540000000005</v>
      </c>
      <c r="J47" s="83">
        <f t="shared" si="8"/>
        <v>6528.8729999999996</v>
      </c>
      <c r="K47" s="83">
        <f t="shared" si="8"/>
        <v>6782.0840000000007</v>
      </c>
      <c r="L47" s="83">
        <f t="shared" si="8"/>
        <v>6828.2910000000011</v>
      </c>
      <c r="M47" s="83">
        <f t="shared" si="8"/>
        <v>6560.7709999999988</v>
      </c>
      <c r="N47" s="83">
        <f t="shared" si="8"/>
        <v>6540.7639999999992</v>
      </c>
      <c r="O47" s="83">
        <f t="shared" si="8"/>
        <v>6383.4189999999999</v>
      </c>
      <c r="P47" s="83">
        <f t="shared" si="8"/>
        <v>6401.223</v>
      </c>
      <c r="Q47" s="83">
        <f t="shared" si="8"/>
        <v>6109.0099999999984</v>
      </c>
      <c r="R47" s="83">
        <f t="shared" si="8"/>
        <v>6107.8690000000006</v>
      </c>
      <c r="S47" s="83">
        <f t="shared" si="8"/>
        <v>6142.0280000000002</v>
      </c>
      <c r="T47" s="83">
        <f t="shared" si="8"/>
        <v>6197.271999999999</v>
      </c>
      <c r="U47" s="83">
        <f t="shared" si="8"/>
        <v>6459.3540000000003</v>
      </c>
      <c r="V47" s="83">
        <f t="shared" si="8"/>
        <v>6540.6869999999999</v>
      </c>
      <c r="W47" s="83">
        <f t="shared" si="8"/>
        <v>6213.6539999999995</v>
      </c>
      <c r="X47" s="83">
        <f t="shared" si="8"/>
        <v>5830.1790000000001</v>
      </c>
      <c r="Y47" s="83">
        <f t="shared" si="8"/>
        <v>5045.7710000000006</v>
      </c>
      <c r="Z47" s="84" t="str">
        <f t="shared" si="8"/>
        <v/>
      </c>
      <c r="AA47" s="100">
        <f>SUM(B47:Z47)</f>
        <v>136919.61200000002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4315.6839999999984</v>
      </c>
      <c r="C4" s="18">
        <v>4158.5309999999999</v>
      </c>
      <c r="D4" s="18">
        <v>4088.4469999999992</v>
      </c>
      <c r="E4" s="18">
        <v>4056.9039999999995</v>
      </c>
      <c r="F4" s="18">
        <v>4159.4310000000005</v>
      </c>
      <c r="G4" s="18">
        <v>4355.8820000000005</v>
      </c>
      <c r="H4" s="18">
        <v>4931.2379999999994</v>
      </c>
      <c r="I4" s="18">
        <v>6182.1539999999995</v>
      </c>
      <c r="J4" s="18">
        <v>6528.8730000000014</v>
      </c>
      <c r="K4" s="18">
        <v>6782.0840000000017</v>
      </c>
      <c r="L4" s="18">
        <v>6828.3069999999998</v>
      </c>
      <c r="M4" s="18">
        <v>6560.751000000002</v>
      </c>
      <c r="N4" s="18">
        <v>6540.7409999999991</v>
      </c>
      <c r="O4" s="18">
        <v>6383.4450000000015</v>
      </c>
      <c r="P4" s="18">
        <v>6401.2650000000012</v>
      </c>
      <c r="Q4" s="18">
        <v>6108.978000000001</v>
      </c>
      <c r="R4" s="18">
        <v>6107.8689999999997</v>
      </c>
      <c r="S4" s="18">
        <v>6142.0280000000002</v>
      </c>
      <c r="T4" s="18">
        <v>6197.2719999999999</v>
      </c>
      <c r="U4" s="18">
        <v>6459.3539999999985</v>
      </c>
      <c r="V4" s="18">
        <v>6540.7219999999988</v>
      </c>
      <c r="W4" s="18">
        <v>6213.6540000000005</v>
      </c>
      <c r="X4" s="18">
        <v>5830.1789999999992</v>
      </c>
      <c r="Y4" s="18">
        <v>5045.7630000000017</v>
      </c>
      <c r="Z4" s="19"/>
      <c r="AA4" s="20">
        <f>SUM(B4:Z4)</f>
        <v>136919.55600000001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72.59</v>
      </c>
      <c r="C7" s="28">
        <v>65.819999999999993</v>
      </c>
      <c r="D7" s="28">
        <v>63.1</v>
      </c>
      <c r="E7" s="28">
        <v>62.08</v>
      </c>
      <c r="F7" s="28">
        <v>63.82</v>
      </c>
      <c r="G7" s="28">
        <v>69.8</v>
      </c>
      <c r="H7" s="28">
        <v>82.96</v>
      </c>
      <c r="I7" s="28">
        <v>90.25</v>
      </c>
      <c r="J7" s="28">
        <v>91.85</v>
      </c>
      <c r="K7" s="28">
        <v>86.84</v>
      </c>
      <c r="L7" s="28">
        <v>69.790000000000006</v>
      </c>
      <c r="M7" s="28">
        <v>68.180000000000007</v>
      </c>
      <c r="N7" s="28">
        <v>63.1</v>
      </c>
      <c r="O7" s="28">
        <v>59.53</v>
      </c>
      <c r="P7" s="28">
        <v>15</v>
      </c>
      <c r="Q7" s="28">
        <v>33.49</v>
      </c>
      <c r="R7" s="28">
        <v>65.02</v>
      </c>
      <c r="S7" s="28">
        <v>65.02</v>
      </c>
      <c r="T7" s="28">
        <v>65.02</v>
      </c>
      <c r="U7" s="28">
        <v>69.790000000000006</v>
      </c>
      <c r="V7" s="28">
        <v>92.24</v>
      </c>
      <c r="W7" s="28">
        <v>81.739999999999995</v>
      </c>
      <c r="X7" s="28">
        <v>79</v>
      </c>
      <c r="Y7" s="28">
        <v>80.05</v>
      </c>
      <c r="Z7" s="29"/>
      <c r="AA7" s="30">
        <v>69.00333333333333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875.27700000000004</v>
      </c>
      <c r="C17" s="67">
        <v>891.27</v>
      </c>
      <c r="D17" s="67">
        <v>894.28</v>
      </c>
      <c r="E17" s="67">
        <v>902.26599999999996</v>
      </c>
      <c r="F17" s="67">
        <v>888.70699999999999</v>
      </c>
      <c r="G17" s="67">
        <v>890.72400000000005</v>
      </c>
      <c r="H17" s="67">
        <v>876.86199999999997</v>
      </c>
      <c r="I17" s="67">
        <v>876.31500000000005</v>
      </c>
      <c r="J17" s="67">
        <v>851.31399999999996</v>
      </c>
      <c r="K17" s="67">
        <v>812.31600000000003</v>
      </c>
      <c r="L17" s="67">
        <v>780.8</v>
      </c>
      <c r="M17" s="67">
        <v>760.803</v>
      </c>
      <c r="N17" s="67">
        <v>725.79399999999998</v>
      </c>
      <c r="O17" s="67">
        <v>723.79899999999998</v>
      </c>
      <c r="P17" s="67">
        <v>717.80100000000004</v>
      </c>
      <c r="Q17" s="67">
        <v>716.35199999999998</v>
      </c>
      <c r="R17" s="67">
        <v>718.49199999999996</v>
      </c>
      <c r="S17" s="67">
        <v>704.72</v>
      </c>
      <c r="T17" s="67">
        <v>696.71600000000001</v>
      </c>
      <c r="U17" s="67">
        <v>701.71699999999998</v>
      </c>
      <c r="V17" s="67">
        <v>720.71900000000005</v>
      </c>
      <c r="W17" s="67">
        <v>714.721</v>
      </c>
      <c r="X17" s="67">
        <v>858.71600000000001</v>
      </c>
      <c r="Y17" s="67">
        <v>883.72500000000002</v>
      </c>
      <c r="Z17" s="68"/>
      <c r="AA17" s="69">
        <f>SUM(B17:Z17)</f>
        <v>19184.206000000002</v>
      </c>
    </row>
    <row r="18" spans="1:27" ht="24.95" customHeight="1" x14ac:dyDescent="0.2">
      <c r="A18" s="70" t="s">
        <v>13</v>
      </c>
      <c r="B18" s="71">
        <v>941.93300000000011</v>
      </c>
      <c r="C18" s="72">
        <v>909.21600000000012</v>
      </c>
      <c r="D18" s="72">
        <v>899.76299999999992</v>
      </c>
      <c r="E18" s="72">
        <v>900.04200000000003</v>
      </c>
      <c r="F18" s="72">
        <v>932.5440000000001</v>
      </c>
      <c r="G18" s="72">
        <v>1023.6100000000001</v>
      </c>
      <c r="H18" s="72">
        <v>1173.5059999999999</v>
      </c>
      <c r="I18" s="72">
        <v>1304.5130000000001</v>
      </c>
      <c r="J18" s="72">
        <v>1375.4620000000004</v>
      </c>
      <c r="K18" s="72">
        <v>1421.4659999999999</v>
      </c>
      <c r="L18" s="72">
        <v>1438.5319999999999</v>
      </c>
      <c r="M18" s="72">
        <v>1445.1649999999997</v>
      </c>
      <c r="N18" s="72">
        <v>1443.963</v>
      </c>
      <c r="O18" s="72">
        <v>1413.9010000000001</v>
      </c>
      <c r="P18" s="72">
        <v>1347.9789999999998</v>
      </c>
      <c r="Q18" s="72">
        <v>1294.1709999999996</v>
      </c>
      <c r="R18" s="72">
        <v>1241.1949999999999</v>
      </c>
      <c r="S18" s="72">
        <v>1217.931</v>
      </c>
      <c r="T18" s="72">
        <v>1198.0899999999999</v>
      </c>
      <c r="U18" s="72">
        <v>1209.6699999999998</v>
      </c>
      <c r="V18" s="72">
        <v>1188.8809999999999</v>
      </c>
      <c r="W18" s="72">
        <v>1090.2239999999999</v>
      </c>
      <c r="X18" s="72">
        <v>1025.4260000000002</v>
      </c>
      <c r="Y18" s="72">
        <v>990.77400000000011</v>
      </c>
      <c r="Z18" s="73"/>
      <c r="AA18" s="74">
        <f>SUM(B18:Z18)</f>
        <v>28427.956999999995</v>
      </c>
    </row>
    <row r="19" spans="1:27" ht="24.95" customHeight="1" x14ac:dyDescent="0.2">
      <c r="A19" s="70" t="s">
        <v>14</v>
      </c>
      <c r="B19" s="75">
        <v>2370.9739999999997</v>
      </c>
      <c r="C19" s="76">
        <v>2224.5450000000001</v>
      </c>
      <c r="D19" s="76">
        <v>2163.4040000000005</v>
      </c>
      <c r="E19" s="76">
        <v>2121.096</v>
      </c>
      <c r="F19" s="76">
        <v>2206.6800000000003</v>
      </c>
      <c r="G19" s="76">
        <v>2313.0480000000002</v>
      </c>
      <c r="H19" s="76">
        <v>2682.37</v>
      </c>
      <c r="I19" s="76">
        <v>3122.3259999999996</v>
      </c>
      <c r="J19" s="76">
        <v>3448.0970000000007</v>
      </c>
      <c r="K19" s="76">
        <v>3658.7410000000004</v>
      </c>
      <c r="L19" s="76">
        <v>3810.3749999999995</v>
      </c>
      <c r="M19" s="76">
        <v>3881.5649999999996</v>
      </c>
      <c r="N19" s="76">
        <v>3882.6030000000005</v>
      </c>
      <c r="O19" s="76">
        <v>3666.2450000000003</v>
      </c>
      <c r="P19" s="76">
        <v>3436.4849999999997</v>
      </c>
      <c r="Q19" s="76">
        <v>3332.4550000000004</v>
      </c>
      <c r="R19" s="76">
        <v>3254.6820000000002</v>
      </c>
      <c r="S19" s="76">
        <v>3289.8770000000004</v>
      </c>
      <c r="T19" s="76">
        <v>3379.4659999999994</v>
      </c>
      <c r="U19" s="76">
        <v>3597.9670000000001</v>
      </c>
      <c r="V19" s="76">
        <v>3842.1220000000003</v>
      </c>
      <c r="W19" s="76">
        <v>3418.7090000000003</v>
      </c>
      <c r="X19" s="76">
        <v>3012.8240000000001</v>
      </c>
      <c r="Y19" s="76">
        <v>2693.5639999999994</v>
      </c>
      <c r="Z19" s="73"/>
      <c r="AA19" s="74">
        <f>SUM(B19:Z19)</f>
        <v>74810.22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>
        <v>110</v>
      </c>
      <c r="P20" s="76">
        <v>110</v>
      </c>
      <c r="Q20" s="76">
        <v>110</v>
      </c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330</v>
      </c>
    </row>
    <row r="21" spans="1:27" ht="24.95" customHeight="1" x14ac:dyDescent="0.2">
      <c r="A21" s="80" t="s">
        <v>16</v>
      </c>
      <c r="B21" s="72">
        <v>127.5</v>
      </c>
      <c r="C21" s="72">
        <v>133.5</v>
      </c>
      <c r="D21" s="72">
        <v>131</v>
      </c>
      <c r="E21" s="72">
        <v>133.5</v>
      </c>
      <c r="F21" s="72">
        <v>131.5</v>
      </c>
      <c r="G21" s="72">
        <v>128.5</v>
      </c>
      <c r="H21" s="72">
        <v>136.5</v>
      </c>
      <c r="I21" s="72">
        <v>141</v>
      </c>
      <c r="J21" s="72">
        <v>145</v>
      </c>
      <c r="K21" s="72">
        <v>144.5</v>
      </c>
      <c r="L21" s="72">
        <v>148</v>
      </c>
      <c r="M21" s="72">
        <v>152</v>
      </c>
      <c r="N21" s="72">
        <v>159</v>
      </c>
      <c r="O21" s="72">
        <v>158.5</v>
      </c>
      <c r="P21" s="72">
        <v>140</v>
      </c>
      <c r="Q21" s="72">
        <v>102</v>
      </c>
      <c r="R21" s="72">
        <v>108.5</v>
      </c>
      <c r="S21" s="72">
        <v>124.5</v>
      </c>
      <c r="T21" s="72">
        <v>129</v>
      </c>
      <c r="U21" s="72">
        <v>147</v>
      </c>
      <c r="V21" s="72">
        <v>149</v>
      </c>
      <c r="W21" s="72">
        <v>139</v>
      </c>
      <c r="X21" s="72">
        <v>130.5</v>
      </c>
      <c r="Y21" s="72">
        <v>109</v>
      </c>
      <c r="Z21" s="72"/>
      <c r="AA21" s="74">
        <f>SUM(B21:Z21)</f>
        <v>3248.5</v>
      </c>
    </row>
    <row r="22" spans="1:27" ht="30" customHeight="1" thickBot="1" x14ac:dyDescent="0.25">
      <c r="A22" s="81" t="s">
        <v>17</v>
      </c>
      <c r="B22" s="82">
        <f t="shared" ref="B22:AA22" si="1">SUM(B17:B21)</f>
        <v>4315.6839999999993</v>
      </c>
      <c r="C22" s="83">
        <f t="shared" si="1"/>
        <v>4158.5309999999999</v>
      </c>
      <c r="D22" s="83">
        <f t="shared" si="1"/>
        <v>4088.4470000000001</v>
      </c>
      <c r="E22" s="83">
        <f t="shared" si="1"/>
        <v>4056.904</v>
      </c>
      <c r="F22" s="83">
        <f t="shared" si="1"/>
        <v>4159.4310000000005</v>
      </c>
      <c r="G22" s="83">
        <f t="shared" si="1"/>
        <v>4355.8820000000005</v>
      </c>
      <c r="H22" s="83">
        <f t="shared" si="1"/>
        <v>4869.2379999999994</v>
      </c>
      <c r="I22" s="83">
        <f t="shared" si="1"/>
        <v>5444.1540000000005</v>
      </c>
      <c r="J22" s="83">
        <f t="shared" si="1"/>
        <v>5819.8730000000014</v>
      </c>
      <c r="K22" s="83">
        <f t="shared" si="1"/>
        <v>6037.023000000001</v>
      </c>
      <c r="L22" s="83">
        <f t="shared" si="1"/>
        <v>6177.7069999999994</v>
      </c>
      <c r="M22" s="83">
        <f t="shared" si="1"/>
        <v>6239.5329999999994</v>
      </c>
      <c r="N22" s="83">
        <f t="shared" si="1"/>
        <v>6211.3600000000006</v>
      </c>
      <c r="O22" s="83">
        <f t="shared" si="1"/>
        <v>6072.4449999999997</v>
      </c>
      <c r="P22" s="83">
        <f t="shared" si="1"/>
        <v>5752.2649999999994</v>
      </c>
      <c r="Q22" s="83">
        <f t="shared" si="1"/>
        <v>5554.9780000000001</v>
      </c>
      <c r="R22" s="83">
        <f t="shared" si="1"/>
        <v>5322.8690000000006</v>
      </c>
      <c r="S22" s="83">
        <f t="shared" si="1"/>
        <v>5337.0280000000002</v>
      </c>
      <c r="T22" s="83">
        <f t="shared" si="1"/>
        <v>5403.271999999999</v>
      </c>
      <c r="U22" s="83">
        <f t="shared" si="1"/>
        <v>5656.3539999999994</v>
      </c>
      <c r="V22" s="83">
        <f t="shared" si="1"/>
        <v>5900.7219999999998</v>
      </c>
      <c r="W22" s="83">
        <f t="shared" si="1"/>
        <v>5362.6540000000005</v>
      </c>
      <c r="X22" s="83">
        <f t="shared" si="1"/>
        <v>5027.4660000000003</v>
      </c>
      <c r="Y22" s="83">
        <f t="shared" si="1"/>
        <v>4677.0630000000001</v>
      </c>
      <c r="Z22" s="84">
        <f t="shared" si="1"/>
        <v>0</v>
      </c>
      <c r="AA22" s="85">
        <f t="shared" si="1"/>
        <v>126000.883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127.5</v>
      </c>
      <c r="C25" s="67">
        <v>133.5</v>
      </c>
      <c r="D25" s="67">
        <v>131</v>
      </c>
      <c r="E25" s="67">
        <v>133.5</v>
      </c>
      <c r="F25" s="67">
        <v>131.5</v>
      </c>
      <c r="G25" s="67">
        <v>128.5</v>
      </c>
      <c r="H25" s="67">
        <v>136.5</v>
      </c>
      <c r="I25" s="67">
        <v>141</v>
      </c>
      <c r="J25" s="67">
        <v>153</v>
      </c>
      <c r="K25" s="67">
        <v>164.5</v>
      </c>
      <c r="L25" s="67">
        <v>168</v>
      </c>
      <c r="M25" s="67">
        <v>172</v>
      </c>
      <c r="N25" s="67">
        <v>330</v>
      </c>
      <c r="O25" s="67">
        <v>329.5</v>
      </c>
      <c r="P25" s="67">
        <v>311</v>
      </c>
      <c r="Q25" s="67">
        <v>273</v>
      </c>
      <c r="R25" s="67">
        <v>279.5</v>
      </c>
      <c r="S25" s="67">
        <v>275.5</v>
      </c>
      <c r="T25" s="67">
        <v>280</v>
      </c>
      <c r="U25" s="67">
        <v>298</v>
      </c>
      <c r="V25" s="67">
        <v>300</v>
      </c>
      <c r="W25" s="67">
        <v>290</v>
      </c>
      <c r="X25" s="67">
        <v>281.5</v>
      </c>
      <c r="Y25" s="67">
        <v>260</v>
      </c>
      <c r="Z25" s="68"/>
      <c r="AA25" s="69">
        <f>SUM(B25:Z25)</f>
        <v>5228.5</v>
      </c>
    </row>
    <row r="26" spans="1:27" ht="24.95" customHeight="1" x14ac:dyDescent="0.2">
      <c r="A26" s="70" t="s">
        <v>20</v>
      </c>
      <c r="B26" s="71">
        <v>4188.1840000000002</v>
      </c>
      <c r="C26" s="72">
        <v>4025.0309999999999</v>
      </c>
      <c r="D26" s="72">
        <v>3957.4470000000001</v>
      </c>
      <c r="E26" s="72">
        <v>3923.404</v>
      </c>
      <c r="F26" s="72">
        <v>4027.931</v>
      </c>
      <c r="G26" s="72">
        <v>4227.3819999999996</v>
      </c>
      <c r="H26" s="72">
        <v>4794.7380000000003</v>
      </c>
      <c r="I26" s="72">
        <v>5541.1540000000005</v>
      </c>
      <c r="J26" s="72">
        <v>5875.8729999999996</v>
      </c>
      <c r="K26" s="72">
        <v>6117.5839999999998</v>
      </c>
      <c r="L26" s="72">
        <v>6352.7070000000003</v>
      </c>
      <c r="M26" s="72">
        <v>6388.7510000000002</v>
      </c>
      <c r="N26" s="72">
        <v>6210.741</v>
      </c>
      <c r="O26" s="72">
        <v>6053.9449999999997</v>
      </c>
      <c r="P26" s="72">
        <v>6090.2650000000003</v>
      </c>
      <c r="Q26" s="72">
        <v>5835.9780000000001</v>
      </c>
      <c r="R26" s="72">
        <v>5328.3689999999997</v>
      </c>
      <c r="S26" s="72">
        <v>5366.5280000000002</v>
      </c>
      <c r="T26" s="72">
        <v>5417.2719999999999</v>
      </c>
      <c r="U26" s="72">
        <v>5661.3540000000003</v>
      </c>
      <c r="V26" s="72">
        <v>5891.7219999999998</v>
      </c>
      <c r="W26" s="72">
        <v>5423.6540000000005</v>
      </c>
      <c r="X26" s="72">
        <v>5048.6790000000001</v>
      </c>
      <c r="Y26" s="72">
        <v>4587.0630000000001</v>
      </c>
      <c r="Z26" s="73"/>
      <c r="AA26" s="74">
        <f>SUM(B26:Z26)</f>
        <v>126335.75600000001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4315.6840000000002</v>
      </c>
      <c r="C28" s="57">
        <f t="shared" si="2"/>
        <v>4158.5309999999999</v>
      </c>
      <c r="D28" s="57">
        <f t="shared" si="2"/>
        <v>4088.4470000000001</v>
      </c>
      <c r="E28" s="57">
        <f t="shared" si="2"/>
        <v>4056.904</v>
      </c>
      <c r="F28" s="57">
        <f t="shared" si="2"/>
        <v>4159.4310000000005</v>
      </c>
      <c r="G28" s="57">
        <f t="shared" si="2"/>
        <v>4355.8819999999996</v>
      </c>
      <c r="H28" s="57">
        <f t="shared" si="2"/>
        <v>4931.2380000000003</v>
      </c>
      <c r="I28" s="57">
        <f t="shared" si="2"/>
        <v>5682.1540000000005</v>
      </c>
      <c r="J28" s="57">
        <f t="shared" si="2"/>
        <v>6028.8729999999996</v>
      </c>
      <c r="K28" s="57">
        <f t="shared" si="2"/>
        <v>6282.0839999999998</v>
      </c>
      <c r="L28" s="57">
        <f t="shared" si="2"/>
        <v>6520.7070000000003</v>
      </c>
      <c r="M28" s="57">
        <f t="shared" si="2"/>
        <v>6560.7510000000002</v>
      </c>
      <c r="N28" s="57">
        <f t="shared" si="2"/>
        <v>6540.741</v>
      </c>
      <c r="O28" s="57">
        <f t="shared" si="2"/>
        <v>6383.4449999999997</v>
      </c>
      <c r="P28" s="57">
        <f t="shared" si="2"/>
        <v>6401.2650000000003</v>
      </c>
      <c r="Q28" s="57">
        <f t="shared" si="2"/>
        <v>6108.9780000000001</v>
      </c>
      <c r="R28" s="57">
        <f t="shared" si="2"/>
        <v>5607.8689999999997</v>
      </c>
      <c r="S28" s="57">
        <f t="shared" si="2"/>
        <v>5642.0280000000002</v>
      </c>
      <c r="T28" s="57">
        <f t="shared" si="2"/>
        <v>5697.2719999999999</v>
      </c>
      <c r="U28" s="57">
        <f t="shared" si="2"/>
        <v>5959.3540000000003</v>
      </c>
      <c r="V28" s="57">
        <f t="shared" si="2"/>
        <v>6191.7219999999998</v>
      </c>
      <c r="W28" s="57">
        <f t="shared" si="2"/>
        <v>5713.6540000000005</v>
      </c>
      <c r="X28" s="57">
        <f t="shared" si="2"/>
        <v>5330.1790000000001</v>
      </c>
      <c r="Y28" s="57">
        <f t="shared" si="2"/>
        <v>4847.0630000000001</v>
      </c>
      <c r="Z28" s="58">
        <f t="shared" si="2"/>
        <v>0</v>
      </c>
      <c r="AA28" s="59">
        <f t="shared" si="2"/>
        <v>131564.25599999999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>
        <v>20</v>
      </c>
      <c r="M31" s="90">
        <v>47.218000000000004</v>
      </c>
      <c r="N31" s="90">
        <v>59.381</v>
      </c>
      <c r="O31" s="90">
        <v>45</v>
      </c>
      <c r="P31" s="90">
        <v>45</v>
      </c>
      <c r="Q31" s="90">
        <v>45</v>
      </c>
      <c r="R31" s="90">
        <v>45</v>
      </c>
      <c r="S31" s="90">
        <v>35</v>
      </c>
      <c r="T31" s="90"/>
      <c r="U31" s="90"/>
      <c r="V31" s="90"/>
      <c r="W31" s="90"/>
      <c r="X31" s="90"/>
      <c r="Y31" s="90">
        <v>20</v>
      </c>
      <c r="Z31" s="91"/>
      <c r="AA31" s="69">
        <f t="shared" ref="AA31:AA36" si="3">SUM(B31:Z31)</f>
        <v>361.59899999999999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>
        <v>62</v>
      </c>
      <c r="I32" s="94">
        <v>238</v>
      </c>
      <c r="J32" s="94">
        <v>209</v>
      </c>
      <c r="K32" s="94">
        <v>245.06100000000001</v>
      </c>
      <c r="L32" s="94">
        <v>323</v>
      </c>
      <c r="M32" s="94">
        <v>274</v>
      </c>
      <c r="N32" s="94">
        <v>270</v>
      </c>
      <c r="O32" s="94">
        <v>266</v>
      </c>
      <c r="P32" s="94">
        <v>338</v>
      </c>
      <c r="Q32" s="94">
        <v>328</v>
      </c>
      <c r="R32" s="94">
        <v>240</v>
      </c>
      <c r="S32" s="94">
        <v>270</v>
      </c>
      <c r="T32" s="94">
        <v>294</v>
      </c>
      <c r="U32" s="94">
        <v>303</v>
      </c>
      <c r="V32" s="94">
        <v>291</v>
      </c>
      <c r="W32" s="94">
        <v>351</v>
      </c>
      <c r="X32" s="94">
        <v>302.71299999999997</v>
      </c>
      <c r="Y32" s="94">
        <v>150</v>
      </c>
      <c r="Z32" s="95"/>
      <c r="AA32" s="74">
        <f t="shared" si="3"/>
        <v>4754.7739999999994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>
        <v>266</v>
      </c>
      <c r="Q34" s="94">
        <v>181</v>
      </c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447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>
        <v>500</v>
      </c>
      <c r="J35" s="94">
        <v>500</v>
      </c>
      <c r="K35" s="94">
        <v>500</v>
      </c>
      <c r="L35" s="94">
        <v>307.60000000000002</v>
      </c>
      <c r="M35" s="94"/>
      <c r="N35" s="94"/>
      <c r="O35" s="94"/>
      <c r="P35" s="94"/>
      <c r="Q35" s="94"/>
      <c r="R35" s="94">
        <v>500</v>
      </c>
      <c r="S35" s="94">
        <v>500</v>
      </c>
      <c r="T35" s="94">
        <v>500</v>
      </c>
      <c r="U35" s="94">
        <v>500</v>
      </c>
      <c r="V35" s="94">
        <v>349</v>
      </c>
      <c r="W35" s="94">
        <v>500</v>
      </c>
      <c r="X35" s="94">
        <v>500</v>
      </c>
      <c r="Y35" s="94">
        <v>198.7</v>
      </c>
      <c r="Z35" s="95"/>
      <c r="AA35" s="74">
        <f t="shared" si="3"/>
        <v>5355.3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62</v>
      </c>
      <c r="I36" s="83">
        <f t="shared" si="4"/>
        <v>738</v>
      </c>
      <c r="J36" s="83">
        <f t="shared" si="4"/>
        <v>709</v>
      </c>
      <c r="K36" s="83">
        <f t="shared" si="4"/>
        <v>745.06100000000004</v>
      </c>
      <c r="L36" s="83">
        <f t="shared" si="4"/>
        <v>650.6</v>
      </c>
      <c r="M36" s="83">
        <f t="shared" si="4"/>
        <v>321.21800000000002</v>
      </c>
      <c r="N36" s="83">
        <f t="shared" si="4"/>
        <v>329.38099999999997</v>
      </c>
      <c r="O36" s="83">
        <f t="shared" si="4"/>
        <v>311</v>
      </c>
      <c r="P36" s="83">
        <f t="shared" si="4"/>
        <v>649</v>
      </c>
      <c r="Q36" s="83">
        <f t="shared" si="4"/>
        <v>554</v>
      </c>
      <c r="R36" s="83">
        <f t="shared" si="4"/>
        <v>785</v>
      </c>
      <c r="S36" s="83">
        <f t="shared" si="4"/>
        <v>805</v>
      </c>
      <c r="T36" s="83">
        <f t="shared" si="4"/>
        <v>794</v>
      </c>
      <c r="U36" s="83">
        <f t="shared" si="4"/>
        <v>803</v>
      </c>
      <c r="V36" s="83">
        <f t="shared" si="4"/>
        <v>640</v>
      </c>
      <c r="W36" s="83">
        <f t="shared" si="4"/>
        <v>851</v>
      </c>
      <c r="X36" s="83">
        <f t="shared" si="4"/>
        <v>802.71299999999997</v>
      </c>
      <c r="Y36" s="83">
        <f t="shared" si="4"/>
        <v>368.7</v>
      </c>
      <c r="Z36" s="84">
        <f t="shared" si="4"/>
        <v>0</v>
      </c>
      <c r="AA36" s="85">
        <f t="shared" si="3"/>
        <v>10918.673000000001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>
        <v>500</v>
      </c>
      <c r="J43" s="94">
        <v>500</v>
      </c>
      <c r="K43" s="94">
        <v>500</v>
      </c>
      <c r="L43" s="94">
        <v>307.60000000000002</v>
      </c>
      <c r="M43" s="94"/>
      <c r="N43" s="94"/>
      <c r="O43" s="94"/>
      <c r="P43" s="94"/>
      <c r="Q43" s="94"/>
      <c r="R43" s="94">
        <v>500</v>
      </c>
      <c r="S43" s="94">
        <v>500</v>
      </c>
      <c r="T43" s="94">
        <v>500</v>
      </c>
      <c r="U43" s="94">
        <v>500</v>
      </c>
      <c r="V43" s="94">
        <v>349</v>
      </c>
      <c r="W43" s="94">
        <v>500</v>
      </c>
      <c r="X43" s="94">
        <v>500</v>
      </c>
      <c r="Y43" s="94">
        <v>198.7</v>
      </c>
      <c r="Z43" s="95"/>
      <c r="AA43" s="74">
        <f t="shared" si="5"/>
        <v>5355.3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307.60000000000002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349</v>
      </c>
      <c r="W44" s="83">
        <f t="shared" si="6"/>
        <v>500</v>
      </c>
      <c r="X44" s="83">
        <f t="shared" si="6"/>
        <v>500</v>
      </c>
      <c r="Y44" s="83">
        <f t="shared" si="6"/>
        <v>198.7</v>
      </c>
      <c r="Z44" s="84">
        <f t="shared" si="6"/>
        <v>0</v>
      </c>
      <c r="AA44" s="85">
        <f t="shared" si="5"/>
        <v>5355.3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4315.6839999999993</v>
      </c>
      <c r="C47" s="83">
        <f t="shared" ref="C47:Z47" si="8">SUM(C10:C13)+C22+C36</f>
        <v>4158.5309999999999</v>
      </c>
      <c r="D47" s="83">
        <f t="shared" si="8"/>
        <v>4088.4470000000001</v>
      </c>
      <c r="E47" s="83">
        <f t="shared" si="8"/>
        <v>4056.904</v>
      </c>
      <c r="F47" s="83">
        <f t="shared" si="8"/>
        <v>4159.4310000000005</v>
      </c>
      <c r="G47" s="83">
        <f t="shared" si="8"/>
        <v>4355.8820000000005</v>
      </c>
      <c r="H47" s="83">
        <f t="shared" si="8"/>
        <v>4931.2379999999994</v>
      </c>
      <c r="I47" s="83">
        <f t="shared" si="8"/>
        <v>6182.1540000000005</v>
      </c>
      <c r="J47" s="83">
        <f t="shared" si="8"/>
        <v>6528.8730000000014</v>
      </c>
      <c r="K47" s="83">
        <f t="shared" si="8"/>
        <v>6782.0840000000007</v>
      </c>
      <c r="L47" s="83">
        <f t="shared" si="8"/>
        <v>6828.3069999999998</v>
      </c>
      <c r="M47" s="83">
        <f t="shared" si="8"/>
        <v>6560.7509999999993</v>
      </c>
      <c r="N47" s="83">
        <f t="shared" si="8"/>
        <v>6540.7410000000009</v>
      </c>
      <c r="O47" s="83">
        <f t="shared" si="8"/>
        <v>6383.4449999999997</v>
      </c>
      <c r="P47" s="83">
        <f t="shared" si="8"/>
        <v>6401.2649999999994</v>
      </c>
      <c r="Q47" s="83">
        <f t="shared" si="8"/>
        <v>6108.9780000000001</v>
      </c>
      <c r="R47" s="83">
        <f t="shared" si="8"/>
        <v>6107.8690000000006</v>
      </c>
      <c r="S47" s="83">
        <f t="shared" si="8"/>
        <v>6142.0280000000002</v>
      </c>
      <c r="T47" s="83">
        <f t="shared" si="8"/>
        <v>6197.271999999999</v>
      </c>
      <c r="U47" s="83">
        <f t="shared" si="8"/>
        <v>6459.3539999999994</v>
      </c>
      <c r="V47" s="83">
        <f t="shared" si="8"/>
        <v>6540.7219999999998</v>
      </c>
      <c r="W47" s="83">
        <f t="shared" si="8"/>
        <v>6213.6540000000005</v>
      </c>
      <c r="X47" s="83">
        <f t="shared" si="8"/>
        <v>5830.1790000000001</v>
      </c>
      <c r="Y47" s="83">
        <f t="shared" si="8"/>
        <v>5045.7629999999999</v>
      </c>
      <c r="Z47" s="84">
        <f t="shared" si="8"/>
        <v>0</v>
      </c>
      <c r="AA47" s="100">
        <f>SUM(B47:Z47)</f>
        <v>136919.55600000001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-7.7</v>
      </c>
      <c r="C4" s="18">
        <v>-186.3</v>
      </c>
      <c r="D4" s="18">
        <v>-167.3</v>
      </c>
      <c r="E4" s="18">
        <v>-173.4</v>
      </c>
      <c r="F4" s="18">
        <v>-311.39999999999998</v>
      </c>
      <c r="G4" s="18">
        <v>-202.2</v>
      </c>
      <c r="H4" s="18">
        <v>-24.9</v>
      </c>
      <c r="I4" s="18">
        <v>500</v>
      </c>
      <c r="J4" s="18">
        <v>500</v>
      </c>
      <c r="K4" s="18">
        <v>500</v>
      </c>
      <c r="L4" s="18">
        <v>307.60000000000002</v>
      </c>
      <c r="M4" s="18">
        <v>-171</v>
      </c>
      <c r="N4" s="18">
        <v>-250.9</v>
      </c>
      <c r="O4" s="18">
        <v>-295.7</v>
      </c>
      <c r="P4" s="18">
        <v>-317.2</v>
      </c>
      <c r="Q4" s="18">
        <v>-177.9</v>
      </c>
      <c r="R4" s="18">
        <v>500</v>
      </c>
      <c r="S4" s="18">
        <v>500</v>
      </c>
      <c r="T4" s="18">
        <v>500</v>
      </c>
      <c r="U4" s="18">
        <v>500</v>
      </c>
      <c r="V4" s="18">
        <v>349</v>
      </c>
      <c r="W4" s="18">
        <v>500</v>
      </c>
      <c r="X4" s="18">
        <v>500</v>
      </c>
      <c r="Y4" s="18">
        <v>198.7</v>
      </c>
      <c r="Z4" s="19"/>
      <c r="AA4" s="107">
        <f>SUM(B4:Z4)</f>
        <v>3069.3999999999996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72.59</v>
      </c>
      <c r="C7" s="113">
        <v>65.819999999999993</v>
      </c>
      <c r="D7" s="113">
        <v>63.1</v>
      </c>
      <c r="E7" s="113">
        <v>62.08</v>
      </c>
      <c r="F7" s="113">
        <v>63.82</v>
      </c>
      <c r="G7" s="113">
        <v>69.8</v>
      </c>
      <c r="H7" s="113">
        <v>82.96</v>
      </c>
      <c r="I7" s="113">
        <v>90.25</v>
      </c>
      <c r="J7" s="113">
        <v>91.85</v>
      </c>
      <c r="K7" s="113">
        <v>86.84</v>
      </c>
      <c r="L7" s="113">
        <v>69.790000000000006</v>
      </c>
      <c r="M7" s="113">
        <v>68.180000000000007</v>
      </c>
      <c r="N7" s="113">
        <v>63.1</v>
      </c>
      <c r="O7" s="113">
        <v>59.53</v>
      </c>
      <c r="P7" s="113">
        <v>15</v>
      </c>
      <c r="Q7" s="113">
        <v>33.49</v>
      </c>
      <c r="R7" s="113">
        <v>65.02</v>
      </c>
      <c r="S7" s="113">
        <v>65.02</v>
      </c>
      <c r="T7" s="113">
        <v>65.02</v>
      </c>
      <c r="U7" s="113">
        <v>69.790000000000006</v>
      </c>
      <c r="V7" s="113">
        <v>92.24</v>
      </c>
      <c r="W7" s="113">
        <v>81.739999999999995</v>
      </c>
      <c r="X7" s="113">
        <v>79</v>
      </c>
      <c r="Y7" s="113">
        <v>80.05</v>
      </c>
      <c r="Z7" s="114"/>
      <c r="AA7" s="115">
        <v>69.00333333333333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>
        <v>7.7</v>
      </c>
      <c r="C15" s="129">
        <v>186.3</v>
      </c>
      <c r="D15" s="129">
        <v>167.3</v>
      </c>
      <c r="E15" s="129">
        <v>173.4</v>
      </c>
      <c r="F15" s="129">
        <v>311.39999999999998</v>
      </c>
      <c r="G15" s="129">
        <v>202.2</v>
      </c>
      <c r="H15" s="129">
        <v>24.9</v>
      </c>
      <c r="I15" s="129"/>
      <c r="J15" s="129"/>
      <c r="K15" s="129"/>
      <c r="L15" s="129"/>
      <c r="M15" s="129">
        <v>171</v>
      </c>
      <c r="N15" s="129">
        <v>250.9</v>
      </c>
      <c r="O15" s="129">
        <v>295.7</v>
      </c>
      <c r="P15" s="129">
        <v>317.2</v>
      </c>
      <c r="Q15" s="129">
        <v>177.9</v>
      </c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2285.9</v>
      </c>
    </row>
    <row r="16" spans="1:27" ht="30" customHeight="1" thickBot="1" x14ac:dyDescent="0.25">
      <c r="A16" s="81" t="s">
        <v>45</v>
      </c>
      <c r="B16" s="130">
        <f>IF(LEN(B$2)&gt;0,SUM(B11:B15),"")</f>
        <v>7.7</v>
      </c>
      <c r="C16" s="131">
        <f t="shared" ref="C16:Z16" si="1">IF(LEN(C$2)&gt;0,SUM(C11:C15),"")</f>
        <v>186.3</v>
      </c>
      <c r="D16" s="131">
        <f t="shared" si="1"/>
        <v>167.3</v>
      </c>
      <c r="E16" s="131">
        <f t="shared" si="1"/>
        <v>173.4</v>
      </c>
      <c r="F16" s="131">
        <f t="shared" si="1"/>
        <v>311.39999999999998</v>
      </c>
      <c r="G16" s="131">
        <f t="shared" si="1"/>
        <v>202.2</v>
      </c>
      <c r="H16" s="131">
        <f t="shared" si="1"/>
        <v>24.9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171</v>
      </c>
      <c r="N16" s="131">
        <f t="shared" si="1"/>
        <v>250.9</v>
      </c>
      <c r="O16" s="131">
        <f t="shared" si="1"/>
        <v>295.7</v>
      </c>
      <c r="P16" s="131">
        <f t="shared" si="1"/>
        <v>317.2</v>
      </c>
      <c r="Q16" s="131">
        <f t="shared" si="1"/>
        <v>177.9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2285.9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>
        <v>500</v>
      </c>
      <c r="J23" s="129">
        <v>500</v>
      </c>
      <c r="K23" s="129">
        <v>500</v>
      </c>
      <c r="L23" s="129">
        <v>307.60000000000002</v>
      </c>
      <c r="M23" s="129"/>
      <c r="N23" s="129"/>
      <c r="O23" s="129"/>
      <c r="P23" s="129"/>
      <c r="Q23" s="129"/>
      <c r="R23" s="129">
        <v>500</v>
      </c>
      <c r="S23" s="129">
        <v>500</v>
      </c>
      <c r="T23" s="129">
        <v>500</v>
      </c>
      <c r="U23" s="129">
        <v>500</v>
      </c>
      <c r="V23" s="125">
        <v>349</v>
      </c>
      <c r="W23" s="129">
        <v>500</v>
      </c>
      <c r="X23" s="129">
        <v>500</v>
      </c>
      <c r="Y23" s="129">
        <v>198.7</v>
      </c>
      <c r="Z23" s="127"/>
      <c r="AA23" s="128">
        <f t="shared" si="2"/>
        <v>5355.3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307.60000000000002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500</v>
      </c>
      <c r="S24" s="131">
        <f t="shared" si="3"/>
        <v>500</v>
      </c>
      <c r="T24" s="131">
        <f t="shared" si="3"/>
        <v>500</v>
      </c>
      <c r="U24" s="131">
        <f t="shared" si="3"/>
        <v>500</v>
      </c>
      <c r="V24" s="131">
        <f t="shared" si="3"/>
        <v>349</v>
      </c>
      <c r="W24" s="131">
        <f t="shared" si="3"/>
        <v>500</v>
      </c>
      <c r="X24" s="131">
        <f t="shared" si="3"/>
        <v>500</v>
      </c>
      <c r="Y24" s="131">
        <f t="shared" si="3"/>
        <v>198.7</v>
      </c>
      <c r="Z24" s="132" t="str">
        <f t="shared" si="3"/>
        <v/>
      </c>
      <c r="AA24" s="85">
        <f t="shared" si="2"/>
        <v>5355.3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2021-05-18T11:16:07Z</dcterms:created>
  <dcterms:modified xsi:type="dcterms:W3CDTF">2021-05-18T11:16:07Z</dcterms:modified>
</cp:coreProperties>
</file>