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[1]SPOT_Orders_OverView_01!$A$46:$A$80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<sst xmlns="http://schemas.openxmlformats.org/spreadsheetml/2006/main" count="109" uniqueCount="48">
  <si>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17/05/2021 14:14:52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</si>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</sst>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195</c:v>
                </c:pt>
                <c:pt idx="5">
                  <c:v>195</c:v>
                </c:pt>
                <c:pt idx="6">
                  <c:v>195</c:v>
                </c:pt>
                <c:pt idx="7">
                  <c:v>195</c:v>
                </c:pt>
                <c:pt idx="8">
                  <c:v>195</c:v>
                </c:pt>
                <c:pt idx="9">
                  <c:v>195</c:v>
                </c:pt>
                <c:pt idx="10">
                  <c:v>195</c:v>
                </c:pt>
                <c:pt idx="11">
                  <c:v>195</c:v>
                </c:pt>
                <c:pt idx="12">
                  <c:v>195</c:v>
                </c:pt>
                <c:pt idx="13">
                  <c:v>195</c:v>
                </c:pt>
                <c:pt idx="14">
                  <c:v>195</c:v>
                </c:pt>
                <c:pt idx="15">
                  <c:v>195</c:v>
                </c:pt>
                <c:pt idx="16">
                  <c:v>195</c:v>
                </c:pt>
                <c:pt idx="17">
                  <c:v>195</c:v>
                </c:pt>
                <c:pt idx="18">
                  <c:v>195</c:v>
                </c:pt>
                <c:pt idx="19">
                  <c:v>195</c:v>
                </c:pt>
                <c:pt idx="20">
                  <c:v>195</c:v>
                </c:pt>
                <c:pt idx="21">
                  <c:v>195</c:v>
                </c:pt>
                <c:pt idx="22">
                  <c:v>195</c:v>
                </c:pt>
                <c:pt idx="23">
                  <c:v>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2098.9229999999998</c:v>
                </c:pt>
                <c:pt idx="1">
                  <c:v>1987.383</c:v>
                </c:pt>
                <c:pt idx="2">
                  <c:v>1811.9</c:v>
                </c:pt>
                <c:pt idx="3">
                  <c:v>1759.9</c:v>
                </c:pt>
                <c:pt idx="4">
                  <c:v>1842.9</c:v>
                </c:pt>
                <c:pt idx="5">
                  <c:v>2614.6239999999998</c:v>
                </c:pt>
                <c:pt idx="6">
                  <c:v>2766.2550000000001</c:v>
                </c:pt>
                <c:pt idx="7">
                  <c:v>2624.1410000000001</c:v>
                </c:pt>
                <c:pt idx="8">
                  <c:v>2500.59</c:v>
                </c:pt>
                <c:pt idx="9">
                  <c:v>2296.3249999999998</c:v>
                </c:pt>
                <c:pt idx="10">
                  <c:v>2243.9</c:v>
                </c:pt>
                <c:pt idx="11">
                  <c:v>2632.7449999999999</c:v>
                </c:pt>
                <c:pt idx="12">
                  <c:v>2639.5190000000002</c:v>
                </c:pt>
                <c:pt idx="13">
                  <c:v>2490.2650000000003</c:v>
                </c:pt>
                <c:pt idx="14">
                  <c:v>2318.9</c:v>
                </c:pt>
                <c:pt idx="15">
                  <c:v>2327.2629999999999</c:v>
                </c:pt>
                <c:pt idx="16">
                  <c:v>2695.8519999999999</c:v>
                </c:pt>
                <c:pt idx="17">
                  <c:v>2789.9</c:v>
                </c:pt>
                <c:pt idx="18">
                  <c:v>2536.3630000000003</c:v>
                </c:pt>
                <c:pt idx="19">
                  <c:v>3030.9989999999998</c:v>
                </c:pt>
                <c:pt idx="20">
                  <c:v>3050.3540000000003</c:v>
                </c:pt>
                <c:pt idx="21">
                  <c:v>3045.3360000000002</c:v>
                </c:pt>
                <c:pt idx="22">
                  <c:v>3042.2420000000002</c:v>
                </c:pt>
                <c:pt idx="23">
                  <c:v>2995.3319999999999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589</c:v>
                </c:pt>
                <c:pt idx="1">
                  <c:v>655</c:v>
                </c:pt>
                <c:pt idx="2">
                  <c:v>665</c:v>
                </c:pt>
                <c:pt idx="3">
                  <c:v>707.4</c:v>
                </c:pt>
                <c:pt idx="4">
                  <c:v>842.7</c:v>
                </c:pt>
                <c:pt idx="5">
                  <c:v>721</c:v>
                </c:pt>
                <c:pt idx="6">
                  <c:v>746</c:v>
                </c:pt>
                <c:pt idx="7">
                  <c:v>714</c:v>
                </c:pt>
                <c:pt idx="8">
                  <c:v>632</c:v>
                </c:pt>
                <c:pt idx="9">
                  <c:v>620</c:v>
                </c:pt>
                <c:pt idx="10">
                  <c:v>629</c:v>
                </c:pt>
                <c:pt idx="11">
                  <c:v>497</c:v>
                </c:pt>
                <c:pt idx="12">
                  <c:v>537</c:v>
                </c:pt>
                <c:pt idx="13">
                  <c:v>484</c:v>
                </c:pt>
                <c:pt idx="14">
                  <c:v>438</c:v>
                </c:pt>
                <c:pt idx="15">
                  <c:v>474</c:v>
                </c:pt>
                <c:pt idx="16">
                  <c:v>672</c:v>
                </c:pt>
                <c:pt idx="17">
                  <c:v>708</c:v>
                </c:pt>
                <c:pt idx="18">
                  <c:v>670</c:v>
                </c:pt>
                <c:pt idx="19">
                  <c:v>650</c:v>
                </c:pt>
                <c:pt idx="20">
                  <c:v>900.4</c:v>
                </c:pt>
                <c:pt idx="21">
                  <c:v>757.6</c:v>
                </c:pt>
                <c:pt idx="22">
                  <c:v>830.1</c:v>
                </c:pt>
                <c:pt idx="23">
                  <c:v>927.9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1487.1959999999999</c:v>
                </c:pt>
                <c:pt idx="1">
                  <c:v>1408.9570000000001</c:v>
                </c:pt>
                <c:pt idx="2">
                  <c:v>1334.2339999999999</c:v>
                </c:pt>
                <c:pt idx="3">
                  <c:v>1276.8539999999996</c:v>
                </c:pt>
                <c:pt idx="4">
                  <c:v>1234.9780000000003</c:v>
                </c:pt>
                <c:pt idx="5">
                  <c:v>1238.202</c:v>
                </c:pt>
                <c:pt idx="6">
                  <c:v>1391.2840000000001</c:v>
                </c:pt>
                <c:pt idx="7">
                  <c:v>1798.7119999999998</c:v>
                </c:pt>
                <c:pt idx="8">
                  <c:v>2301.6170000000006</c:v>
                </c:pt>
                <c:pt idx="9">
                  <c:v>2768.6919999999991</c:v>
                </c:pt>
                <c:pt idx="10">
                  <c:v>3113.694</c:v>
                </c:pt>
                <c:pt idx="11">
                  <c:v>3309.69</c:v>
                </c:pt>
                <c:pt idx="12">
                  <c:v>3390.867999999999</c:v>
                </c:pt>
                <c:pt idx="13">
                  <c:v>3375.6700000000005</c:v>
                </c:pt>
                <c:pt idx="14">
                  <c:v>3205.9479999999999</c:v>
                </c:pt>
                <c:pt idx="15">
                  <c:v>2873.3040000000001</c:v>
                </c:pt>
                <c:pt idx="16">
                  <c:v>2363.1419999999998</c:v>
                </c:pt>
                <c:pt idx="17">
                  <c:v>1718.5020000000002</c:v>
                </c:pt>
                <c:pt idx="18">
                  <c:v>1152.8730000000003</c:v>
                </c:pt>
                <c:pt idx="19">
                  <c:v>913.05499999999995</c:v>
                </c:pt>
                <c:pt idx="20">
                  <c:v>844.14799999999968</c:v>
                </c:pt>
                <c:pt idx="21">
                  <c:v>778.59299999999996</c:v>
                </c:pt>
                <c:pt idx="22">
                  <c:v>710.95100000000002</c:v>
                </c:pt>
                <c:pt idx="23">
                  <c:v>661.95299999999986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90</c:v>
                </c:pt>
                <c:pt idx="6">
                  <c:v>379</c:v>
                </c:pt>
                <c:pt idx="7">
                  <c:v>676</c:v>
                </c:pt>
                <c:pt idx="8">
                  <c:v>973</c:v>
                </c:pt>
                <c:pt idx="9">
                  <c:v>921.79300000000001</c:v>
                </c:pt>
                <c:pt idx="10">
                  <c:v>692.66800000000001</c:v>
                </c:pt>
                <c:pt idx="11">
                  <c:v>309</c:v>
                </c:pt>
                <c:pt idx="12">
                  <c:v>124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110</c:v>
                </c:pt>
                <c:pt idx="17">
                  <c:v>315</c:v>
                </c:pt>
                <c:pt idx="18">
                  <c:v>1005</c:v>
                </c:pt>
                <c:pt idx="19">
                  <c:v>1156</c:v>
                </c:pt>
                <c:pt idx="20">
                  <c:v>1066</c:v>
                </c:pt>
                <c:pt idx="21">
                  <c:v>810</c:v>
                </c:pt>
                <c:pt idx="22">
                  <c:v>430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7668688"/>
        <c:axId val="287669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4434.1390000000001</c:v>
                </c:pt>
                <c:pt idx="1">
                  <c:v>4310.380000000001</c:v>
                </c:pt>
                <c:pt idx="2">
                  <c:v>4070.11</c:v>
                </c:pt>
                <c:pt idx="3">
                  <c:v>4003.154</c:v>
                </c:pt>
                <c:pt idx="4">
                  <c:v>4179.6170000000011</c:v>
                </c:pt>
                <c:pt idx="5">
                  <c:v>4858.8540000000003</c:v>
                </c:pt>
                <c:pt idx="6">
                  <c:v>5477.5390000000034</c:v>
                </c:pt>
                <c:pt idx="7">
                  <c:v>6007.8529999999973</c:v>
                </c:pt>
                <c:pt idx="8">
                  <c:v>6602.2070000000012</c:v>
                </c:pt>
                <c:pt idx="9">
                  <c:v>6801.8100000000013</c:v>
                </c:pt>
                <c:pt idx="10">
                  <c:v>6874.2620000000006</c:v>
                </c:pt>
                <c:pt idx="11">
                  <c:v>6943.4350000000004</c:v>
                </c:pt>
                <c:pt idx="12">
                  <c:v>6886.3870000000006</c:v>
                </c:pt>
                <c:pt idx="13">
                  <c:v>6608.9350000000013</c:v>
                </c:pt>
                <c:pt idx="14">
                  <c:v>6221.8760000000002</c:v>
                </c:pt>
                <c:pt idx="15">
                  <c:v>5933.5570000000007</c:v>
                </c:pt>
                <c:pt idx="16">
                  <c:v>6035.9939999999997</c:v>
                </c:pt>
                <c:pt idx="17">
                  <c:v>5726.3700000000008</c:v>
                </c:pt>
                <c:pt idx="18">
                  <c:v>5559.2709999999997</c:v>
                </c:pt>
                <c:pt idx="19">
                  <c:v>5945.1</c:v>
                </c:pt>
                <c:pt idx="20">
                  <c:v>6055.8670000000002</c:v>
                </c:pt>
                <c:pt idx="21">
                  <c:v>5586.527</c:v>
                </c:pt>
                <c:pt idx="22">
                  <c:v>5208.2719999999999</c:v>
                </c:pt>
                <c:pt idx="23">
                  <c:v>4818.1570000000011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668688"/>
        <c:axId val="287669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</c:v>
                </c:pt>
                <c:pt idx="1">
                  <c:v>62</c:v>
                </c:pt>
                <c:pt idx="2">
                  <c:v>59.66</c:v>
                </c:pt>
                <c:pt idx="3">
                  <c:v>56.68</c:v>
                </c:pt>
                <c:pt idx="4">
                  <c:v>59.92</c:v>
                </c:pt>
                <c:pt idx="5">
                  <c:v>67.209999999999994</c:v>
                </c:pt>
                <c:pt idx="6">
                  <c:v>76.459999999999994</c:v>
                </c:pt>
                <c:pt idx="7">
                  <c:v>84.16</c:v>
                </c:pt>
                <c:pt idx="8">
                  <c:v>86.97</c:v>
                </c:pt>
                <c:pt idx="9">
                  <c:v>73.56</c:v>
                </c:pt>
                <c:pt idx="10">
                  <c:v>73.56</c:v>
                </c:pt>
                <c:pt idx="11">
                  <c:v>69.83</c:v>
                </c:pt>
                <c:pt idx="12">
                  <c:v>69.83</c:v>
                </c:pt>
                <c:pt idx="13">
                  <c:v>64.5</c:v>
                </c:pt>
                <c:pt idx="14">
                  <c:v>60</c:v>
                </c:pt>
                <c:pt idx="15">
                  <c:v>60.82</c:v>
                </c:pt>
                <c:pt idx="16">
                  <c:v>69.83</c:v>
                </c:pt>
                <c:pt idx="17">
                  <c:v>74.2</c:v>
                </c:pt>
                <c:pt idx="18">
                  <c:v>80</c:v>
                </c:pt>
                <c:pt idx="19">
                  <c:v>88.24</c:v>
                </c:pt>
                <c:pt idx="20">
                  <c:v>89.95</c:v>
                </c:pt>
                <c:pt idx="21">
                  <c:v>87.98</c:v>
                </c:pt>
                <c:pt idx="22">
                  <c:v>83.7</c:v>
                </c:pt>
                <c:pt idx="23">
                  <c:v>78.92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669864"/>
        <c:axId val="287669472"/>
      </c:lineChart>
      <c:catAx>
        <c:axId val="28766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669080"/>
        <c:crosses val="autoZero"/>
        <c:auto val="1"/>
        <c:lblAlgn val="ctr"/>
        <c:lblOffset val="100"/>
        <c:noMultiLvlLbl val="0"/>
      </c:catAx>
      <c:valAx>
        <c:axId val="28766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668688"/>
        <c:crosses val="autoZero"/>
        <c:crossBetween val="between"/>
      </c:valAx>
      <c:valAx>
        <c:axId val="28766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669864"/>
        <c:crosses val="max"/>
        <c:crossBetween val="between"/>
      </c:valAx>
      <c:catAx>
        <c:axId val="28766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66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44334</v>
          </cell>
        </row>
        <row r="5">
          <cell r="C5" t="str">
            <v>DAM</v>
          </cell>
        </row>
        <row r="26">
          <cell r="C26">
            <v>4680</v>
          </cell>
        </row>
        <row r="27">
          <cell r="C27">
            <v>60141.911000000036</v>
          </cell>
        </row>
        <row r="28">
          <cell r="C28">
            <v>9607.4609999999993</v>
          </cell>
        </row>
        <row r="29">
          <cell r="C29">
            <v>16067.1</v>
          </cell>
        </row>
        <row r="30">
          <cell r="C30">
            <v>44653.116999999998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19253.549000000003</v>
          </cell>
        </row>
        <row r="39">
          <cell r="C39">
            <v>28322.829999999994</v>
          </cell>
        </row>
        <row r="40">
          <cell r="C40">
            <v>74598.593999999997</v>
          </cell>
        </row>
        <row r="41">
          <cell r="C41">
            <v>0</v>
          </cell>
        </row>
        <row r="42">
          <cell r="C42">
            <v>10414.199999999999</v>
          </cell>
        </row>
        <row r="43">
          <cell r="C43">
            <v>2560.5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68</v>
          </cell>
          <cell r="C7">
            <v>62</v>
          </cell>
          <cell r="D7">
            <v>59.66</v>
          </cell>
          <cell r="E7">
            <v>56.68</v>
          </cell>
          <cell r="F7">
            <v>59.92</v>
          </cell>
          <cell r="G7">
            <v>67.209999999999994</v>
          </cell>
          <cell r="H7">
            <v>76.459999999999994</v>
          </cell>
          <cell r="I7">
            <v>84.16</v>
          </cell>
          <cell r="J7">
            <v>86.97</v>
          </cell>
          <cell r="K7">
            <v>73.56</v>
          </cell>
          <cell r="L7">
            <v>73.56</v>
          </cell>
          <cell r="M7">
            <v>69.83</v>
          </cell>
          <cell r="N7">
            <v>69.83</v>
          </cell>
          <cell r="O7">
            <v>64.5</v>
          </cell>
          <cell r="P7">
            <v>60</v>
          </cell>
          <cell r="Q7">
            <v>60.82</v>
          </cell>
          <cell r="R7">
            <v>69.83</v>
          </cell>
          <cell r="S7">
            <v>74.2</v>
          </cell>
          <cell r="T7">
            <v>80</v>
          </cell>
          <cell r="U7">
            <v>88.24</v>
          </cell>
          <cell r="V7">
            <v>89.95</v>
          </cell>
          <cell r="W7">
            <v>87.98</v>
          </cell>
          <cell r="X7">
            <v>83.7</v>
          </cell>
          <cell r="Y7">
            <v>78.92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</v>
          </cell>
          <cell r="C7">
            <v>62</v>
          </cell>
          <cell r="D7">
            <v>59.66</v>
          </cell>
          <cell r="E7">
            <v>56.68</v>
          </cell>
          <cell r="F7">
            <v>59.92</v>
          </cell>
          <cell r="G7">
            <v>67.209999999999994</v>
          </cell>
          <cell r="H7">
            <v>76.459999999999994</v>
          </cell>
          <cell r="I7">
            <v>84.16</v>
          </cell>
          <cell r="J7">
            <v>86.97</v>
          </cell>
          <cell r="K7">
            <v>73.56</v>
          </cell>
          <cell r="L7">
            <v>73.56</v>
          </cell>
          <cell r="M7">
            <v>69.83</v>
          </cell>
          <cell r="N7">
            <v>69.83</v>
          </cell>
          <cell r="O7">
            <v>64.5</v>
          </cell>
          <cell r="P7">
            <v>60</v>
          </cell>
          <cell r="Q7">
            <v>60.82</v>
          </cell>
          <cell r="R7">
            <v>69.83</v>
          </cell>
          <cell r="S7">
            <v>74.2</v>
          </cell>
          <cell r="T7">
            <v>80</v>
          </cell>
          <cell r="U7">
            <v>88.24</v>
          </cell>
          <cell r="V7">
            <v>89.95</v>
          </cell>
          <cell r="W7">
            <v>87.98</v>
          </cell>
          <cell r="X7">
            <v>83.7</v>
          </cell>
          <cell r="Y7">
            <v>78.92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338</v>
          </cell>
          <cell r="H24">
            <v>514</v>
          </cell>
          <cell r="I24">
            <v>511</v>
          </cell>
          <cell r="J24">
            <v>458.02300000000002</v>
          </cell>
          <cell r="K24">
            <v>330</v>
          </cell>
          <cell r="L24">
            <v>330</v>
          </cell>
          <cell r="M24">
            <v>362.84500000000003</v>
          </cell>
          <cell r="N24">
            <v>369.61900000000003</v>
          </cell>
          <cell r="O24">
            <v>330</v>
          </cell>
          <cell r="P24">
            <v>330</v>
          </cell>
          <cell r="Q24">
            <v>330</v>
          </cell>
          <cell r="R24">
            <v>421.952</v>
          </cell>
          <cell r="S24">
            <v>511</v>
          </cell>
          <cell r="T24">
            <v>330</v>
          </cell>
          <cell r="U24">
            <v>514</v>
          </cell>
          <cell r="V24">
            <v>514</v>
          </cell>
          <cell r="W24">
            <v>514</v>
          </cell>
          <cell r="X24">
            <v>516</v>
          </cell>
          <cell r="Y24">
            <v>516</v>
          </cell>
        </row>
        <row r="25">
          <cell r="B25">
            <v>371</v>
          </cell>
          <cell r="C25">
            <v>371</v>
          </cell>
          <cell r="D25">
            <v>220</v>
          </cell>
          <cell r="E25">
            <v>220</v>
          </cell>
          <cell r="F25">
            <v>220</v>
          </cell>
          <cell r="G25">
            <v>369</v>
          </cell>
          <cell r="H25">
            <v>368</v>
          </cell>
          <cell r="I25">
            <v>367</v>
          </cell>
          <cell r="J25">
            <v>367</v>
          </cell>
          <cell r="K25">
            <v>367</v>
          </cell>
          <cell r="L25">
            <v>366</v>
          </cell>
          <cell r="M25">
            <v>366</v>
          </cell>
          <cell r="N25">
            <v>366</v>
          </cell>
          <cell r="O25">
            <v>366</v>
          </cell>
          <cell r="P25">
            <v>220</v>
          </cell>
          <cell r="Q25">
            <v>223.363</v>
          </cell>
          <cell r="R25">
            <v>367</v>
          </cell>
          <cell r="S25">
            <v>367</v>
          </cell>
          <cell r="T25">
            <v>368</v>
          </cell>
          <cell r="U25">
            <v>368</v>
          </cell>
          <cell r="V25">
            <v>368</v>
          </cell>
          <cell r="W25">
            <v>368</v>
          </cell>
          <cell r="X25">
            <v>369</v>
          </cell>
          <cell r="Y25">
            <v>369</v>
          </cell>
        </row>
        <row r="27">
          <cell r="B27">
            <v>398</v>
          </cell>
          <cell r="C27">
            <v>398</v>
          </cell>
          <cell r="D27">
            <v>398</v>
          </cell>
          <cell r="E27">
            <v>336</v>
          </cell>
          <cell r="F27">
            <v>399</v>
          </cell>
          <cell r="G27">
            <v>811</v>
          </cell>
          <cell r="H27">
            <v>674.66</v>
          </cell>
          <cell r="I27">
            <v>474.58800000000002</v>
          </cell>
          <cell r="J27">
            <v>386</v>
          </cell>
          <cell r="K27">
            <v>378</v>
          </cell>
          <cell r="L27">
            <v>373</v>
          </cell>
          <cell r="M27">
            <v>764</v>
          </cell>
          <cell r="N27">
            <v>764</v>
          </cell>
          <cell r="O27">
            <v>759</v>
          </cell>
          <cell r="P27">
            <v>759</v>
          </cell>
          <cell r="Q27">
            <v>764</v>
          </cell>
          <cell r="R27">
            <v>767</v>
          </cell>
          <cell r="S27">
            <v>772</v>
          </cell>
          <cell r="T27">
            <v>550</v>
          </cell>
          <cell r="U27">
            <v>796</v>
          </cell>
          <cell r="V27">
            <v>811</v>
          </cell>
          <cell r="W27">
            <v>811</v>
          </cell>
          <cell r="X27">
            <v>811</v>
          </cell>
          <cell r="Y27">
            <v>811</v>
          </cell>
        </row>
        <row r="31">
          <cell r="B31">
            <v>275.45299999999997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250</v>
          </cell>
          <cell r="H31">
            <v>300</v>
          </cell>
          <cell r="I31">
            <v>320</v>
          </cell>
          <cell r="J31">
            <v>320</v>
          </cell>
          <cell r="K31">
            <v>300</v>
          </cell>
          <cell r="L31">
            <v>300</v>
          </cell>
          <cell r="M31">
            <v>300</v>
          </cell>
          <cell r="N31">
            <v>300</v>
          </cell>
          <cell r="O31">
            <v>209.30600000000001</v>
          </cell>
          <cell r="P31">
            <v>200</v>
          </cell>
          <cell r="Q31">
            <v>200</v>
          </cell>
          <cell r="R31">
            <v>300</v>
          </cell>
          <cell r="S31">
            <v>300</v>
          </cell>
          <cell r="T31">
            <v>315.673</v>
          </cell>
          <cell r="U31">
            <v>320</v>
          </cell>
          <cell r="V31">
            <v>320</v>
          </cell>
          <cell r="W31">
            <v>320</v>
          </cell>
          <cell r="X31">
            <v>320</v>
          </cell>
          <cell r="Y31">
            <v>300</v>
          </cell>
        </row>
        <row r="32">
          <cell r="B32">
            <v>232</v>
          </cell>
          <cell r="C32">
            <v>232</v>
          </cell>
          <cell r="D32">
            <v>232</v>
          </cell>
          <cell r="E32">
            <v>232</v>
          </cell>
          <cell r="F32">
            <v>232</v>
          </cell>
          <cell r="G32">
            <v>232</v>
          </cell>
          <cell r="H32">
            <v>232</v>
          </cell>
          <cell r="I32">
            <v>232</v>
          </cell>
          <cell r="J32">
            <v>232</v>
          </cell>
          <cell r="K32">
            <v>232</v>
          </cell>
          <cell r="L32">
            <v>232</v>
          </cell>
          <cell r="M32">
            <v>232</v>
          </cell>
          <cell r="N32">
            <v>232</v>
          </cell>
          <cell r="O32">
            <v>232</v>
          </cell>
          <cell r="P32">
            <v>232</v>
          </cell>
          <cell r="Q32">
            <v>232</v>
          </cell>
          <cell r="R32">
            <v>232</v>
          </cell>
          <cell r="S32">
            <v>232</v>
          </cell>
          <cell r="T32">
            <v>250</v>
          </cell>
          <cell r="U32">
            <v>250</v>
          </cell>
          <cell r="V32">
            <v>250</v>
          </cell>
          <cell r="W32">
            <v>250</v>
          </cell>
          <cell r="X32">
            <v>250</v>
          </cell>
          <cell r="Y32">
            <v>250</v>
          </cell>
        </row>
        <row r="33">
          <cell r="B33">
            <v>220</v>
          </cell>
          <cell r="C33">
            <v>220</v>
          </cell>
          <cell r="D33">
            <v>220</v>
          </cell>
          <cell r="E33">
            <v>230</v>
          </cell>
          <cell r="F33">
            <v>230</v>
          </cell>
          <cell r="G33">
            <v>230</v>
          </cell>
          <cell r="H33">
            <v>265</v>
          </cell>
          <cell r="I33">
            <v>285</v>
          </cell>
          <cell r="J33">
            <v>295</v>
          </cell>
          <cell r="K33">
            <v>285</v>
          </cell>
          <cell r="L33">
            <v>265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230</v>
          </cell>
          <cell r="S33">
            <v>230</v>
          </cell>
          <cell r="T33">
            <v>300</v>
          </cell>
          <cell r="U33">
            <v>343</v>
          </cell>
          <cell r="V33">
            <v>343</v>
          </cell>
          <cell r="W33">
            <v>343</v>
          </cell>
          <cell r="X33">
            <v>343</v>
          </cell>
          <cell r="Y33">
            <v>315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260.57</v>
          </cell>
          <cell r="C35">
            <v>224.483</v>
          </cell>
          <cell r="D35">
            <v>200</v>
          </cell>
          <cell r="E35">
            <v>200</v>
          </cell>
          <cell r="F35">
            <v>220</v>
          </cell>
          <cell r="G35">
            <v>256.72399999999999</v>
          </cell>
          <cell r="H35">
            <v>284.69499999999999</v>
          </cell>
          <cell r="I35">
            <v>306.65300000000002</v>
          </cell>
          <cell r="J35">
            <v>314.66699999999997</v>
          </cell>
          <cell r="K35">
            <v>276.42500000000001</v>
          </cell>
          <cell r="L35">
            <v>250</v>
          </cell>
          <cell r="M35">
            <v>250</v>
          </cell>
          <cell r="N35">
            <v>250</v>
          </cell>
          <cell r="O35">
            <v>236.059</v>
          </cell>
          <cell r="P35">
            <v>220</v>
          </cell>
          <cell r="Q35">
            <v>220</v>
          </cell>
          <cell r="R35">
            <v>250</v>
          </cell>
          <cell r="S35">
            <v>250</v>
          </cell>
          <cell r="T35">
            <v>294.79000000000002</v>
          </cell>
          <cell r="U35">
            <v>312.09899999999999</v>
          </cell>
          <cell r="V35">
            <v>316.45400000000001</v>
          </cell>
          <cell r="W35">
            <v>311.43599999999998</v>
          </cell>
          <cell r="X35">
            <v>305.34199999999998</v>
          </cell>
          <cell r="Y35">
            <v>306.43200000000002</v>
          </cell>
        </row>
        <row r="38">
          <cell r="H38">
            <v>100</v>
          </cell>
          <cell r="I38">
            <v>100</v>
          </cell>
          <cell r="J38">
            <v>200</v>
          </cell>
          <cell r="K38">
            <v>200</v>
          </cell>
          <cell r="L38">
            <v>165</v>
          </cell>
          <cell r="T38">
            <v>190</v>
          </cell>
          <cell r="U38">
            <v>185</v>
          </cell>
          <cell r="V38">
            <v>180</v>
          </cell>
          <cell r="W38">
            <v>180</v>
          </cell>
          <cell r="X38">
            <v>100</v>
          </cell>
        </row>
        <row r="39">
          <cell r="H39">
            <v>20</v>
          </cell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M39">
            <v>70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  <cell r="X39">
            <v>80</v>
          </cell>
        </row>
        <row r="40">
          <cell r="I40">
            <v>75</v>
          </cell>
          <cell r="J40">
            <v>75</v>
          </cell>
          <cell r="K40">
            <v>50</v>
          </cell>
          <cell r="U40">
            <v>50</v>
          </cell>
          <cell r="V40">
            <v>50</v>
          </cell>
        </row>
        <row r="41">
          <cell r="J41">
            <v>70</v>
          </cell>
          <cell r="K41">
            <v>70</v>
          </cell>
          <cell r="L41">
            <v>70</v>
          </cell>
          <cell r="T41">
            <v>70</v>
          </cell>
          <cell r="U41">
            <v>70</v>
          </cell>
          <cell r="V41">
            <v>70</v>
          </cell>
          <cell r="W41">
            <v>70</v>
          </cell>
        </row>
        <row r="42">
          <cell r="H42">
            <v>115</v>
          </cell>
          <cell r="I42">
            <v>115</v>
          </cell>
          <cell r="J42">
            <v>215</v>
          </cell>
          <cell r="K42">
            <v>193.79300000000001</v>
          </cell>
          <cell r="L42">
            <v>189.66800000000001</v>
          </cell>
          <cell r="M42">
            <v>115</v>
          </cell>
          <cell r="S42">
            <v>115</v>
          </cell>
          <cell r="T42">
            <v>210</v>
          </cell>
          <cell r="U42">
            <v>210</v>
          </cell>
          <cell r="V42">
            <v>210</v>
          </cell>
          <cell r="W42">
            <v>115</v>
          </cell>
          <cell r="X42">
            <v>115</v>
          </cell>
        </row>
        <row r="43">
          <cell r="H43">
            <v>80</v>
          </cell>
          <cell r="I43">
            <v>80</v>
          </cell>
          <cell r="J43">
            <v>80</v>
          </cell>
          <cell r="K43">
            <v>80</v>
          </cell>
          <cell r="T43">
            <v>80</v>
          </cell>
          <cell r="U43">
            <v>80</v>
          </cell>
          <cell r="V43">
            <v>80</v>
          </cell>
          <cell r="W43">
            <v>80</v>
          </cell>
        </row>
        <row r="44">
          <cell r="J44">
            <v>47</v>
          </cell>
          <cell r="K44">
            <v>46</v>
          </cell>
          <cell r="L44">
            <v>46</v>
          </cell>
          <cell r="M44">
            <v>46</v>
          </cell>
          <cell r="N44">
            <v>46</v>
          </cell>
          <cell r="R44">
            <v>46</v>
          </cell>
          <cell r="S44">
            <v>46</v>
          </cell>
          <cell r="T44">
            <v>46</v>
          </cell>
          <cell r="U44">
            <v>46</v>
          </cell>
          <cell r="V44">
            <v>46</v>
          </cell>
        </row>
        <row r="45">
          <cell r="I45">
            <v>45</v>
          </cell>
          <cell r="J45">
            <v>45</v>
          </cell>
          <cell r="K45">
            <v>45</v>
          </cell>
          <cell r="L45">
            <v>45</v>
          </cell>
          <cell r="T45">
            <v>45</v>
          </cell>
          <cell r="U45">
            <v>45</v>
          </cell>
          <cell r="V45">
            <v>45</v>
          </cell>
          <cell r="W45">
            <v>45</v>
          </cell>
          <cell r="X45">
            <v>45</v>
          </cell>
        </row>
        <row r="46">
          <cell r="I46">
            <v>45</v>
          </cell>
          <cell r="J46">
            <v>45</v>
          </cell>
          <cell r="K46">
            <v>45</v>
          </cell>
          <cell r="L46">
            <v>45</v>
          </cell>
          <cell r="S46">
            <v>45</v>
          </cell>
          <cell r="T46">
            <v>45</v>
          </cell>
          <cell r="U46">
            <v>45</v>
          </cell>
          <cell r="V46">
            <v>45</v>
          </cell>
          <cell r="W46">
            <v>45</v>
          </cell>
        </row>
        <row r="47">
          <cell r="S47">
            <v>45</v>
          </cell>
          <cell r="T47">
            <v>115</v>
          </cell>
          <cell r="U47">
            <v>115</v>
          </cell>
          <cell r="V47">
            <v>110</v>
          </cell>
          <cell r="W47">
            <v>105</v>
          </cell>
        </row>
        <row r="48">
          <cell r="B48">
            <v>26</v>
          </cell>
          <cell r="C48">
            <v>26</v>
          </cell>
          <cell r="D48">
            <v>26</v>
          </cell>
          <cell r="E48">
            <v>26</v>
          </cell>
          <cell r="F48">
            <v>26</v>
          </cell>
          <cell r="G48">
            <v>52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52</v>
          </cell>
          <cell r="V48">
            <v>52</v>
          </cell>
          <cell r="W48">
            <v>52</v>
          </cell>
          <cell r="X48">
            <v>52</v>
          </cell>
        </row>
        <row r="49">
          <cell r="U49">
            <v>80</v>
          </cell>
        </row>
        <row r="52">
          <cell r="I52">
            <v>60</v>
          </cell>
          <cell r="J52">
            <v>60</v>
          </cell>
          <cell r="K52">
            <v>60</v>
          </cell>
          <cell r="T52">
            <v>60</v>
          </cell>
          <cell r="U52">
            <v>60</v>
          </cell>
          <cell r="V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56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K55">
            <v>14</v>
          </cell>
          <cell r="L55">
            <v>14</v>
          </cell>
          <cell r="M55">
            <v>14</v>
          </cell>
          <cell r="N55">
            <v>14</v>
          </cell>
        </row>
        <row r="57">
          <cell r="B57">
            <v>1487.1959999999999</v>
          </cell>
          <cell r="C57">
            <v>1408.9570000000001</v>
          </cell>
          <cell r="D57">
            <v>1334.2339999999999</v>
          </cell>
          <cell r="E57">
            <v>1276.8539999999996</v>
          </cell>
          <cell r="F57">
            <v>1234.9780000000003</v>
          </cell>
          <cell r="G57">
            <v>1238.202</v>
          </cell>
          <cell r="H57">
            <v>1391.2840000000001</v>
          </cell>
          <cell r="I57">
            <v>1798.7119999999998</v>
          </cell>
          <cell r="J57">
            <v>2301.6170000000006</v>
          </cell>
          <cell r="K57">
            <v>2768.6919999999991</v>
          </cell>
          <cell r="L57">
            <v>3113.694</v>
          </cell>
          <cell r="M57">
            <v>3309.69</v>
          </cell>
          <cell r="N57">
            <v>3390.867999999999</v>
          </cell>
          <cell r="O57">
            <v>3375.6700000000005</v>
          </cell>
          <cell r="P57">
            <v>3205.9479999999999</v>
          </cell>
          <cell r="Q57">
            <v>2873.3040000000001</v>
          </cell>
          <cell r="R57">
            <v>2363.1419999999998</v>
          </cell>
          <cell r="S57">
            <v>1718.5020000000002</v>
          </cell>
          <cell r="T57">
            <v>1152.8730000000003</v>
          </cell>
          <cell r="U57">
            <v>913.05499999999995</v>
          </cell>
          <cell r="V57">
            <v>844.14799999999968</v>
          </cell>
          <cell r="W57">
            <v>778.59299999999996</v>
          </cell>
          <cell r="X57">
            <v>710.95100000000002</v>
          </cell>
          <cell r="Y57">
            <v>661.95299999999986</v>
          </cell>
        </row>
        <row r="70">
          <cell r="B70">
            <v>404</v>
          </cell>
          <cell r="C70">
            <v>469</v>
          </cell>
          <cell r="D70">
            <v>469</v>
          </cell>
          <cell r="E70">
            <v>469</v>
          </cell>
          <cell r="F70">
            <v>469</v>
          </cell>
          <cell r="G70">
            <v>469</v>
          </cell>
          <cell r="H70">
            <v>469</v>
          </cell>
          <cell r="I70">
            <v>463</v>
          </cell>
          <cell r="J70">
            <v>463</v>
          </cell>
          <cell r="K70">
            <v>463</v>
          </cell>
          <cell r="L70">
            <v>474</v>
          </cell>
          <cell r="M70">
            <v>319</v>
          </cell>
          <cell r="N70">
            <v>332</v>
          </cell>
          <cell r="O70">
            <v>274</v>
          </cell>
          <cell r="P70">
            <v>279</v>
          </cell>
          <cell r="Q70">
            <v>303</v>
          </cell>
          <cell r="R70">
            <v>431</v>
          </cell>
          <cell r="S70">
            <v>500</v>
          </cell>
          <cell r="T70">
            <v>500</v>
          </cell>
          <cell r="U70">
            <v>500</v>
          </cell>
          <cell r="V70">
            <v>491</v>
          </cell>
          <cell r="W70">
            <v>500</v>
          </cell>
          <cell r="X70">
            <v>435</v>
          </cell>
          <cell r="Y70">
            <v>477</v>
          </cell>
        </row>
        <row r="71">
          <cell r="B71">
            <v>135</v>
          </cell>
          <cell r="C71">
            <v>136</v>
          </cell>
          <cell r="D71">
            <v>146</v>
          </cell>
          <cell r="E71">
            <v>166</v>
          </cell>
          <cell r="F71">
            <v>196</v>
          </cell>
          <cell r="G71">
            <v>202</v>
          </cell>
          <cell r="H71">
            <v>227</v>
          </cell>
          <cell r="I71">
            <v>201</v>
          </cell>
          <cell r="J71">
            <v>119</v>
          </cell>
          <cell r="K71">
            <v>107</v>
          </cell>
          <cell r="L71">
            <v>105</v>
          </cell>
          <cell r="M71">
            <v>128</v>
          </cell>
          <cell r="N71">
            <v>155</v>
          </cell>
          <cell r="O71">
            <v>160</v>
          </cell>
          <cell r="P71">
            <v>109</v>
          </cell>
          <cell r="Q71">
            <v>121</v>
          </cell>
          <cell r="R71">
            <v>191</v>
          </cell>
          <cell r="S71">
            <v>158</v>
          </cell>
          <cell r="T71">
            <v>120</v>
          </cell>
          <cell r="U71">
            <v>100</v>
          </cell>
          <cell r="V71">
            <v>116</v>
          </cell>
          <cell r="W71">
            <v>96</v>
          </cell>
          <cell r="X71">
            <v>114</v>
          </cell>
          <cell r="Y71">
            <v>173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E74">
            <v>22.4</v>
          </cell>
          <cell r="F74">
            <v>127.7</v>
          </cell>
          <cell r="V74">
            <v>243.4</v>
          </cell>
          <cell r="W74">
            <v>111.6</v>
          </cell>
          <cell r="X74">
            <v>231.1</v>
          </cell>
          <cell r="Y74">
            <v>227.9</v>
          </cell>
        </row>
      </sheetData>
      <sheetData sheetId="17">
        <row r="62">
          <cell r="B62">
            <v>875.94399999999996</v>
          </cell>
          <cell r="C62">
            <v>889.93799999999999</v>
          </cell>
          <cell r="D62">
            <v>893.48900000000003</v>
          </cell>
          <cell r="E62">
            <v>900.49800000000005</v>
          </cell>
          <cell r="F62">
            <v>887.49800000000005</v>
          </cell>
          <cell r="G62">
            <v>879.60699999999997</v>
          </cell>
          <cell r="H62">
            <v>877.87800000000004</v>
          </cell>
          <cell r="I62">
            <v>872.85599999999999</v>
          </cell>
          <cell r="J62">
            <v>847.34699999999998</v>
          </cell>
          <cell r="K62">
            <v>811.08500000000004</v>
          </cell>
          <cell r="L62">
            <v>775.08500000000004</v>
          </cell>
          <cell r="M62">
            <v>757.07500000000005</v>
          </cell>
          <cell r="N62">
            <v>738.07899999999995</v>
          </cell>
          <cell r="O62">
            <v>736.08100000000002</v>
          </cell>
          <cell r="P62">
            <v>730.08100000000002</v>
          </cell>
          <cell r="Q62">
            <v>729.072</v>
          </cell>
          <cell r="R62">
            <v>725.93799999999999</v>
          </cell>
          <cell r="S62">
            <v>708.745</v>
          </cell>
          <cell r="T62">
            <v>700.74400000000003</v>
          </cell>
          <cell r="U62">
            <v>707.49199999999996</v>
          </cell>
          <cell r="V62">
            <v>726.50300000000004</v>
          </cell>
          <cell r="W62">
            <v>720.505</v>
          </cell>
          <cell r="X62">
            <v>868.50400000000002</v>
          </cell>
          <cell r="Y62">
            <v>893.505</v>
          </cell>
        </row>
        <row r="63">
          <cell r="B63">
            <v>917.75999999999988</v>
          </cell>
          <cell r="C63">
            <v>899.31600000000003</v>
          </cell>
          <cell r="D63">
            <v>885.86699999999985</v>
          </cell>
          <cell r="E63">
            <v>887.72900000000004</v>
          </cell>
          <cell r="F63">
            <v>918.60500000000013</v>
          </cell>
          <cell r="G63">
            <v>1013.5039999999999</v>
          </cell>
          <cell r="H63">
            <v>1170.681</v>
          </cell>
          <cell r="I63">
            <v>1305.518</v>
          </cell>
          <cell r="J63">
            <v>1384.3990000000001</v>
          </cell>
          <cell r="K63">
            <v>1426.499</v>
          </cell>
          <cell r="L63">
            <v>1437.6100000000001</v>
          </cell>
          <cell r="M63">
            <v>1444.3659999999998</v>
          </cell>
          <cell r="N63">
            <v>1442.8849999999998</v>
          </cell>
          <cell r="O63">
            <v>1418.2519999999997</v>
          </cell>
          <cell r="P63">
            <v>1359.106</v>
          </cell>
          <cell r="Q63">
            <v>1297.9470000000001</v>
          </cell>
          <cell r="R63">
            <v>1249.271</v>
          </cell>
          <cell r="S63">
            <v>1224.617</v>
          </cell>
          <cell r="T63">
            <v>1205.5429999999999</v>
          </cell>
          <cell r="U63">
            <v>1189.5999999999999</v>
          </cell>
          <cell r="V63">
            <v>1167.7639999999999</v>
          </cell>
          <cell r="W63">
            <v>1079.0659999999998</v>
          </cell>
          <cell r="X63">
            <v>1018.4629999999999</v>
          </cell>
          <cell r="Y63">
            <v>978.46199999999999</v>
          </cell>
        </row>
        <row r="64">
          <cell r="B64">
            <v>2255.6350000000002</v>
          </cell>
          <cell r="C64">
            <v>2142.7260000000001</v>
          </cell>
          <cell r="D64">
            <v>2075.7540000000004</v>
          </cell>
          <cell r="E64">
            <v>2037.4269999999999</v>
          </cell>
          <cell r="F64">
            <v>2143.5140000000006</v>
          </cell>
          <cell r="G64">
            <v>2271.9430000000002</v>
          </cell>
          <cell r="H64">
            <v>2662.98</v>
          </cell>
          <cell r="I64">
            <v>3071.4789999999998</v>
          </cell>
          <cell r="J64">
            <v>3442.4610000000002</v>
          </cell>
          <cell r="K64">
            <v>3682.7259999999992</v>
          </cell>
          <cell r="L64">
            <v>3784.0669999999991</v>
          </cell>
          <cell r="M64">
            <v>3849.9940000000011</v>
          </cell>
          <cell r="N64">
            <v>3834.4229999999998</v>
          </cell>
          <cell r="O64">
            <v>3647.6019999999999</v>
          </cell>
          <cell r="P64">
            <v>3457.5890000000004</v>
          </cell>
          <cell r="Q64">
            <v>3307.6379999999999</v>
          </cell>
          <cell r="R64">
            <v>3283.7849999999999</v>
          </cell>
          <cell r="S64">
            <v>3313.2080000000005</v>
          </cell>
          <cell r="T64">
            <v>3402.1840000000002</v>
          </cell>
          <cell r="U64">
            <v>3628.4080000000004</v>
          </cell>
          <cell r="V64">
            <v>3875.6000000000004</v>
          </cell>
          <cell r="W64">
            <v>3500.9560000000001</v>
          </cell>
          <cell r="X64">
            <v>3138.8049999999994</v>
          </cell>
          <cell r="Y64">
            <v>2787.69</v>
          </cell>
        </row>
        <row r="66">
          <cell r="B66">
            <v>99.5</v>
          </cell>
          <cell r="C66">
            <v>96.5</v>
          </cell>
          <cell r="D66">
            <v>94.5</v>
          </cell>
          <cell r="E66">
            <v>94.5</v>
          </cell>
          <cell r="F66">
            <v>97</v>
          </cell>
          <cell r="G66">
            <v>102</v>
          </cell>
          <cell r="H66">
            <v>111</v>
          </cell>
          <cell r="I66">
            <v>112</v>
          </cell>
          <cell r="J66">
            <v>107</v>
          </cell>
          <cell r="K66">
            <v>99.5</v>
          </cell>
          <cell r="L66">
            <v>95.5</v>
          </cell>
          <cell r="M66">
            <v>94</v>
          </cell>
          <cell r="N66">
            <v>93</v>
          </cell>
          <cell r="O66">
            <v>90</v>
          </cell>
          <cell r="P66">
            <v>88</v>
          </cell>
          <cell r="Q66">
            <v>90</v>
          </cell>
          <cell r="R66">
            <v>100</v>
          </cell>
          <cell r="S66">
            <v>114</v>
          </cell>
          <cell r="T66">
            <v>129.5</v>
          </cell>
          <cell r="U66">
            <v>140</v>
          </cell>
          <cell r="V66">
            <v>145</v>
          </cell>
          <cell r="W66">
            <v>132</v>
          </cell>
          <cell r="X66">
            <v>123.5</v>
          </cell>
          <cell r="Y66">
            <v>112.5</v>
          </cell>
        </row>
        <row r="70">
          <cell r="B70">
            <v>20</v>
          </cell>
          <cell r="C70">
            <v>20</v>
          </cell>
          <cell r="D70">
            <v>20</v>
          </cell>
          <cell r="E70">
            <v>20</v>
          </cell>
          <cell r="F70">
            <v>20</v>
          </cell>
          <cell r="G70">
            <v>20</v>
          </cell>
          <cell r="I70">
            <v>19</v>
          </cell>
          <cell r="J70">
            <v>19</v>
          </cell>
          <cell r="K70">
            <v>19</v>
          </cell>
          <cell r="L70">
            <v>6</v>
          </cell>
          <cell r="M70">
            <v>35</v>
          </cell>
          <cell r="N70">
            <v>35</v>
          </cell>
          <cell r="O70">
            <v>35</v>
          </cell>
          <cell r="P70">
            <v>35</v>
          </cell>
          <cell r="Q70">
            <v>35</v>
          </cell>
          <cell r="R70">
            <v>35</v>
          </cell>
          <cell r="T70">
            <v>9</v>
          </cell>
          <cell r="U70">
            <v>9</v>
          </cell>
          <cell r="V70">
            <v>19</v>
          </cell>
          <cell r="W70">
            <v>19</v>
          </cell>
          <cell r="X70">
            <v>19</v>
          </cell>
        </row>
        <row r="71">
          <cell r="B71">
            <v>67</v>
          </cell>
          <cell r="C71">
            <v>63</v>
          </cell>
          <cell r="D71">
            <v>63</v>
          </cell>
          <cell r="E71">
            <v>63</v>
          </cell>
          <cell r="F71">
            <v>113</v>
          </cell>
          <cell r="G71">
            <v>113</v>
          </cell>
          <cell r="H71">
            <v>155</v>
          </cell>
          <cell r="I71">
            <v>127</v>
          </cell>
          <cell r="J71">
            <v>302</v>
          </cell>
          <cell r="K71">
            <v>263</v>
          </cell>
          <cell r="L71">
            <v>276</v>
          </cell>
          <cell r="M71">
            <v>263</v>
          </cell>
          <cell r="N71">
            <v>243</v>
          </cell>
          <cell r="O71">
            <v>182</v>
          </cell>
          <cell r="P71">
            <v>151</v>
          </cell>
          <cell r="Q71">
            <v>136</v>
          </cell>
          <cell r="R71">
            <v>142</v>
          </cell>
          <cell r="S71">
            <v>90</v>
          </cell>
          <cell r="T71">
            <v>112</v>
          </cell>
          <cell r="U71">
            <v>57</v>
          </cell>
          <cell r="V71">
            <v>122</v>
          </cell>
          <cell r="W71">
            <v>135</v>
          </cell>
          <cell r="X71">
            <v>40</v>
          </cell>
          <cell r="Y71">
            <v>46</v>
          </cell>
        </row>
        <row r="73">
          <cell r="P73">
            <v>5</v>
          </cell>
        </row>
        <row r="74">
          <cell r="B74">
            <v>198.3</v>
          </cell>
          <cell r="C74">
            <v>198.9</v>
          </cell>
          <cell r="D74">
            <v>37.5</v>
          </cell>
          <cell r="G74">
            <v>458.8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396.1</v>
          </cell>
          <cell r="Q74">
            <v>337.9</v>
          </cell>
          <cell r="R74">
            <v>500</v>
          </cell>
          <cell r="S74">
            <v>275.8</v>
          </cell>
          <cell r="T74">
            <v>0.3</v>
          </cell>
          <cell r="U74">
            <v>213.6</v>
          </cell>
        </row>
      </sheetData>
      <sheetData sheetId="18">
        <row r="7">
          <cell r="B7">
            <v>68</v>
          </cell>
          <cell r="C7">
            <v>62</v>
          </cell>
          <cell r="D7">
            <v>59.66</v>
          </cell>
          <cell r="E7">
            <v>56.68</v>
          </cell>
          <cell r="F7">
            <v>59.92</v>
          </cell>
          <cell r="G7">
            <v>67.209999999999994</v>
          </cell>
          <cell r="H7">
            <v>76.459999999999994</v>
          </cell>
          <cell r="I7">
            <v>84.16</v>
          </cell>
          <cell r="J7">
            <v>86.97</v>
          </cell>
          <cell r="K7">
            <v>73.56</v>
          </cell>
          <cell r="L7">
            <v>73.56</v>
          </cell>
          <cell r="M7">
            <v>69.83</v>
          </cell>
          <cell r="N7">
            <v>69.83</v>
          </cell>
          <cell r="O7">
            <v>64.5</v>
          </cell>
          <cell r="P7">
            <v>60</v>
          </cell>
          <cell r="Q7">
            <v>60.82</v>
          </cell>
          <cell r="R7">
            <v>69.83</v>
          </cell>
          <cell r="S7">
            <v>74.2</v>
          </cell>
          <cell r="T7">
            <v>80</v>
          </cell>
          <cell r="U7">
            <v>88.24</v>
          </cell>
          <cell r="V7">
            <v>89.95</v>
          </cell>
          <cell r="W7">
            <v>87.98</v>
          </cell>
          <cell r="X7">
            <v>83.7</v>
          </cell>
          <cell r="Y7">
            <v>78.92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CEZ_AS</v>
          </cell>
        </row>
        <row r="50">
          <cell r="A50" t="str">
            <v>DANSKECOM</v>
          </cell>
        </row>
        <row r="51">
          <cell r="A51" t="str">
            <v>DUFERCO_HELLAS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TERNA_ENERGY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44332</v>
          </cell>
        </row>
        <row r="4">
          <cell r="B4">
            <v>44332</v>
          </cell>
        </row>
        <row r="5">
          <cell r="B5">
            <v>44332</v>
          </cell>
        </row>
        <row r="6">
          <cell r="B6">
            <v>44332</v>
          </cell>
        </row>
        <row r="7">
          <cell r="B7">
            <v>44332</v>
          </cell>
        </row>
        <row r="8">
          <cell r="B8">
            <v>44332</v>
          </cell>
        </row>
        <row r="9">
          <cell r="B9">
            <v>44332</v>
          </cell>
        </row>
        <row r="10">
          <cell r="B10">
            <v>44332</v>
          </cell>
        </row>
        <row r="11">
          <cell r="B11">
            <v>44332</v>
          </cell>
        </row>
        <row r="12">
          <cell r="B12">
            <v>44332</v>
          </cell>
        </row>
        <row r="13">
          <cell r="B13">
            <v>44332</v>
          </cell>
        </row>
        <row r="14">
          <cell r="B14">
            <v>44332</v>
          </cell>
        </row>
        <row r="15">
          <cell r="B15">
            <v>44332</v>
          </cell>
        </row>
        <row r="16">
          <cell r="B16">
            <v>44332</v>
          </cell>
        </row>
      </sheetData>
      <sheetData sheetId="41">
        <row r="2">
          <cell r="C2">
            <v>44335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2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2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2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2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2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2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2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2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2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2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2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2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2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2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2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4434.1189999999997</v>
      </c>
      <c r="C4" s="18">
        <v>4310.3399999999992</v>
      </c>
      <c r="D4" s="18">
        <v>4070.1340000000009</v>
      </c>
      <c r="E4" s="18">
        <v>4003.1540000000005</v>
      </c>
      <c r="F4" s="18">
        <v>4179.5779999999995</v>
      </c>
      <c r="G4" s="18">
        <v>4858.8260000000018</v>
      </c>
      <c r="H4" s="18">
        <v>5477.5390000000007</v>
      </c>
      <c r="I4" s="18">
        <v>6007.8530000000001</v>
      </c>
      <c r="J4" s="18">
        <v>6602.2070000000012</v>
      </c>
      <c r="K4" s="18">
        <v>6801.81</v>
      </c>
      <c r="L4" s="18">
        <v>6874.2619999999988</v>
      </c>
      <c r="M4" s="18">
        <v>6943.4349999999995</v>
      </c>
      <c r="N4" s="18">
        <v>6886.3870000000006</v>
      </c>
      <c r="O4" s="18">
        <v>6608.9350000000004</v>
      </c>
      <c r="P4" s="18">
        <v>6221.848</v>
      </c>
      <c r="Q4" s="18">
        <v>5933.5669999999973</v>
      </c>
      <c r="R4" s="18">
        <v>6035.9939999999997</v>
      </c>
      <c r="S4" s="18">
        <v>5726.402</v>
      </c>
      <c r="T4" s="18">
        <v>5559.235999999999</v>
      </c>
      <c r="U4" s="18">
        <v>5945.0540000000001</v>
      </c>
      <c r="V4" s="18">
        <v>6055.9019999999991</v>
      </c>
      <c r="W4" s="18">
        <v>5586.5290000000005</v>
      </c>
      <c r="X4" s="18">
        <v>5208.2930000000006</v>
      </c>
      <c r="Y4" s="18">
        <v>4818.1849999999995</v>
      </c>
      <c r="Z4" s="19"/>
      <c r="AA4" s="20">
        <f>SUM(B4:Z4)</f>
        <v>135149.58900000001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62</v>
      </c>
      <c r="D7" s="28">
        <v>59.66</v>
      </c>
      <c r="E7" s="28">
        <v>56.68</v>
      </c>
      <c r="F7" s="28">
        <v>59.92</v>
      </c>
      <c r="G7" s="28">
        <v>67.209999999999994</v>
      </c>
      <c r="H7" s="28">
        <v>76.459999999999994</v>
      </c>
      <c r="I7" s="28">
        <v>84.16</v>
      </c>
      <c r="J7" s="28">
        <v>86.97</v>
      </c>
      <c r="K7" s="28">
        <v>73.56</v>
      </c>
      <c r="L7" s="28">
        <v>73.56</v>
      </c>
      <c r="M7" s="28">
        <v>69.83</v>
      </c>
      <c r="N7" s="28">
        <v>69.83</v>
      </c>
      <c r="O7" s="28">
        <v>64.5</v>
      </c>
      <c r="P7" s="28">
        <v>60</v>
      </c>
      <c r="Q7" s="28">
        <v>60.82</v>
      </c>
      <c r="R7" s="28">
        <v>69.83</v>
      </c>
      <c r="S7" s="28">
        <v>74.2</v>
      </c>
      <c r="T7" s="28">
        <v>80</v>
      </c>
      <c r="U7" s="28">
        <v>88.24</v>
      </c>
      <c r="V7" s="28">
        <v>89.95</v>
      </c>
      <c r="W7" s="28">
        <v>87.98</v>
      </c>
      <c r="X7" s="28">
        <v>83.7</v>
      </c>
      <c r="Y7" s="28">
        <v>78.92</v>
      </c>
      <c r="Z7" s="29"/>
      <c r="AA7" s="30">
        <f>IF(SUM(GR_MAINLAND_MCP_SUM_SELL)&lt;&gt;0,AVERAGEIF(GR_MAINLAND_MCP_SUM_SELL,"&lt;&gt;"""),"")</f>
        <v>72.749166666666667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195</v>
      </c>
      <c r="C10" s="42">
        <v>195</v>
      </c>
      <c r="D10" s="42">
        <v>195</v>
      </c>
      <c r="E10" s="42">
        <v>195</v>
      </c>
      <c r="F10" s="42">
        <v>195</v>
      </c>
      <c r="G10" s="42">
        <v>195</v>
      </c>
      <c r="H10" s="42">
        <v>195</v>
      </c>
      <c r="I10" s="42">
        <v>195</v>
      </c>
      <c r="J10" s="42">
        <v>195</v>
      </c>
      <c r="K10" s="42">
        <v>195</v>
      </c>
      <c r="L10" s="42">
        <v>195</v>
      </c>
      <c r="M10" s="42">
        <v>195</v>
      </c>
      <c r="N10" s="42">
        <v>195</v>
      </c>
      <c r="O10" s="42">
        <v>195</v>
      </c>
      <c r="P10" s="42">
        <v>195</v>
      </c>
      <c r="Q10" s="42">
        <v>195</v>
      </c>
      <c r="R10" s="42">
        <v>195</v>
      </c>
      <c r="S10" s="42">
        <v>195</v>
      </c>
      <c r="T10" s="42">
        <v>195</v>
      </c>
      <c r="U10" s="42">
        <v>195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4680</v>
      </c>
    </row>
    <row r="11" spans="1:27" ht="24.95" customHeight="1" x14ac:dyDescent="0.2">
      <c r="A11" s="45" t="s">
        <v>7</v>
      </c>
      <c r="B11" s="46">
        <v>2098.9229999999998</v>
      </c>
      <c r="C11" s="47">
        <v>1987.383</v>
      </c>
      <c r="D11" s="47">
        <v>1811.9</v>
      </c>
      <c r="E11" s="47">
        <v>1759.9</v>
      </c>
      <c r="F11" s="47">
        <v>1842.9</v>
      </c>
      <c r="G11" s="47">
        <v>2614.6239999999998</v>
      </c>
      <c r="H11" s="47">
        <v>2766.2550000000001</v>
      </c>
      <c r="I11" s="47">
        <v>2624.1410000000001</v>
      </c>
      <c r="J11" s="47">
        <v>2500.59</v>
      </c>
      <c r="K11" s="47">
        <v>2296.3249999999998</v>
      </c>
      <c r="L11" s="47">
        <v>2243.9</v>
      </c>
      <c r="M11" s="47">
        <v>2632.7449999999999</v>
      </c>
      <c r="N11" s="47">
        <v>2639.5190000000002</v>
      </c>
      <c r="O11" s="47">
        <v>2490.2650000000003</v>
      </c>
      <c r="P11" s="47">
        <v>2318.9</v>
      </c>
      <c r="Q11" s="47">
        <v>2327.2629999999999</v>
      </c>
      <c r="R11" s="47">
        <v>2695.8519999999999</v>
      </c>
      <c r="S11" s="47">
        <v>2789.9</v>
      </c>
      <c r="T11" s="47">
        <v>2536.3630000000003</v>
      </c>
      <c r="U11" s="47">
        <v>3030.9989999999998</v>
      </c>
      <c r="V11" s="47">
        <v>3050.3540000000003</v>
      </c>
      <c r="W11" s="47">
        <v>3045.3360000000002</v>
      </c>
      <c r="X11" s="47">
        <v>3042.2420000000002</v>
      </c>
      <c r="Y11" s="47">
        <v>2995.3319999999999</v>
      </c>
      <c r="Z11" s="48"/>
      <c r="AA11" s="49">
        <f>SUM(B11:Z11)</f>
        <v>60141.911</v>
      </c>
    </row>
    <row r="12" spans="1:27" ht="24.95" customHeight="1" x14ac:dyDescent="0.2">
      <c r="A12" s="45" t="s">
        <v>8</v>
      </c>
      <c r="B12" s="46">
        <v>64</v>
      </c>
      <c r="C12" s="47">
        <v>64</v>
      </c>
      <c r="D12" s="47">
        <v>64</v>
      </c>
      <c r="E12" s="47">
        <v>64</v>
      </c>
      <c r="F12" s="47">
        <v>64</v>
      </c>
      <c r="G12" s="47">
        <v>90</v>
      </c>
      <c r="H12" s="47">
        <v>379</v>
      </c>
      <c r="I12" s="47">
        <v>676</v>
      </c>
      <c r="J12" s="47">
        <v>973</v>
      </c>
      <c r="K12" s="47">
        <v>921.79300000000001</v>
      </c>
      <c r="L12" s="47">
        <v>692.66800000000001</v>
      </c>
      <c r="M12" s="47">
        <v>309</v>
      </c>
      <c r="N12" s="47">
        <v>124</v>
      </c>
      <c r="O12" s="47">
        <v>64</v>
      </c>
      <c r="P12" s="47">
        <v>64</v>
      </c>
      <c r="Q12" s="47">
        <v>64</v>
      </c>
      <c r="R12" s="47">
        <v>110</v>
      </c>
      <c r="S12" s="47">
        <v>315</v>
      </c>
      <c r="T12" s="47">
        <v>1005</v>
      </c>
      <c r="U12" s="47">
        <v>1156</v>
      </c>
      <c r="V12" s="47">
        <v>1066</v>
      </c>
      <c r="W12" s="47">
        <v>810</v>
      </c>
      <c r="X12" s="47">
        <v>430</v>
      </c>
      <c r="Y12" s="47">
        <v>38</v>
      </c>
      <c r="Z12" s="48"/>
      <c r="AA12" s="49">
        <f>SUM(B12:Z12)</f>
        <v>9607.4609999999993</v>
      </c>
    </row>
    <row r="13" spans="1:27" ht="24.95" customHeight="1" x14ac:dyDescent="0.2">
      <c r="A13" s="50" t="s">
        <v>9</v>
      </c>
      <c r="B13" s="51">
        <v>1487.1959999999999</v>
      </c>
      <c r="C13" s="52">
        <v>1408.9570000000001</v>
      </c>
      <c r="D13" s="52">
        <v>1334.2339999999999</v>
      </c>
      <c r="E13" s="52">
        <v>1276.8539999999996</v>
      </c>
      <c r="F13" s="52">
        <v>1234.9780000000003</v>
      </c>
      <c r="G13" s="52">
        <v>1238.202</v>
      </c>
      <c r="H13" s="52">
        <v>1391.2840000000001</v>
      </c>
      <c r="I13" s="52">
        <v>1798.7119999999998</v>
      </c>
      <c r="J13" s="52">
        <v>2301.6170000000006</v>
      </c>
      <c r="K13" s="52">
        <v>2768.6919999999991</v>
      </c>
      <c r="L13" s="52">
        <v>3113.694</v>
      </c>
      <c r="M13" s="52">
        <v>3309.69</v>
      </c>
      <c r="N13" s="52">
        <v>3390.867999999999</v>
      </c>
      <c r="O13" s="52">
        <v>3375.6700000000005</v>
      </c>
      <c r="P13" s="52">
        <v>3205.9479999999999</v>
      </c>
      <c r="Q13" s="52">
        <v>2873.3040000000001</v>
      </c>
      <c r="R13" s="52">
        <v>2363.1419999999998</v>
      </c>
      <c r="S13" s="52">
        <v>1718.5020000000002</v>
      </c>
      <c r="T13" s="52">
        <v>1152.8730000000003</v>
      </c>
      <c r="U13" s="52">
        <v>913.05499999999995</v>
      </c>
      <c r="V13" s="52">
        <v>844.14799999999968</v>
      </c>
      <c r="W13" s="52">
        <v>778.59299999999996</v>
      </c>
      <c r="X13" s="52">
        <v>710.95100000000002</v>
      </c>
      <c r="Y13" s="52">
        <v>661.95299999999986</v>
      </c>
      <c r="Z13" s="53"/>
      <c r="AA13" s="54">
        <f>SUM(B13:Z13)</f>
        <v>44653.116999999998</v>
      </c>
    </row>
    <row r="14" spans="1:27" ht="30" customHeight="1" thickBot="1" x14ac:dyDescent="0.25">
      <c r="A14" s="55" t="s">
        <v>10</v>
      </c>
      <c r="B14" s="56">
        <f>IF(LEN(B$2)&gt;0,SUM(B10:B13),"")</f>
        <v>3845.1189999999997</v>
      </c>
      <c r="C14" s="57">
        <f t="shared" ref="C14:Z14" si="0">IF(LEN(C$2)&gt;0,SUM(C10:C13),"")</f>
        <v>3655.34</v>
      </c>
      <c r="D14" s="57">
        <f t="shared" si="0"/>
        <v>3405.134</v>
      </c>
      <c r="E14" s="57">
        <f t="shared" si="0"/>
        <v>3295.7539999999999</v>
      </c>
      <c r="F14" s="57">
        <f t="shared" si="0"/>
        <v>3336.8780000000006</v>
      </c>
      <c r="G14" s="57">
        <f t="shared" si="0"/>
        <v>4137.826</v>
      </c>
      <c r="H14" s="57">
        <f t="shared" si="0"/>
        <v>4731.5390000000007</v>
      </c>
      <c r="I14" s="57">
        <f t="shared" si="0"/>
        <v>5293.8530000000001</v>
      </c>
      <c r="J14" s="57">
        <f t="shared" si="0"/>
        <v>5970.2070000000003</v>
      </c>
      <c r="K14" s="57">
        <f t="shared" si="0"/>
        <v>6181.8099999999995</v>
      </c>
      <c r="L14" s="57">
        <f t="shared" si="0"/>
        <v>6245.2620000000006</v>
      </c>
      <c r="M14" s="57">
        <f t="shared" si="0"/>
        <v>6446.4349999999995</v>
      </c>
      <c r="N14" s="57">
        <f t="shared" si="0"/>
        <v>6349.3869999999988</v>
      </c>
      <c r="O14" s="57">
        <f t="shared" si="0"/>
        <v>6124.9350000000013</v>
      </c>
      <c r="P14" s="57">
        <f t="shared" si="0"/>
        <v>5783.848</v>
      </c>
      <c r="Q14" s="57">
        <f t="shared" si="0"/>
        <v>5459.567</v>
      </c>
      <c r="R14" s="57">
        <f t="shared" si="0"/>
        <v>5363.9939999999997</v>
      </c>
      <c r="S14" s="57">
        <f t="shared" si="0"/>
        <v>5018.402</v>
      </c>
      <c r="T14" s="57">
        <f t="shared" si="0"/>
        <v>4889.2360000000008</v>
      </c>
      <c r="U14" s="57">
        <f t="shared" si="0"/>
        <v>5295.0540000000001</v>
      </c>
      <c r="V14" s="57">
        <f t="shared" si="0"/>
        <v>5155.5020000000004</v>
      </c>
      <c r="W14" s="57">
        <f t="shared" si="0"/>
        <v>4828.9290000000001</v>
      </c>
      <c r="X14" s="57">
        <f t="shared" si="0"/>
        <v>4378.1930000000002</v>
      </c>
      <c r="Y14" s="57">
        <f t="shared" si="0"/>
        <v>3890.2849999999999</v>
      </c>
      <c r="Z14" s="58" t="str">
        <f t="shared" si="0"/>
        <v/>
      </c>
      <c r="AA14" s="59">
        <f>SUM(AA9:AA13)</f>
        <v>119082.489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1490.9</v>
      </c>
      <c r="C25" s="67">
        <v>1449.9</v>
      </c>
      <c r="D25" s="67">
        <v>1405.9</v>
      </c>
      <c r="E25" s="67">
        <v>1331.9</v>
      </c>
      <c r="F25" s="67">
        <v>1307.9000000000001</v>
      </c>
      <c r="G25" s="67">
        <v>1332.9</v>
      </c>
      <c r="H25" s="67">
        <v>1715.9</v>
      </c>
      <c r="I25" s="67">
        <v>2249.9</v>
      </c>
      <c r="J25" s="67">
        <v>2759.9</v>
      </c>
      <c r="K25" s="67">
        <v>3097.9</v>
      </c>
      <c r="L25" s="67">
        <v>3166.9</v>
      </c>
      <c r="M25" s="67">
        <v>3139.9</v>
      </c>
      <c r="N25" s="67">
        <v>3026.9</v>
      </c>
      <c r="O25" s="67">
        <v>2913.9</v>
      </c>
      <c r="P25" s="67">
        <v>2727.9</v>
      </c>
      <c r="Q25" s="67">
        <v>2449.9</v>
      </c>
      <c r="R25" s="67">
        <v>2107.9</v>
      </c>
      <c r="S25" s="67">
        <v>1739.9</v>
      </c>
      <c r="T25" s="67">
        <v>1896.9</v>
      </c>
      <c r="U25" s="67">
        <v>1835.9</v>
      </c>
      <c r="V25" s="67">
        <v>1727.9</v>
      </c>
      <c r="W25" s="67">
        <v>1592.9</v>
      </c>
      <c r="X25" s="67">
        <v>1252.9000000000001</v>
      </c>
      <c r="Y25" s="67">
        <v>927.9</v>
      </c>
      <c r="Z25" s="68"/>
      <c r="AA25" s="69">
        <f>SUM(B25:Z25)</f>
        <v>48650.60000000002</v>
      </c>
    </row>
    <row r="26" spans="1:27" ht="24.95" customHeight="1" x14ac:dyDescent="0.2">
      <c r="A26" s="70" t="s">
        <v>20</v>
      </c>
      <c r="B26" s="71">
        <v>1106.2190000000001</v>
      </c>
      <c r="C26" s="72">
        <v>1023.44</v>
      </c>
      <c r="D26" s="72">
        <v>847.23400000000004</v>
      </c>
      <c r="E26" s="72">
        <v>821.85400000000004</v>
      </c>
      <c r="F26" s="72">
        <v>896.97799999999995</v>
      </c>
      <c r="G26" s="72">
        <v>1554.9259999999999</v>
      </c>
      <c r="H26" s="72">
        <v>1763.6389999999999</v>
      </c>
      <c r="I26" s="72">
        <v>1739.953</v>
      </c>
      <c r="J26" s="72">
        <v>1814.307</v>
      </c>
      <c r="K26" s="72">
        <v>1685.91</v>
      </c>
      <c r="L26" s="72">
        <v>1709.3620000000001</v>
      </c>
      <c r="M26" s="72">
        <v>1840.5350000000001</v>
      </c>
      <c r="N26" s="72">
        <v>1896.4870000000001</v>
      </c>
      <c r="O26" s="72">
        <v>1732.0350000000001</v>
      </c>
      <c r="P26" s="72">
        <v>1530.9480000000001</v>
      </c>
      <c r="Q26" s="72">
        <v>1520.6669999999999</v>
      </c>
      <c r="R26" s="72">
        <v>1957.0940000000001</v>
      </c>
      <c r="S26" s="72">
        <v>2023.502</v>
      </c>
      <c r="T26" s="72">
        <v>1611.336</v>
      </c>
      <c r="U26" s="72">
        <v>2015.154</v>
      </c>
      <c r="V26" s="72">
        <v>1990.6020000000001</v>
      </c>
      <c r="W26" s="72">
        <v>1788.029</v>
      </c>
      <c r="X26" s="72">
        <v>1630.2929999999999</v>
      </c>
      <c r="Y26" s="72">
        <v>1566.385</v>
      </c>
      <c r="Z26" s="73"/>
      <c r="AA26" s="74">
        <f>SUM(B26:Z26)</f>
        <v>38066.889000000003</v>
      </c>
    </row>
    <row r="27" spans="1:27" ht="24.95" customHeight="1" x14ac:dyDescent="0.2">
      <c r="A27" s="77" t="s">
        <v>21</v>
      </c>
      <c r="B27" s="75">
        <v>1837</v>
      </c>
      <c r="C27" s="76">
        <v>1837</v>
      </c>
      <c r="D27" s="76">
        <v>1817</v>
      </c>
      <c r="E27" s="76">
        <v>1827</v>
      </c>
      <c r="F27" s="76">
        <v>1847</v>
      </c>
      <c r="G27" s="76">
        <v>1971</v>
      </c>
      <c r="H27" s="76">
        <v>1998</v>
      </c>
      <c r="I27" s="76">
        <v>2018</v>
      </c>
      <c r="J27" s="76">
        <v>2028</v>
      </c>
      <c r="K27" s="76">
        <v>2018</v>
      </c>
      <c r="L27" s="76">
        <v>1998</v>
      </c>
      <c r="M27" s="76">
        <v>1963</v>
      </c>
      <c r="N27" s="76">
        <v>1963</v>
      </c>
      <c r="O27" s="76">
        <v>1963</v>
      </c>
      <c r="P27" s="76">
        <v>1963</v>
      </c>
      <c r="Q27" s="76">
        <v>1963</v>
      </c>
      <c r="R27" s="76">
        <v>1971</v>
      </c>
      <c r="S27" s="76">
        <v>1963</v>
      </c>
      <c r="T27" s="76">
        <v>2051</v>
      </c>
      <c r="U27" s="76">
        <v>2094</v>
      </c>
      <c r="V27" s="76">
        <v>2094</v>
      </c>
      <c r="W27" s="76">
        <v>2094</v>
      </c>
      <c r="X27" s="76">
        <v>2094</v>
      </c>
      <c r="Y27" s="76">
        <v>2096</v>
      </c>
      <c r="Z27" s="78"/>
      <c r="AA27" s="79">
        <f>SUM(B27:Z27)</f>
        <v>47468</v>
      </c>
    </row>
    <row r="28" spans="1:27" ht="30" customHeight="1" thickBot="1" x14ac:dyDescent="0.25">
      <c r="A28" s="55" t="s">
        <v>22</v>
      </c>
      <c r="B28" s="56">
        <f>IF(LEN(B$2)&gt;0,SUM(B25:B27),"")</f>
        <v>4434.1190000000006</v>
      </c>
      <c r="C28" s="57">
        <f t="shared" ref="C28:Z28" si="2">IF(LEN(C$2)&gt;0,SUM(C25:C27),"")</f>
        <v>4310.34</v>
      </c>
      <c r="D28" s="57">
        <f t="shared" si="2"/>
        <v>4070.134</v>
      </c>
      <c r="E28" s="57">
        <f t="shared" si="2"/>
        <v>3980.7539999999999</v>
      </c>
      <c r="F28" s="57">
        <f t="shared" si="2"/>
        <v>4051.8780000000002</v>
      </c>
      <c r="G28" s="57">
        <f t="shared" si="2"/>
        <v>4858.826</v>
      </c>
      <c r="H28" s="57">
        <f t="shared" si="2"/>
        <v>5477.5389999999998</v>
      </c>
      <c r="I28" s="57">
        <f t="shared" si="2"/>
        <v>6007.8530000000001</v>
      </c>
      <c r="J28" s="57">
        <f t="shared" si="2"/>
        <v>6602.2070000000003</v>
      </c>
      <c r="K28" s="57">
        <f t="shared" si="2"/>
        <v>6801.81</v>
      </c>
      <c r="L28" s="57">
        <f t="shared" si="2"/>
        <v>6874.2620000000006</v>
      </c>
      <c r="M28" s="57">
        <f t="shared" si="2"/>
        <v>6943.4350000000004</v>
      </c>
      <c r="N28" s="57">
        <f t="shared" si="2"/>
        <v>6886.3870000000006</v>
      </c>
      <c r="O28" s="57">
        <f t="shared" si="2"/>
        <v>6608.9350000000004</v>
      </c>
      <c r="P28" s="57">
        <f t="shared" si="2"/>
        <v>6221.848</v>
      </c>
      <c r="Q28" s="57">
        <f t="shared" si="2"/>
        <v>5933.567</v>
      </c>
      <c r="R28" s="57">
        <f t="shared" si="2"/>
        <v>6035.9940000000006</v>
      </c>
      <c r="S28" s="57">
        <f t="shared" si="2"/>
        <v>5726.402</v>
      </c>
      <c r="T28" s="57">
        <f t="shared" si="2"/>
        <v>5559.2359999999999</v>
      </c>
      <c r="U28" s="57">
        <f t="shared" si="2"/>
        <v>5945.0540000000001</v>
      </c>
      <c r="V28" s="57">
        <f t="shared" si="2"/>
        <v>5812.5020000000004</v>
      </c>
      <c r="W28" s="57">
        <f t="shared" si="2"/>
        <v>5474.9290000000001</v>
      </c>
      <c r="X28" s="57">
        <f t="shared" si="2"/>
        <v>4977.1930000000002</v>
      </c>
      <c r="Y28" s="57">
        <f t="shared" si="2"/>
        <v>4590.2849999999999</v>
      </c>
      <c r="Z28" s="58" t="str">
        <f t="shared" si="2"/>
        <v/>
      </c>
      <c r="AA28" s="59">
        <f>SUM(AA25:AA27)</f>
        <v>134185.48900000003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404</v>
      </c>
      <c r="C31" s="90">
        <v>469</v>
      </c>
      <c r="D31" s="90">
        <v>469</v>
      </c>
      <c r="E31" s="90">
        <v>469</v>
      </c>
      <c r="F31" s="90">
        <v>469</v>
      </c>
      <c r="G31" s="90">
        <v>469</v>
      </c>
      <c r="H31" s="90">
        <v>469</v>
      </c>
      <c r="I31" s="90">
        <v>463</v>
      </c>
      <c r="J31" s="90">
        <v>463</v>
      </c>
      <c r="K31" s="90">
        <v>463</v>
      </c>
      <c r="L31" s="90">
        <v>474</v>
      </c>
      <c r="M31" s="90">
        <v>319</v>
      </c>
      <c r="N31" s="90">
        <v>332</v>
      </c>
      <c r="O31" s="90">
        <v>274</v>
      </c>
      <c r="P31" s="90">
        <v>279</v>
      </c>
      <c r="Q31" s="90">
        <v>303</v>
      </c>
      <c r="R31" s="90">
        <v>431</v>
      </c>
      <c r="S31" s="90">
        <v>500</v>
      </c>
      <c r="T31" s="90">
        <v>500</v>
      </c>
      <c r="U31" s="90">
        <v>500</v>
      </c>
      <c r="V31" s="90">
        <v>491</v>
      </c>
      <c r="W31" s="90">
        <v>500</v>
      </c>
      <c r="X31" s="90">
        <v>435</v>
      </c>
      <c r="Y31" s="90">
        <v>477</v>
      </c>
      <c r="Z31" s="91"/>
      <c r="AA31" s="69">
        <f t="shared" ref="AA31:AA36" si="3">SUM(B31:Z31)</f>
        <v>10422</v>
      </c>
    </row>
    <row r="32" spans="1:27" ht="24.95" customHeight="1" x14ac:dyDescent="0.2">
      <c r="A32" s="92" t="s">
        <v>25</v>
      </c>
      <c r="B32" s="93">
        <v>135</v>
      </c>
      <c r="C32" s="94">
        <v>136</v>
      </c>
      <c r="D32" s="94">
        <v>146</v>
      </c>
      <c r="E32" s="94">
        <v>166</v>
      </c>
      <c r="F32" s="94">
        <v>196</v>
      </c>
      <c r="G32" s="94">
        <v>202</v>
      </c>
      <c r="H32" s="94">
        <v>227</v>
      </c>
      <c r="I32" s="94">
        <v>201</v>
      </c>
      <c r="J32" s="94">
        <v>119</v>
      </c>
      <c r="K32" s="94">
        <v>107</v>
      </c>
      <c r="L32" s="94">
        <v>105</v>
      </c>
      <c r="M32" s="94">
        <v>128</v>
      </c>
      <c r="N32" s="94">
        <v>155</v>
      </c>
      <c r="O32" s="94">
        <v>160</v>
      </c>
      <c r="P32" s="94">
        <v>109</v>
      </c>
      <c r="Q32" s="94">
        <v>121</v>
      </c>
      <c r="R32" s="94">
        <v>191</v>
      </c>
      <c r="S32" s="94">
        <v>158</v>
      </c>
      <c r="T32" s="94">
        <v>120</v>
      </c>
      <c r="U32" s="94">
        <v>100</v>
      </c>
      <c r="V32" s="94">
        <v>116</v>
      </c>
      <c r="W32" s="94">
        <v>96</v>
      </c>
      <c r="X32" s="94">
        <v>114</v>
      </c>
      <c r="Y32" s="94">
        <v>173</v>
      </c>
      <c r="Z32" s="95"/>
      <c r="AA32" s="74">
        <f t="shared" si="3"/>
        <v>3481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>
        <v>22.4</v>
      </c>
      <c r="F35" s="94">
        <v>127.7</v>
      </c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243.4</v>
      </c>
      <c r="W35" s="94">
        <v>111.6</v>
      </c>
      <c r="X35" s="94">
        <v>231.1</v>
      </c>
      <c r="Y35" s="94">
        <v>227.9</v>
      </c>
      <c r="Z35" s="95"/>
      <c r="AA35" s="74">
        <f t="shared" si="3"/>
        <v>964.1</v>
      </c>
    </row>
    <row r="36" spans="1:27" ht="30" customHeight="1" thickBot="1" x14ac:dyDescent="0.25">
      <c r="A36" s="81" t="s">
        <v>29</v>
      </c>
      <c r="B36" s="82">
        <f>IF(LEN(B$2)&gt;0,SUM(B31:B35),"")</f>
        <v>589</v>
      </c>
      <c r="C36" s="83">
        <f t="shared" ref="C36:Z36" si="4">IF(LEN(C$2)&gt;0,SUM(C31:C35),"")</f>
        <v>655</v>
      </c>
      <c r="D36" s="83">
        <f t="shared" si="4"/>
        <v>665</v>
      </c>
      <c r="E36" s="83">
        <f t="shared" si="4"/>
        <v>707.4</v>
      </c>
      <c r="F36" s="83">
        <f t="shared" si="4"/>
        <v>842.7</v>
      </c>
      <c r="G36" s="83">
        <f t="shared" si="4"/>
        <v>721</v>
      </c>
      <c r="H36" s="83">
        <f t="shared" si="4"/>
        <v>746</v>
      </c>
      <c r="I36" s="83">
        <f t="shared" si="4"/>
        <v>714</v>
      </c>
      <c r="J36" s="83">
        <f t="shared" si="4"/>
        <v>632</v>
      </c>
      <c r="K36" s="83">
        <f t="shared" si="4"/>
        <v>620</v>
      </c>
      <c r="L36" s="83">
        <f t="shared" si="4"/>
        <v>629</v>
      </c>
      <c r="M36" s="83">
        <f t="shared" si="4"/>
        <v>497</v>
      </c>
      <c r="N36" s="83">
        <f t="shared" si="4"/>
        <v>537</v>
      </c>
      <c r="O36" s="83">
        <f t="shared" si="4"/>
        <v>484</v>
      </c>
      <c r="P36" s="83">
        <f t="shared" si="4"/>
        <v>438</v>
      </c>
      <c r="Q36" s="83">
        <f t="shared" si="4"/>
        <v>474</v>
      </c>
      <c r="R36" s="83">
        <f t="shared" si="4"/>
        <v>672</v>
      </c>
      <c r="S36" s="83">
        <f t="shared" si="4"/>
        <v>708</v>
      </c>
      <c r="T36" s="83">
        <f t="shared" si="4"/>
        <v>670</v>
      </c>
      <c r="U36" s="83">
        <f t="shared" si="4"/>
        <v>650</v>
      </c>
      <c r="V36" s="83">
        <f t="shared" si="4"/>
        <v>900.4</v>
      </c>
      <c r="W36" s="83">
        <f t="shared" si="4"/>
        <v>757.6</v>
      </c>
      <c r="X36" s="83">
        <f t="shared" si="4"/>
        <v>830.1</v>
      </c>
      <c r="Y36" s="83">
        <f t="shared" si="4"/>
        <v>927.9</v>
      </c>
      <c r="Z36" s="84" t="str">
        <f t="shared" si="4"/>
        <v/>
      </c>
      <c r="AA36" s="85">
        <f t="shared" si="3"/>
        <v>16067.1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>
        <v>22.4</v>
      </c>
      <c r="F43" s="94">
        <v>127.7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243.4</v>
      </c>
      <c r="W43" s="94">
        <v>111.6</v>
      </c>
      <c r="X43" s="94">
        <v>231.1</v>
      </c>
      <c r="Y43" s="94">
        <v>227.9</v>
      </c>
      <c r="Z43" s="95"/>
      <c r="AA43" s="74">
        <f t="shared" si="5"/>
        <v>964.1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22.4</v>
      </c>
      <c r="F44" s="83">
        <f t="shared" si="6"/>
        <v>127.7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243.4</v>
      </c>
      <c r="W44" s="83">
        <f t="shared" si="6"/>
        <v>111.6</v>
      </c>
      <c r="X44" s="83">
        <f t="shared" si="6"/>
        <v>231.1</v>
      </c>
      <c r="Y44" s="83">
        <f t="shared" si="6"/>
        <v>227.9</v>
      </c>
      <c r="Z44" s="84" t="str">
        <f t="shared" si="6"/>
        <v/>
      </c>
      <c r="AA44" s="85">
        <f t="shared" si="5"/>
        <v>964.1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4434.1189999999997</v>
      </c>
      <c r="C47" s="83">
        <f t="shared" ref="C47:Z47" si="8">IF(LEN(C$2)&gt;0,C14+C22+C36,"")</f>
        <v>4310.34</v>
      </c>
      <c r="D47" s="83">
        <f t="shared" si="8"/>
        <v>4070.134</v>
      </c>
      <c r="E47" s="83">
        <f t="shared" si="8"/>
        <v>4003.154</v>
      </c>
      <c r="F47" s="83">
        <f t="shared" si="8"/>
        <v>4179.5780000000004</v>
      </c>
      <c r="G47" s="83">
        <f t="shared" si="8"/>
        <v>4858.826</v>
      </c>
      <c r="H47" s="83">
        <f t="shared" si="8"/>
        <v>5477.5390000000007</v>
      </c>
      <c r="I47" s="83">
        <f t="shared" si="8"/>
        <v>6007.8530000000001</v>
      </c>
      <c r="J47" s="83">
        <f t="shared" si="8"/>
        <v>6602.2070000000003</v>
      </c>
      <c r="K47" s="83">
        <f t="shared" si="8"/>
        <v>6801.8099999999995</v>
      </c>
      <c r="L47" s="83">
        <f t="shared" si="8"/>
        <v>6874.2620000000006</v>
      </c>
      <c r="M47" s="83">
        <f t="shared" si="8"/>
        <v>6943.4349999999995</v>
      </c>
      <c r="N47" s="83">
        <f t="shared" si="8"/>
        <v>6886.3869999999988</v>
      </c>
      <c r="O47" s="83">
        <f t="shared" si="8"/>
        <v>6608.9350000000013</v>
      </c>
      <c r="P47" s="83">
        <f t="shared" si="8"/>
        <v>6221.848</v>
      </c>
      <c r="Q47" s="83">
        <f t="shared" si="8"/>
        <v>5933.567</v>
      </c>
      <c r="R47" s="83">
        <f t="shared" si="8"/>
        <v>6035.9939999999997</v>
      </c>
      <c r="S47" s="83">
        <f t="shared" si="8"/>
        <v>5726.402</v>
      </c>
      <c r="T47" s="83">
        <f t="shared" si="8"/>
        <v>5559.2360000000008</v>
      </c>
      <c r="U47" s="83">
        <f t="shared" si="8"/>
        <v>5945.0540000000001</v>
      </c>
      <c r="V47" s="83">
        <f t="shared" si="8"/>
        <v>6055.902</v>
      </c>
      <c r="W47" s="83">
        <f t="shared" si="8"/>
        <v>5586.5290000000005</v>
      </c>
      <c r="X47" s="83">
        <f t="shared" si="8"/>
        <v>5208.2930000000006</v>
      </c>
      <c r="Y47" s="83">
        <f t="shared" si="8"/>
        <v>4818.1849999999995</v>
      </c>
      <c r="Z47" s="84" t="str">
        <f t="shared" si="8"/>
        <v/>
      </c>
      <c r="AA47" s="100">
        <f>SUM(B47:Z47)</f>
        <v>135149.58900000001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4434.1390000000001</v>
      </c>
      <c r="C4" s="18">
        <v>4310.380000000001</v>
      </c>
      <c r="D4" s="18">
        <v>4070.11</v>
      </c>
      <c r="E4" s="18">
        <v>4003.154</v>
      </c>
      <c r="F4" s="18">
        <v>4179.6170000000011</v>
      </c>
      <c r="G4" s="18">
        <v>4858.8540000000003</v>
      </c>
      <c r="H4" s="18">
        <v>5477.5390000000034</v>
      </c>
      <c r="I4" s="18">
        <v>6007.8529999999973</v>
      </c>
      <c r="J4" s="18">
        <v>6602.2070000000012</v>
      </c>
      <c r="K4" s="18">
        <v>6801.8100000000013</v>
      </c>
      <c r="L4" s="18">
        <v>6874.2620000000006</v>
      </c>
      <c r="M4" s="18">
        <v>6943.4350000000004</v>
      </c>
      <c r="N4" s="18">
        <v>6886.3870000000006</v>
      </c>
      <c r="O4" s="18">
        <v>6608.9350000000013</v>
      </c>
      <c r="P4" s="18">
        <v>6221.8760000000002</v>
      </c>
      <c r="Q4" s="18">
        <v>5933.5570000000007</v>
      </c>
      <c r="R4" s="18">
        <v>6035.9939999999997</v>
      </c>
      <c r="S4" s="18">
        <v>5726.3700000000008</v>
      </c>
      <c r="T4" s="18">
        <v>5559.2709999999997</v>
      </c>
      <c r="U4" s="18">
        <v>5945.1</v>
      </c>
      <c r="V4" s="18">
        <v>6055.8670000000002</v>
      </c>
      <c r="W4" s="18">
        <v>5586.527</v>
      </c>
      <c r="X4" s="18">
        <v>5208.2719999999999</v>
      </c>
      <c r="Y4" s="18">
        <v>4818.1570000000011</v>
      </c>
      <c r="Z4" s="19"/>
      <c r="AA4" s="20">
        <f>SUM(B4:Z4)</f>
        <v>135149.67300000001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62</v>
      </c>
      <c r="D7" s="28">
        <v>59.66</v>
      </c>
      <c r="E7" s="28">
        <v>56.68</v>
      </c>
      <c r="F7" s="28">
        <v>59.92</v>
      </c>
      <c r="G7" s="28">
        <v>67.209999999999994</v>
      </c>
      <c r="H7" s="28">
        <v>76.459999999999994</v>
      </c>
      <c r="I7" s="28">
        <v>84.16</v>
      </c>
      <c r="J7" s="28">
        <v>86.97</v>
      </c>
      <c r="K7" s="28">
        <v>73.56</v>
      </c>
      <c r="L7" s="28">
        <v>73.56</v>
      </c>
      <c r="M7" s="28">
        <v>69.83</v>
      </c>
      <c r="N7" s="28">
        <v>69.83</v>
      </c>
      <c r="O7" s="28">
        <v>64.5</v>
      </c>
      <c r="P7" s="28">
        <v>60</v>
      </c>
      <c r="Q7" s="28">
        <v>60.82</v>
      </c>
      <c r="R7" s="28">
        <v>69.83</v>
      </c>
      <c r="S7" s="28">
        <v>74.2</v>
      </c>
      <c r="T7" s="28">
        <v>80</v>
      </c>
      <c r="U7" s="28">
        <v>88.24</v>
      </c>
      <c r="V7" s="28">
        <v>89.95</v>
      </c>
      <c r="W7" s="28">
        <v>87.98</v>
      </c>
      <c r="X7" s="28">
        <v>83.7</v>
      </c>
      <c r="Y7" s="28">
        <v>78.92</v>
      </c>
      <c r="Z7" s="29"/>
      <c r="AA7" s="30">
        <v>72.749166666666667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875.94399999999996</v>
      </c>
      <c r="C17" s="67">
        <v>889.93799999999999</v>
      </c>
      <c r="D17" s="67">
        <v>893.48900000000003</v>
      </c>
      <c r="E17" s="67">
        <v>900.49800000000005</v>
      </c>
      <c r="F17" s="67">
        <v>887.49800000000005</v>
      </c>
      <c r="G17" s="67">
        <v>879.60699999999997</v>
      </c>
      <c r="H17" s="67">
        <v>877.87800000000004</v>
      </c>
      <c r="I17" s="67">
        <v>872.85599999999999</v>
      </c>
      <c r="J17" s="67">
        <v>847.34699999999998</v>
      </c>
      <c r="K17" s="67">
        <v>811.08500000000004</v>
      </c>
      <c r="L17" s="67">
        <v>775.08500000000004</v>
      </c>
      <c r="M17" s="67">
        <v>757.07500000000005</v>
      </c>
      <c r="N17" s="67">
        <v>738.07899999999995</v>
      </c>
      <c r="O17" s="67">
        <v>736.08100000000002</v>
      </c>
      <c r="P17" s="67">
        <v>730.08100000000002</v>
      </c>
      <c r="Q17" s="67">
        <v>729.072</v>
      </c>
      <c r="R17" s="67">
        <v>725.93799999999999</v>
      </c>
      <c r="S17" s="67">
        <v>708.745</v>
      </c>
      <c r="T17" s="67">
        <v>700.74400000000003</v>
      </c>
      <c r="U17" s="67">
        <v>707.49199999999996</v>
      </c>
      <c r="V17" s="67">
        <v>726.50300000000004</v>
      </c>
      <c r="W17" s="67">
        <v>720.505</v>
      </c>
      <c r="X17" s="67">
        <v>868.50400000000002</v>
      </c>
      <c r="Y17" s="67">
        <v>893.505</v>
      </c>
      <c r="Z17" s="68"/>
      <c r="AA17" s="69">
        <f>SUM(B17:Z17)</f>
        <v>19253.549000000003</v>
      </c>
    </row>
    <row r="18" spans="1:27" ht="24.95" customHeight="1" x14ac:dyDescent="0.2">
      <c r="A18" s="70" t="s">
        <v>13</v>
      </c>
      <c r="B18" s="71">
        <v>917.75999999999988</v>
      </c>
      <c r="C18" s="72">
        <v>899.31600000000003</v>
      </c>
      <c r="D18" s="72">
        <v>885.86699999999985</v>
      </c>
      <c r="E18" s="72">
        <v>887.72900000000004</v>
      </c>
      <c r="F18" s="72">
        <v>918.60500000000013</v>
      </c>
      <c r="G18" s="72">
        <v>1013.5039999999999</v>
      </c>
      <c r="H18" s="72">
        <v>1170.681</v>
      </c>
      <c r="I18" s="72">
        <v>1305.518</v>
      </c>
      <c r="J18" s="72">
        <v>1384.3990000000001</v>
      </c>
      <c r="K18" s="72">
        <v>1426.499</v>
      </c>
      <c r="L18" s="72">
        <v>1437.6100000000001</v>
      </c>
      <c r="M18" s="72">
        <v>1444.3659999999998</v>
      </c>
      <c r="N18" s="72">
        <v>1442.8849999999998</v>
      </c>
      <c r="O18" s="72">
        <v>1418.2519999999997</v>
      </c>
      <c r="P18" s="72">
        <v>1359.106</v>
      </c>
      <c r="Q18" s="72">
        <v>1297.9470000000001</v>
      </c>
      <c r="R18" s="72">
        <v>1249.271</v>
      </c>
      <c r="S18" s="72">
        <v>1224.617</v>
      </c>
      <c r="T18" s="72">
        <v>1205.5429999999999</v>
      </c>
      <c r="U18" s="72">
        <v>1189.5999999999999</v>
      </c>
      <c r="V18" s="72">
        <v>1167.7639999999999</v>
      </c>
      <c r="W18" s="72">
        <v>1079.0659999999998</v>
      </c>
      <c r="X18" s="72">
        <v>1018.4629999999999</v>
      </c>
      <c r="Y18" s="72">
        <v>978.46199999999999</v>
      </c>
      <c r="Z18" s="73"/>
      <c r="AA18" s="74">
        <f>SUM(B18:Z18)</f>
        <v>28322.829999999994</v>
      </c>
    </row>
    <row r="19" spans="1:27" ht="24.95" customHeight="1" x14ac:dyDescent="0.2">
      <c r="A19" s="70" t="s">
        <v>14</v>
      </c>
      <c r="B19" s="75">
        <v>2255.6350000000002</v>
      </c>
      <c r="C19" s="76">
        <v>2142.7260000000001</v>
      </c>
      <c r="D19" s="76">
        <v>2075.7540000000004</v>
      </c>
      <c r="E19" s="76">
        <v>2037.4269999999999</v>
      </c>
      <c r="F19" s="76">
        <v>2143.5140000000006</v>
      </c>
      <c r="G19" s="76">
        <v>2271.9430000000002</v>
      </c>
      <c r="H19" s="76">
        <v>2662.98</v>
      </c>
      <c r="I19" s="76">
        <v>3071.4789999999998</v>
      </c>
      <c r="J19" s="76">
        <v>3442.4610000000002</v>
      </c>
      <c r="K19" s="76">
        <v>3682.7259999999992</v>
      </c>
      <c r="L19" s="76">
        <v>3784.0669999999991</v>
      </c>
      <c r="M19" s="76">
        <v>3849.9940000000011</v>
      </c>
      <c r="N19" s="76">
        <v>3834.4229999999998</v>
      </c>
      <c r="O19" s="76">
        <v>3647.6019999999999</v>
      </c>
      <c r="P19" s="76">
        <v>3457.5890000000004</v>
      </c>
      <c r="Q19" s="76">
        <v>3307.6379999999999</v>
      </c>
      <c r="R19" s="76">
        <v>3283.7849999999999</v>
      </c>
      <c r="S19" s="76">
        <v>3313.2080000000005</v>
      </c>
      <c r="T19" s="76">
        <v>3402.1840000000002</v>
      </c>
      <c r="U19" s="76">
        <v>3628.4080000000004</v>
      </c>
      <c r="V19" s="76">
        <v>3875.6000000000004</v>
      </c>
      <c r="W19" s="76">
        <v>3500.9560000000001</v>
      </c>
      <c r="X19" s="76">
        <v>3138.8049999999994</v>
      </c>
      <c r="Y19" s="76">
        <v>2787.69</v>
      </c>
      <c r="Z19" s="73"/>
      <c r="AA19" s="74">
        <f>SUM(B19:Z19)</f>
        <v>74598.593999999997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99.5</v>
      </c>
      <c r="C21" s="72">
        <v>96.5</v>
      </c>
      <c r="D21" s="72">
        <v>94.5</v>
      </c>
      <c r="E21" s="72">
        <v>94.5</v>
      </c>
      <c r="F21" s="72">
        <v>97</v>
      </c>
      <c r="G21" s="72">
        <v>102</v>
      </c>
      <c r="H21" s="72">
        <v>111</v>
      </c>
      <c r="I21" s="72">
        <v>112</v>
      </c>
      <c r="J21" s="72">
        <v>107</v>
      </c>
      <c r="K21" s="72">
        <v>99.5</v>
      </c>
      <c r="L21" s="72">
        <v>95.5</v>
      </c>
      <c r="M21" s="72">
        <v>94</v>
      </c>
      <c r="N21" s="72">
        <v>93</v>
      </c>
      <c r="O21" s="72">
        <v>90</v>
      </c>
      <c r="P21" s="72">
        <v>88</v>
      </c>
      <c r="Q21" s="72">
        <v>90</v>
      </c>
      <c r="R21" s="72">
        <v>100</v>
      </c>
      <c r="S21" s="72">
        <v>114</v>
      </c>
      <c r="T21" s="72">
        <v>129.5</v>
      </c>
      <c r="U21" s="72">
        <v>140</v>
      </c>
      <c r="V21" s="72">
        <v>145</v>
      </c>
      <c r="W21" s="72">
        <v>132</v>
      </c>
      <c r="X21" s="72">
        <v>123.5</v>
      </c>
      <c r="Y21" s="72">
        <v>112.5</v>
      </c>
      <c r="Z21" s="72"/>
      <c r="AA21" s="74">
        <f>SUM(B21:Z21)</f>
        <v>2560.5</v>
      </c>
    </row>
    <row r="22" spans="1:27" ht="30" customHeight="1" thickBot="1" x14ac:dyDescent="0.25">
      <c r="A22" s="81" t="s">
        <v>17</v>
      </c>
      <c r="B22" s="82">
        <f t="shared" ref="B22:AA22" si="1">SUM(B17:B21)</f>
        <v>4148.8389999999999</v>
      </c>
      <c r="C22" s="83">
        <f t="shared" si="1"/>
        <v>4028.48</v>
      </c>
      <c r="D22" s="83">
        <f t="shared" si="1"/>
        <v>3949.61</v>
      </c>
      <c r="E22" s="83">
        <f t="shared" si="1"/>
        <v>3920.154</v>
      </c>
      <c r="F22" s="83">
        <f t="shared" si="1"/>
        <v>4046.6170000000006</v>
      </c>
      <c r="G22" s="83">
        <f t="shared" si="1"/>
        <v>4267.0540000000001</v>
      </c>
      <c r="H22" s="83">
        <f t="shared" si="1"/>
        <v>4822.5390000000007</v>
      </c>
      <c r="I22" s="83">
        <f t="shared" si="1"/>
        <v>5361.8529999999992</v>
      </c>
      <c r="J22" s="83">
        <f t="shared" si="1"/>
        <v>5781.2070000000003</v>
      </c>
      <c r="K22" s="83">
        <f t="shared" si="1"/>
        <v>6019.8099999999995</v>
      </c>
      <c r="L22" s="83">
        <f t="shared" si="1"/>
        <v>6092.2619999999988</v>
      </c>
      <c r="M22" s="83">
        <f t="shared" si="1"/>
        <v>6145.4350000000013</v>
      </c>
      <c r="N22" s="83">
        <f t="shared" si="1"/>
        <v>6108.3869999999997</v>
      </c>
      <c r="O22" s="83">
        <f t="shared" si="1"/>
        <v>5891.9349999999995</v>
      </c>
      <c r="P22" s="83">
        <f t="shared" si="1"/>
        <v>5634.7759999999998</v>
      </c>
      <c r="Q22" s="83">
        <f t="shared" si="1"/>
        <v>5424.6570000000002</v>
      </c>
      <c r="R22" s="83">
        <f t="shared" si="1"/>
        <v>5358.9939999999997</v>
      </c>
      <c r="S22" s="83">
        <f t="shared" si="1"/>
        <v>5360.5700000000006</v>
      </c>
      <c r="T22" s="83">
        <f t="shared" si="1"/>
        <v>5437.9709999999995</v>
      </c>
      <c r="U22" s="83">
        <f t="shared" si="1"/>
        <v>5665.5</v>
      </c>
      <c r="V22" s="83">
        <f t="shared" si="1"/>
        <v>5914.8670000000002</v>
      </c>
      <c r="W22" s="83">
        <f t="shared" si="1"/>
        <v>5432.527</v>
      </c>
      <c r="X22" s="83">
        <f t="shared" si="1"/>
        <v>5149.271999999999</v>
      </c>
      <c r="Y22" s="83">
        <f t="shared" si="1"/>
        <v>4772.1570000000002</v>
      </c>
      <c r="Z22" s="84">
        <f t="shared" si="1"/>
        <v>0</v>
      </c>
      <c r="AA22" s="85">
        <f t="shared" si="1"/>
        <v>124735.473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99.5</v>
      </c>
      <c r="C25" s="67">
        <v>96.5</v>
      </c>
      <c r="D25" s="67">
        <v>94.5</v>
      </c>
      <c r="E25" s="67">
        <v>94.5</v>
      </c>
      <c r="F25" s="67">
        <v>97</v>
      </c>
      <c r="G25" s="67">
        <v>102</v>
      </c>
      <c r="H25" s="67">
        <v>111</v>
      </c>
      <c r="I25" s="67">
        <v>112</v>
      </c>
      <c r="J25" s="67">
        <v>107</v>
      </c>
      <c r="K25" s="67">
        <v>99.5</v>
      </c>
      <c r="L25" s="67">
        <v>100.5</v>
      </c>
      <c r="M25" s="67">
        <v>99</v>
      </c>
      <c r="N25" s="67">
        <v>98</v>
      </c>
      <c r="O25" s="67">
        <v>95</v>
      </c>
      <c r="P25" s="67">
        <v>93</v>
      </c>
      <c r="Q25" s="67">
        <v>90</v>
      </c>
      <c r="R25" s="67">
        <v>100</v>
      </c>
      <c r="S25" s="67">
        <v>114</v>
      </c>
      <c r="T25" s="67">
        <v>129.5</v>
      </c>
      <c r="U25" s="67">
        <v>140</v>
      </c>
      <c r="V25" s="67">
        <v>145</v>
      </c>
      <c r="W25" s="67">
        <v>132</v>
      </c>
      <c r="X25" s="67">
        <v>123.5</v>
      </c>
      <c r="Y25" s="67">
        <v>112.5</v>
      </c>
      <c r="Z25" s="68"/>
      <c r="AA25" s="69">
        <f>SUM(B25:Z25)</f>
        <v>2585.5</v>
      </c>
    </row>
    <row r="26" spans="1:27" ht="24.95" customHeight="1" x14ac:dyDescent="0.2">
      <c r="A26" s="70" t="s">
        <v>20</v>
      </c>
      <c r="B26" s="71">
        <v>4136.3389999999999</v>
      </c>
      <c r="C26" s="72">
        <v>4014.98</v>
      </c>
      <c r="D26" s="72">
        <v>3938.11</v>
      </c>
      <c r="E26" s="72">
        <v>3908.654</v>
      </c>
      <c r="F26" s="72">
        <v>4082.6170000000002</v>
      </c>
      <c r="G26" s="72">
        <v>4298.0540000000001</v>
      </c>
      <c r="H26" s="72">
        <v>4866.5389999999998</v>
      </c>
      <c r="I26" s="72">
        <v>5395.8530000000001</v>
      </c>
      <c r="J26" s="72">
        <v>5995.2070000000003</v>
      </c>
      <c r="K26" s="72">
        <v>6202.31</v>
      </c>
      <c r="L26" s="72">
        <v>6273.7619999999997</v>
      </c>
      <c r="M26" s="72">
        <v>6344.4350000000004</v>
      </c>
      <c r="N26" s="72">
        <v>6288.3869999999997</v>
      </c>
      <c r="O26" s="72">
        <v>6013.9350000000004</v>
      </c>
      <c r="P26" s="72">
        <v>5732.7759999999998</v>
      </c>
      <c r="Q26" s="72">
        <v>5505.6570000000002</v>
      </c>
      <c r="R26" s="72">
        <v>5435.9939999999997</v>
      </c>
      <c r="S26" s="72">
        <v>5336.57</v>
      </c>
      <c r="T26" s="72">
        <v>5429.4709999999995</v>
      </c>
      <c r="U26" s="72">
        <v>5591.5</v>
      </c>
      <c r="V26" s="72">
        <v>5910.8670000000002</v>
      </c>
      <c r="W26" s="72">
        <v>5454.527</v>
      </c>
      <c r="X26" s="72">
        <v>5084.7719999999999</v>
      </c>
      <c r="Y26" s="72">
        <v>4705.6570000000002</v>
      </c>
      <c r="Z26" s="73"/>
      <c r="AA26" s="74">
        <f>SUM(B26:Z26)</f>
        <v>125946.97300000001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4235.8389999999999</v>
      </c>
      <c r="C28" s="57">
        <f t="shared" si="2"/>
        <v>4111.4799999999996</v>
      </c>
      <c r="D28" s="57">
        <f t="shared" si="2"/>
        <v>4032.61</v>
      </c>
      <c r="E28" s="57">
        <f t="shared" si="2"/>
        <v>4003.154</v>
      </c>
      <c r="F28" s="57">
        <f t="shared" si="2"/>
        <v>4179.6170000000002</v>
      </c>
      <c r="G28" s="57">
        <f t="shared" si="2"/>
        <v>4400.0540000000001</v>
      </c>
      <c r="H28" s="57">
        <f t="shared" si="2"/>
        <v>4977.5389999999998</v>
      </c>
      <c r="I28" s="57">
        <f t="shared" si="2"/>
        <v>5507.8530000000001</v>
      </c>
      <c r="J28" s="57">
        <f t="shared" si="2"/>
        <v>6102.2070000000003</v>
      </c>
      <c r="K28" s="57">
        <f t="shared" si="2"/>
        <v>6301.81</v>
      </c>
      <c r="L28" s="57">
        <f t="shared" si="2"/>
        <v>6374.2619999999997</v>
      </c>
      <c r="M28" s="57">
        <f t="shared" si="2"/>
        <v>6443.4350000000004</v>
      </c>
      <c r="N28" s="57">
        <f t="shared" si="2"/>
        <v>6386.3869999999997</v>
      </c>
      <c r="O28" s="57">
        <f t="shared" si="2"/>
        <v>6108.9350000000004</v>
      </c>
      <c r="P28" s="57">
        <f t="shared" si="2"/>
        <v>5825.7759999999998</v>
      </c>
      <c r="Q28" s="57">
        <f t="shared" si="2"/>
        <v>5595.6570000000002</v>
      </c>
      <c r="R28" s="57">
        <f t="shared" si="2"/>
        <v>5535.9939999999997</v>
      </c>
      <c r="S28" s="57">
        <f t="shared" si="2"/>
        <v>5450.57</v>
      </c>
      <c r="T28" s="57">
        <f t="shared" si="2"/>
        <v>5558.9709999999995</v>
      </c>
      <c r="U28" s="57">
        <f t="shared" si="2"/>
        <v>5731.5</v>
      </c>
      <c r="V28" s="57">
        <f t="shared" si="2"/>
        <v>6055.8670000000002</v>
      </c>
      <c r="W28" s="57">
        <f t="shared" si="2"/>
        <v>5586.527</v>
      </c>
      <c r="X28" s="57">
        <f t="shared" si="2"/>
        <v>5208.2719999999999</v>
      </c>
      <c r="Y28" s="57">
        <f t="shared" si="2"/>
        <v>4818.1570000000002</v>
      </c>
      <c r="Z28" s="58">
        <f t="shared" si="2"/>
        <v>0</v>
      </c>
      <c r="AA28" s="59">
        <f t="shared" si="2"/>
        <v>128532.47300000001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20</v>
      </c>
      <c r="G31" s="90">
        <v>20</v>
      </c>
      <c r="H31" s="90"/>
      <c r="I31" s="90">
        <v>19</v>
      </c>
      <c r="J31" s="90">
        <v>19</v>
      </c>
      <c r="K31" s="90">
        <v>19</v>
      </c>
      <c r="L31" s="90">
        <v>6</v>
      </c>
      <c r="M31" s="90">
        <v>35</v>
      </c>
      <c r="N31" s="90">
        <v>35</v>
      </c>
      <c r="O31" s="90">
        <v>35</v>
      </c>
      <c r="P31" s="90">
        <v>35</v>
      </c>
      <c r="Q31" s="90">
        <v>35</v>
      </c>
      <c r="R31" s="90">
        <v>35</v>
      </c>
      <c r="S31" s="90"/>
      <c r="T31" s="90">
        <v>9</v>
      </c>
      <c r="U31" s="90">
        <v>9</v>
      </c>
      <c r="V31" s="90">
        <v>19</v>
      </c>
      <c r="W31" s="90">
        <v>19</v>
      </c>
      <c r="X31" s="90">
        <v>19</v>
      </c>
      <c r="Y31" s="90"/>
      <c r="Z31" s="91"/>
      <c r="AA31" s="69">
        <f t="shared" ref="AA31:AA36" si="3">SUM(B31:Z31)</f>
        <v>468</v>
      </c>
    </row>
    <row r="32" spans="1:27" ht="24.95" customHeight="1" x14ac:dyDescent="0.2">
      <c r="A32" s="92" t="s">
        <v>37</v>
      </c>
      <c r="B32" s="93">
        <v>67</v>
      </c>
      <c r="C32" s="94">
        <v>63</v>
      </c>
      <c r="D32" s="94">
        <v>63</v>
      </c>
      <c r="E32" s="94">
        <v>63</v>
      </c>
      <c r="F32" s="94">
        <v>113</v>
      </c>
      <c r="G32" s="94">
        <v>113</v>
      </c>
      <c r="H32" s="94">
        <v>155</v>
      </c>
      <c r="I32" s="94">
        <v>127</v>
      </c>
      <c r="J32" s="94">
        <v>302</v>
      </c>
      <c r="K32" s="94">
        <v>263</v>
      </c>
      <c r="L32" s="94">
        <v>276</v>
      </c>
      <c r="M32" s="94">
        <v>263</v>
      </c>
      <c r="N32" s="94">
        <v>243</v>
      </c>
      <c r="O32" s="94">
        <v>182</v>
      </c>
      <c r="P32" s="94">
        <v>151</v>
      </c>
      <c r="Q32" s="94">
        <v>136</v>
      </c>
      <c r="R32" s="94">
        <v>142</v>
      </c>
      <c r="S32" s="94">
        <v>90</v>
      </c>
      <c r="T32" s="94">
        <v>112</v>
      </c>
      <c r="U32" s="94">
        <v>57</v>
      </c>
      <c r="V32" s="94">
        <v>122</v>
      </c>
      <c r="W32" s="94">
        <v>135</v>
      </c>
      <c r="X32" s="94">
        <v>40</v>
      </c>
      <c r="Y32" s="94">
        <v>46</v>
      </c>
      <c r="Z32" s="95"/>
      <c r="AA32" s="74">
        <f t="shared" si="3"/>
        <v>3324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5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</v>
      </c>
    </row>
    <row r="35" spans="1:27" ht="24.95" customHeight="1" x14ac:dyDescent="0.2">
      <c r="A35" s="92" t="s">
        <v>40</v>
      </c>
      <c r="B35" s="93">
        <v>198.3</v>
      </c>
      <c r="C35" s="94">
        <v>198.9</v>
      </c>
      <c r="D35" s="94">
        <v>37.5</v>
      </c>
      <c r="E35" s="94"/>
      <c r="F35" s="94"/>
      <c r="G35" s="94">
        <v>458.8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396.1</v>
      </c>
      <c r="Q35" s="94">
        <v>337.9</v>
      </c>
      <c r="R35" s="94">
        <v>500</v>
      </c>
      <c r="S35" s="94">
        <v>275.8</v>
      </c>
      <c r="T35" s="94">
        <v>0.3</v>
      </c>
      <c r="U35" s="94">
        <v>213.6</v>
      </c>
      <c r="V35" s="94"/>
      <c r="W35" s="94"/>
      <c r="X35" s="94"/>
      <c r="Y35" s="94"/>
      <c r="Z35" s="95"/>
      <c r="AA35" s="74">
        <f t="shared" si="3"/>
        <v>6617.2000000000007</v>
      </c>
    </row>
    <row r="36" spans="1:27" ht="30" customHeight="1" thickBot="1" x14ac:dyDescent="0.25">
      <c r="A36" s="81" t="s">
        <v>41</v>
      </c>
      <c r="B36" s="82">
        <f>SUM(B31:B35)</f>
        <v>285.3</v>
      </c>
      <c r="C36" s="83">
        <f t="shared" ref="C36:Z36" si="4">SUM(C31:C35)</f>
        <v>281.89999999999998</v>
      </c>
      <c r="D36" s="83">
        <f t="shared" si="4"/>
        <v>120.5</v>
      </c>
      <c r="E36" s="83">
        <f t="shared" si="4"/>
        <v>83</v>
      </c>
      <c r="F36" s="83">
        <f t="shared" si="4"/>
        <v>133</v>
      </c>
      <c r="G36" s="83">
        <f t="shared" si="4"/>
        <v>591.79999999999995</v>
      </c>
      <c r="H36" s="83">
        <f t="shared" si="4"/>
        <v>655</v>
      </c>
      <c r="I36" s="83">
        <f t="shared" si="4"/>
        <v>646</v>
      </c>
      <c r="J36" s="83">
        <f t="shared" si="4"/>
        <v>821</v>
      </c>
      <c r="K36" s="83">
        <f t="shared" si="4"/>
        <v>782</v>
      </c>
      <c r="L36" s="83">
        <f t="shared" si="4"/>
        <v>782</v>
      </c>
      <c r="M36" s="83">
        <f t="shared" si="4"/>
        <v>798</v>
      </c>
      <c r="N36" s="83">
        <f t="shared" si="4"/>
        <v>778</v>
      </c>
      <c r="O36" s="83">
        <f t="shared" si="4"/>
        <v>717</v>
      </c>
      <c r="P36" s="83">
        <f t="shared" si="4"/>
        <v>587.1</v>
      </c>
      <c r="Q36" s="83">
        <f t="shared" si="4"/>
        <v>508.9</v>
      </c>
      <c r="R36" s="83">
        <f t="shared" si="4"/>
        <v>677</v>
      </c>
      <c r="S36" s="83">
        <f t="shared" si="4"/>
        <v>365.8</v>
      </c>
      <c r="T36" s="83">
        <f t="shared" si="4"/>
        <v>121.3</v>
      </c>
      <c r="U36" s="83">
        <f t="shared" si="4"/>
        <v>279.60000000000002</v>
      </c>
      <c r="V36" s="83">
        <f t="shared" si="4"/>
        <v>141</v>
      </c>
      <c r="W36" s="83">
        <f t="shared" si="4"/>
        <v>154</v>
      </c>
      <c r="X36" s="83">
        <f t="shared" si="4"/>
        <v>59</v>
      </c>
      <c r="Y36" s="83">
        <f t="shared" si="4"/>
        <v>46</v>
      </c>
      <c r="Z36" s="84">
        <f t="shared" si="4"/>
        <v>0</v>
      </c>
      <c r="AA36" s="85">
        <f t="shared" si="3"/>
        <v>10414.199999999999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198.3</v>
      </c>
      <c r="C43" s="94">
        <v>198.9</v>
      </c>
      <c r="D43" s="94">
        <v>37.5</v>
      </c>
      <c r="E43" s="94"/>
      <c r="F43" s="94"/>
      <c r="G43" s="94">
        <v>458.8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396.1</v>
      </c>
      <c r="Q43" s="94">
        <v>337.9</v>
      </c>
      <c r="R43" s="94">
        <v>500</v>
      </c>
      <c r="S43" s="94">
        <v>275.8</v>
      </c>
      <c r="T43" s="94">
        <v>0.3</v>
      </c>
      <c r="U43" s="94">
        <v>213.6</v>
      </c>
      <c r="V43" s="94"/>
      <c r="W43" s="94"/>
      <c r="X43" s="94"/>
      <c r="Y43" s="94"/>
      <c r="Z43" s="95"/>
      <c r="AA43" s="74">
        <f t="shared" si="5"/>
        <v>6617.2000000000007</v>
      </c>
    </row>
    <row r="44" spans="1:27" ht="30" customHeight="1" thickBot="1" x14ac:dyDescent="0.25">
      <c r="A44" s="81" t="s">
        <v>43</v>
      </c>
      <c r="B44" s="82">
        <f>SUM(B39:B43)</f>
        <v>198.3</v>
      </c>
      <c r="C44" s="83">
        <f t="shared" ref="C44:Z44" si="6">SUM(C39:C43)</f>
        <v>198.9</v>
      </c>
      <c r="D44" s="83">
        <f t="shared" si="6"/>
        <v>37.5</v>
      </c>
      <c r="E44" s="83">
        <f t="shared" si="6"/>
        <v>0</v>
      </c>
      <c r="F44" s="83">
        <f t="shared" si="6"/>
        <v>0</v>
      </c>
      <c r="G44" s="83">
        <f t="shared" si="6"/>
        <v>458.8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396.1</v>
      </c>
      <c r="Q44" s="83">
        <f t="shared" si="6"/>
        <v>337.9</v>
      </c>
      <c r="R44" s="83">
        <f t="shared" si="6"/>
        <v>500</v>
      </c>
      <c r="S44" s="83">
        <f t="shared" si="6"/>
        <v>275.8</v>
      </c>
      <c r="T44" s="83">
        <f t="shared" si="6"/>
        <v>0.3</v>
      </c>
      <c r="U44" s="83">
        <f t="shared" si="6"/>
        <v>213.6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6617.2000000000007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4434.1390000000001</v>
      </c>
      <c r="C47" s="83">
        <f t="shared" ref="C47:Z47" si="8">SUM(C10:C13)+C22+C36</f>
        <v>4310.38</v>
      </c>
      <c r="D47" s="83">
        <f t="shared" si="8"/>
        <v>4070.11</v>
      </c>
      <c r="E47" s="83">
        <f t="shared" si="8"/>
        <v>4003.154</v>
      </c>
      <c r="F47" s="83">
        <f t="shared" si="8"/>
        <v>4179.6170000000002</v>
      </c>
      <c r="G47" s="83">
        <f t="shared" si="8"/>
        <v>4858.8540000000003</v>
      </c>
      <c r="H47" s="83">
        <f t="shared" si="8"/>
        <v>5477.5390000000007</v>
      </c>
      <c r="I47" s="83">
        <f t="shared" si="8"/>
        <v>6007.8529999999992</v>
      </c>
      <c r="J47" s="83">
        <f t="shared" si="8"/>
        <v>6602.2070000000003</v>
      </c>
      <c r="K47" s="83">
        <f t="shared" si="8"/>
        <v>6801.8099999999995</v>
      </c>
      <c r="L47" s="83">
        <f t="shared" si="8"/>
        <v>6874.2619999999988</v>
      </c>
      <c r="M47" s="83">
        <f t="shared" si="8"/>
        <v>6943.4350000000013</v>
      </c>
      <c r="N47" s="83">
        <f t="shared" si="8"/>
        <v>6886.3869999999997</v>
      </c>
      <c r="O47" s="83">
        <f t="shared" si="8"/>
        <v>6608.9349999999995</v>
      </c>
      <c r="P47" s="83">
        <f t="shared" si="8"/>
        <v>6221.8760000000002</v>
      </c>
      <c r="Q47" s="83">
        <f t="shared" si="8"/>
        <v>5933.5569999999998</v>
      </c>
      <c r="R47" s="83">
        <f t="shared" si="8"/>
        <v>6035.9939999999997</v>
      </c>
      <c r="S47" s="83">
        <f t="shared" si="8"/>
        <v>5726.3700000000008</v>
      </c>
      <c r="T47" s="83">
        <f t="shared" si="8"/>
        <v>5559.2709999999997</v>
      </c>
      <c r="U47" s="83">
        <f t="shared" si="8"/>
        <v>5945.1</v>
      </c>
      <c r="V47" s="83">
        <f t="shared" si="8"/>
        <v>6055.8670000000002</v>
      </c>
      <c r="W47" s="83">
        <f t="shared" si="8"/>
        <v>5586.527</v>
      </c>
      <c r="X47" s="83">
        <f t="shared" si="8"/>
        <v>5208.271999999999</v>
      </c>
      <c r="Y47" s="83">
        <f t="shared" si="8"/>
        <v>4818.1570000000002</v>
      </c>
      <c r="Z47" s="84">
        <f t="shared" si="8"/>
        <v>0</v>
      </c>
      <c r="AA47" s="100">
        <f>SUM(B47:Z47)</f>
        <v>135149.67300000001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198.3</v>
      </c>
      <c r="C4" s="18">
        <v>198.9</v>
      </c>
      <c r="D4" s="18">
        <v>37.5</v>
      </c>
      <c r="E4" s="18">
        <v>-22.4</v>
      </c>
      <c r="F4" s="18">
        <v>-127.7</v>
      </c>
      <c r="G4" s="18">
        <v>458.8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396.1</v>
      </c>
      <c r="Q4" s="18">
        <v>337.9</v>
      </c>
      <c r="R4" s="18">
        <v>500</v>
      </c>
      <c r="S4" s="18">
        <v>275.8</v>
      </c>
      <c r="T4" s="18">
        <v>0.3</v>
      </c>
      <c r="U4" s="18">
        <v>213.6</v>
      </c>
      <c r="V4" s="18">
        <v>-243.4</v>
      </c>
      <c r="W4" s="18">
        <v>-111.6</v>
      </c>
      <c r="X4" s="18">
        <v>-231.1</v>
      </c>
      <c r="Y4" s="18">
        <v>-227.9</v>
      </c>
      <c r="Z4" s="19"/>
      <c r="AA4" s="107">
        <f>SUM(B4:Z4)</f>
        <v>5653.1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68</v>
      </c>
      <c r="C7" s="113">
        <v>62</v>
      </c>
      <c r="D7" s="113">
        <v>59.66</v>
      </c>
      <c r="E7" s="113">
        <v>56.68</v>
      </c>
      <c r="F7" s="113">
        <v>59.92</v>
      </c>
      <c r="G7" s="113">
        <v>67.209999999999994</v>
      </c>
      <c r="H7" s="113">
        <v>76.459999999999994</v>
      </c>
      <c r="I7" s="113">
        <v>84.16</v>
      </c>
      <c r="J7" s="113">
        <v>86.97</v>
      </c>
      <c r="K7" s="113">
        <v>73.56</v>
      </c>
      <c r="L7" s="113">
        <v>73.56</v>
      </c>
      <c r="M7" s="113">
        <v>69.83</v>
      </c>
      <c r="N7" s="113">
        <v>69.83</v>
      </c>
      <c r="O7" s="113">
        <v>64.5</v>
      </c>
      <c r="P7" s="113">
        <v>60</v>
      </c>
      <c r="Q7" s="113">
        <v>60.82</v>
      </c>
      <c r="R7" s="113">
        <v>69.83</v>
      </c>
      <c r="S7" s="113">
        <v>74.2</v>
      </c>
      <c r="T7" s="113">
        <v>80</v>
      </c>
      <c r="U7" s="113">
        <v>88.24</v>
      </c>
      <c r="V7" s="113">
        <v>89.95</v>
      </c>
      <c r="W7" s="113">
        <v>87.98</v>
      </c>
      <c r="X7" s="113">
        <v>83.7</v>
      </c>
      <c r="Y7" s="113">
        <v>78.92</v>
      </c>
      <c r="Z7" s="114"/>
      <c r="AA7" s="115">
        <v>72.749166666666667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>
        <v>22.4</v>
      </c>
      <c r="F15" s="129">
        <v>127.7</v>
      </c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243.4</v>
      </c>
      <c r="W15" s="129">
        <v>111.6</v>
      </c>
      <c r="X15" s="129">
        <v>231.1</v>
      </c>
      <c r="Y15" s="129">
        <v>227.9</v>
      </c>
      <c r="Z15" s="127"/>
      <c r="AA15" s="128">
        <f t="shared" si="0"/>
        <v>964.1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22.4</v>
      </c>
      <c r="F16" s="131">
        <f t="shared" si="1"/>
        <v>127.7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243.4</v>
      </c>
      <c r="W16" s="131">
        <f t="shared" si="1"/>
        <v>111.6</v>
      </c>
      <c r="X16" s="131">
        <f t="shared" si="1"/>
        <v>231.1</v>
      </c>
      <c r="Y16" s="131">
        <f t="shared" si="1"/>
        <v>227.9</v>
      </c>
      <c r="Z16" s="132" t="str">
        <f t="shared" si="1"/>
        <v/>
      </c>
      <c r="AA16" s="85">
        <f t="shared" si="0"/>
        <v>964.1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198.3</v>
      </c>
      <c r="C23" s="129">
        <v>198.9</v>
      </c>
      <c r="D23" s="129">
        <v>37.5</v>
      </c>
      <c r="E23" s="129"/>
      <c r="F23" s="129"/>
      <c r="G23" s="129">
        <v>458.8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396.1</v>
      </c>
      <c r="Q23" s="129">
        <v>337.9</v>
      </c>
      <c r="R23" s="129">
        <v>500</v>
      </c>
      <c r="S23" s="129">
        <v>275.8</v>
      </c>
      <c r="T23" s="129">
        <v>0.3</v>
      </c>
      <c r="U23" s="129">
        <v>213.6</v>
      </c>
      <c r="V23" s="125"/>
      <c r="W23" s="129"/>
      <c r="X23" s="129"/>
      <c r="Y23" s="129"/>
      <c r="Z23" s="127"/>
      <c r="AA23" s="128">
        <f t="shared" si="2"/>
        <v>6617.2000000000007</v>
      </c>
    </row>
    <row r="24" spans="1:27" ht="30" customHeight="1" thickBot="1" x14ac:dyDescent="0.25">
      <c r="A24" s="81" t="s">
        <v>43</v>
      </c>
      <c r="B24" s="130">
        <f>IF(LEN(B$2)&gt;0,SUM(B19:B23),"")</f>
        <v>198.3</v>
      </c>
      <c r="C24" s="131">
        <f t="shared" ref="C24:Z24" si="3">IF(LEN(C$2)&gt;0,SUM(C19:C23),"")</f>
        <v>198.9</v>
      </c>
      <c r="D24" s="131">
        <f t="shared" si="3"/>
        <v>37.5</v>
      </c>
      <c r="E24" s="131">
        <f t="shared" si="3"/>
        <v>0</v>
      </c>
      <c r="F24" s="131">
        <f t="shared" si="3"/>
        <v>0</v>
      </c>
      <c r="G24" s="131">
        <f t="shared" si="3"/>
        <v>458.8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396.1</v>
      </c>
      <c r="Q24" s="131">
        <f t="shared" si="3"/>
        <v>337.9</v>
      </c>
      <c r="R24" s="131">
        <f t="shared" si="3"/>
        <v>500</v>
      </c>
      <c r="S24" s="131">
        <f t="shared" si="3"/>
        <v>275.8</v>
      </c>
      <c r="T24" s="131">
        <f t="shared" si="3"/>
        <v>0.3</v>
      </c>
      <c r="U24" s="131">
        <f t="shared" si="3"/>
        <v>213.6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6617.2000000000007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2021-05-17T11:14:52Z</dcterms:created>
  <dcterms:modified xsi:type="dcterms:W3CDTF">2021-05-17T11:14:52Z</dcterms:modified>
</cp:coreProperties>
</file>