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[1]SPOT_Orders_OverView_01!$A$43:$A$78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<sst xmlns="http://schemas.openxmlformats.org/spreadsheetml/2006/main" count="109" uniqueCount="48">
  <si>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16/05/2021 14:20:08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</si>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</sst>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195</c:v>
                </c:pt>
                <c:pt idx="1">
                  <c:v>195</c:v>
                </c:pt>
                <c:pt idx="2">
                  <c:v>195</c:v>
                </c:pt>
                <c:pt idx="3">
                  <c:v>195</c:v>
                </c:pt>
                <c:pt idx="4">
                  <c:v>195</c:v>
                </c:pt>
                <c:pt idx="5">
                  <c:v>195</c:v>
                </c:pt>
                <c:pt idx="6">
                  <c:v>195</c:v>
                </c:pt>
                <c:pt idx="7">
                  <c:v>195</c:v>
                </c:pt>
                <c:pt idx="8">
                  <c:v>195</c:v>
                </c:pt>
                <c:pt idx="9">
                  <c:v>195</c:v>
                </c:pt>
                <c:pt idx="10">
                  <c:v>195</c:v>
                </c:pt>
                <c:pt idx="11">
                  <c:v>195</c:v>
                </c:pt>
                <c:pt idx="12">
                  <c:v>195</c:v>
                </c:pt>
                <c:pt idx="13">
                  <c:v>195</c:v>
                </c:pt>
                <c:pt idx="14">
                  <c:v>195</c:v>
                </c:pt>
                <c:pt idx="15">
                  <c:v>195</c:v>
                </c:pt>
                <c:pt idx="16">
                  <c:v>195</c:v>
                </c:pt>
                <c:pt idx="17">
                  <c:v>195</c:v>
                </c:pt>
                <c:pt idx="18">
                  <c:v>195</c:v>
                </c:pt>
                <c:pt idx="19">
                  <c:v>195</c:v>
                </c:pt>
                <c:pt idx="20">
                  <c:v>195</c:v>
                </c:pt>
                <c:pt idx="21">
                  <c:v>195</c:v>
                </c:pt>
                <c:pt idx="22">
                  <c:v>195</c:v>
                </c:pt>
                <c:pt idx="23">
                  <c:v>195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1677.9</c:v>
                </c:pt>
                <c:pt idx="1">
                  <c:v>1613.9</c:v>
                </c:pt>
                <c:pt idx="2">
                  <c:v>1613.9</c:v>
                </c:pt>
                <c:pt idx="3">
                  <c:v>1613.9</c:v>
                </c:pt>
                <c:pt idx="4">
                  <c:v>1613.9</c:v>
                </c:pt>
                <c:pt idx="5">
                  <c:v>1806.075</c:v>
                </c:pt>
                <c:pt idx="6">
                  <c:v>2193.7860000000001</c:v>
                </c:pt>
                <c:pt idx="7">
                  <c:v>2308.3119999999999</c:v>
                </c:pt>
                <c:pt idx="8">
                  <c:v>2397.9670000000001</c:v>
                </c:pt>
                <c:pt idx="9">
                  <c:v>2375.3609999999999</c:v>
                </c:pt>
                <c:pt idx="10">
                  <c:v>2013.627</c:v>
                </c:pt>
                <c:pt idx="11">
                  <c:v>1758.1310000000001</c:v>
                </c:pt>
                <c:pt idx="12">
                  <c:v>1440.076</c:v>
                </c:pt>
                <c:pt idx="13">
                  <c:v>1343.9</c:v>
                </c:pt>
                <c:pt idx="14">
                  <c:v>1343.9</c:v>
                </c:pt>
                <c:pt idx="15">
                  <c:v>1418.9</c:v>
                </c:pt>
                <c:pt idx="16">
                  <c:v>1815.7469999999998</c:v>
                </c:pt>
                <c:pt idx="17">
                  <c:v>2138.1109999999999</c:v>
                </c:pt>
                <c:pt idx="18">
                  <c:v>2382.779</c:v>
                </c:pt>
                <c:pt idx="19">
                  <c:v>2596.172</c:v>
                </c:pt>
                <c:pt idx="20">
                  <c:v>2628.2469999999998</c:v>
                </c:pt>
                <c:pt idx="21">
                  <c:v>2611.8389999999999</c:v>
                </c:pt>
                <c:pt idx="22">
                  <c:v>2611.5239999999999</c:v>
                </c:pt>
                <c:pt idx="23">
                  <c:v>2450.3229999999999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1240.0999999999999</c:v>
                </c:pt>
                <c:pt idx="1">
                  <c:v>1222.7</c:v>
                </c:pt>
                <c:pt idx="2">
                  <c:v>1149.3</c:v>
                </c:pt>
                <c:pt idx="3">
                  <c:v>1245.75</c:v>
                </c:pt>
                <c:pt idx="4">
                  <c:v>1322</c:v>
                </c:pt>
                <c:pt idx="5">
                  <c:v>1355.297</c:v>
                </c:pt>
                <c:pt idx="6">
                  <c:v>927.8</c:v>
                </c:pt>
                <c:pt idx="7">
                  <c:v>843.7</c:v>
                </c:pt>
                <c:pt idx="8">
                  <c:v>747</c:v>
                </c:pt>
                <c:pt idx="9">
                  <c:v>682.85</c:v>
                </c:pt>
                <c:pt idx="10">
                  <c:v>652.9</c:v>
                </c:pt>
                <c:pt idx="11">
                  <c:v>1006</c:v>
                </c:pt>
                <c:pt idx="12">
                  <c:v>1070</c:v>
                </c:pt>
                <c:pt idx="13">
                  <c:v>1056</c:v>
                </c:pt>
                <c:pt idx="14">
                  <c:v>800.4</c:v>
                </c:pt>
                <c:pt idx="15">
                  <c:v>635.20000000000005</c:v>
                </c:pt>
                <c:pt idx="16">
                  <c:v>625</c:v>
                </c:pt>
                <c:pt idx="17">
                  <c:v>661.99199999999996</c:v>
                </c:pt>
                <c:pt idx="18">
                  <c:v>615</c:v>
                </c:pt>
                <c:pt idx="19">
                  <c:v>692</c:v>
                </c:pt>
                <c:pt idx="20">
                  <c:v>639</c:v>
                </c:pt>
                <c:pt idx="21">
                  <c:v>679</c:v>
                </c:pt>
                <c:pt idx="22">
                  <c:v>766</c:v>
                </c:pt>
                <c:pt idx="23">
                  <c:v>875.23099999999999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820.25799999999992</c:v>
                </c:pt>
                <c:pt idx="1">
                  <c:v>781.4190000000001</c:v>
                </c:pt>
                <c:pt idx="2">
                  <c:v>772.97600000000011</c:v>
                </c:pt>
                <c:pt idx="3">
                  <c:v>774.67500000000007</c:v>
                </c:pt>
                <c:pt idx="4">
                  <c:v>761.0630000000001</c:v>
                </c:pt>
                <c:pt idx="5">
                  <c:v>769.26600000000008</c:v>
                </c:pt>
                <c:pt idx="6">
                  <c:v>917.72300000000018</c:v>
                </c:pt>
                <c:pt idx="7">
                  <c:v>1316.8439999999994</c:v>
                </c:pt>
                <c:pt idx="8">
                  <c:v>1840.0310000000002</c:v>
                </c:pt>
                <c:pt idx="9">
                  <c:v>2345.5849999999996</c:v>
                </c:pt>
                <c:pt idx="10">
                  <c:v>2798.174</c:v>
                </c:pt>
                <c:pt idx="11">
                  <c:v>3193.4809999999993</c:v>
                </c:pt>
                <c:pt idx="12">
                  <c:v>3513.0939999999996</c:v>
                </c:pt>
                <c:pt idx="13">
                  <c:v>3687.9520000000007</c:v>
                </c:pt>
                <c:pt idx="14">
                  <c:v>3702.0519999999997</c:v>
                </c:pt>
                <c:pt idx="15">
                  <c:v>3530.8299999999995</c:v>
                </c:pt>
                <c:pt idx="16">
                  <c:v>3104.9649999999997</c:v>
                </c:pt>
                <c:pt idx="17">
                  <c:v>2551.15</c:v>
                </c:pt>
                <c:pt idx="18">
                  <c:v>2039.6799999999998</c:v>
                </c:pt>
                <c:pt idx="19">
                  <c:v>1818.5530000000003</c:v>
                </c:pt>
                <c:pt idx="20">
                  <c:v>1732.067</c:v>
                </c:pt>
                <c:pt idx="21">
                  <c:v>1652.2409999999998</c:v>
                </c:pt>
                <c:pt idx="22">
                  <c:v>1584.914</c:v>
                </c:pt>
                <c:pt idx="23">
                  <c:v>1553.2160000000001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38</c:v>
                </c:pt>
                <c:pt idx="5">
                  <c:v>78</c:v>
                </c:pt>
                <c:pt idx="6">
                  <c:v>528</c:v>
                </c:pt>
                <c:pt idx="7">
                  <c:v>726</c:v>
                </c:pt>
                <c:pt idx="8">
                  <c:v>1166.299</c:v>
                </c:pt>
                <c:pt idx="9">
                  <c:v>848</c:v>
                </c:pt>
                <c:pt idx="10">
                  <c:v>708</c:v>
                </c:pt>
                <c:pt idx="11">
                  <c:v>313</c:v>
                </c:pt>
                <c:pt idx="12">
                  <c:v>138</c:v>
                </c:pt>
                <c:pt idx="13">
                  <c:v>64</c:v>
                </c:pt>
                <c:pt idx="14">
                  <c:v>38</c:v>
                </c:pt>
                <c:pt idx="15">
                  <c:v>38</c:v>
                </c:pt>
                <c:pt idx="16">
                  <c:v>114</c:v>
                </c:pt>
                <c:pt idx="17">
                  <c:v>399</c:v>
                </c:pt>
                <c:pt idx="18">
                  <c:v>948</c:v>
                </c:pt>
                <c:pt idx="19">
                  <c:v>1034</c:v>
                </c:pt>
                <c:pt idx="20">
                  <c:v>1156.4450000000002</c:v>
                </c:pt>
                <c:pt idx="21">
                  <c:v>803</c:v>
                </c:pt>
                <c:pt idx="22">
                  <c:v>413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7761168"/>
        <c:axId val="2777615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3971.2299999999987</c:v>
                </c:pt>
                <c:pt idx="1">
                  <c:v>3850.9990000000003</c:v>
                </c:pt>
                <c:pt idx="2">
                  <c:v>3769.1729999999993</c:v>
                </c:pt>
                <c:pt idx="3">
                  <c:v>3867.3249999999994</c:v>
                </c:pt>
                <c:pt idx="4">
                  <c:v>3929.9629999999997</c:v>
                </c:pt>
                <c:pt idx="5">
                  <c:v>4203.637999999999</c:v>
                </c:pt>
                <c:pt idx="6">
                  <c:v>4762.3250000000025</c:v>
                </c:pt>
                <c:pt idx="7">
                  <c:v>5389.8440000000001</c:v>
                </c:pt>
                <c:pt idx="8">
                  <c:v>6346.2970000000014</c:v>
                </c:pt>
                <c:pt idx="9">
                  <c:v>6446.8430000000008</c:v>
                </c:pt>
                <c:pt idx="10">
                  <c:v>6367.7120000000041</c:v>
                </c:pt>
                <c:pt idx="11">
                  <c:v>6465.6120000000001</c:v>
                </c:pt>
                <c:pt idx="12">
                  <c:v>6356.1700000000028</c:v>
                </c:pt>
                <c:pt idx="13">
                  <c:v>6346.8520000000008</c:v>
                </c:pt>
                <c:pt idx="14">
                  <c:v>6079.3829999999998</c:v>
                </c:pt>
                <c:pt idx="15">
                  <c:v>5817.8849999999993</c:v>
                </c:pt>
                <c:pt idx="16">
                  <c:v>5854.7120000000014</c:v>
                </c:pt>
                <c:pt idx="17">
                  <c:v>5945.2530000000006</c:v>
                </c:pt>
                <c:pt idx="18">
                  <c:v>6180.4590000000017</c:v>
                </c:pt>
                <c:pt idx="19">
                  <c:v>6335.7249999999995</c:v>
                </c:pt>
                <c:pt idx="20">
                  <c:v>6350.7430000000022</c:v>
                </c:pt>
                <c:pt idx="21">
                  <c:v>5941.08</c:v>
                </c:pt>
                <c:pt idx="22">
                  <c:v>5570.4669999999996</c:v>
                </c:pt>
                <c:pt idx="23">
                  <c:v>5111.7699999999995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7761168"/>
        <c:axId val="2777615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60.51</c:v>
                </c:pt>
                <c:pt idx="1">
                  <c:v>53.03</c:v>
                </c:pt>
                <c:pt idx="2">
                  <c:v>48.56</c:v>
                </c:pt>
                <c:pt idx="3">
                  <c:v>49.85</c:v>
                </c:pt>
                <c:pt idx="4">
                  <c:v>54.99</c:v>
                </c:pt>
                <c:pt idx="5">
                  <c:v>63.7</c:v>
                </c:pt>
                <c:pt idx="6">
                  <c:v>74.41</c:v>
                </c:pt>
                <c:pt idx="7">
                  <c:v>85.12</c:v>
                </c:pt>
                <c:pt idx="8">
                  <c:v>88.94</c:v>
                </c:pt>
                <c:pt idx="9">
                  <c:v>78.81</c:v>
                </c:pt>
                <c:pt idx="10">
                  <c:v>64.5</c:v>
                </c:pt>
                <c:pt idx="11">
                  <c:v>59.58</c:v>
                </c:pt>
                <c:pt idx="12">
                  <c:v>59.58</c:v>
                </c:pt>
                <c:pt idx="13">
                  <c:v>25</c:v>
                </c:pt>
                <c:pt idx="14">
                  <c:v>10</c:v>
                </c:pt>
                <c:pt idx="15">
                  <c:v>31.99</c:v>
                </c:pt>
                <c:pt idx="16">
                  <c:v>61.26</c:v>
                </c:pt>
                <c:pt idx="17">
                  <c:v>66.040000000000006</c:v>
                </c:pt>
                <c:pt idx="18">
                  <c:v>66.319999999999993</c:v>
                </c:pt>
                <c:pt idx="19">
                  <c:v>80</c:v>
                </c:pt>
                <c:pt idx="20">
                  <c:v>88.92</c:v>
                </c:pt>
                <c:pt idx="21">
                  <c:v>82.13</c:v>
                </c:pt>
                <c:pt idx="22">
                  <c:v>82</c:v>
                </c:pt>
                <c:pt idx="23">
                  <c:v>76.73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570064"/>
        <c:axId val="336569672"/>
      </c:lineChart>
      <c:catAx>
        <c:axId val="277761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7761560"/>
        <c:crosses val="autoZero"/>
        <c:auto val="1"/>
        <c:lblAlgn val="ctr"/>
        <c:lblOffset val="100"/>
        <c:noMultiLvlLbl val="0"/>
      </c:catAx>
      <c:valAx>
        <c:axId val="277761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7761168"/>
        <c:crosses val="autoZero"/>
        <c:crossBetween val="between"/>
      </c:valAx>
      <c:valAx>
        <c:axId val="336569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570064"/>
        <c:crosses val="max"/>
        <c:crossBetween val="between"/>
      </c:valAx>
      <c:catAx>
        <c:axId val="336570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6569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44333</v>
          </cell>
        </row>
        <row r="5">
          <cell r="C5" t="str">
            <v>DAM</v>
          </cell>
        </row>
        <row r="26">
          <cell r="C26">
            <v>4680</v>
          </cell>
        </row>
        <row r="27">
          <cell r="C27">
            <v>47768.277000000053</v>
          </cell>
        </row>
        <row r="28">
          <cell r="C28">
            <v>9740.7439999999988</v>
          </cell>
        </row>
        <row r="29">
          <cell r="C29">
            <v>21510.220000000005</v>
          </cell>
        </row>
        <row r="30">
          <cell r="C30">
            <v>47562.209000000003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19291.433000000005</v>
          </cell>
        </row>
        <row r="39">
          <cell r="C39">
            <v>26839.482</v>
          </cell>
        </row>
        <row r="40">
          <cell r="C40">
            <v>72985.121000000014</v>
          </cell>
        </row>
        <row r="41">
          <cell r="C41">
            <v>148.821</v>
          </cell>
        </row>
        <row r="42">
          <cell r="C42">
            <v>9535.1029999999992</v>
          </cell>
        </row>
        <row r="43">
          <cell r="C43">
            <v>2461.5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60.51</v>
          </cell>
          <cell r="C7">
            <v>53.03</v>
          </cell>
          <cell r="D7">
            <v>48.56</v>
          </cell>
          <cell r="E7">
            <v>49.85</v>
          </cell>
          <cell r="F7">
            <v>54.99</v>
          </cell>
          <cell r="G7">
            <v>63.7</v>
          </cell>
          <cell r="H7">
            <v>74.41</v>
          </cell>
          <cell r="I7">
            <v>85.12</v>
          </cell>
          <cell r="J7">
            <v>88.94</v>
          </cell>
          <cell r="K7">
            <v>78.81</v>
          </cell>
          <cell r="L7">
            <v>64.5</v>
          </cell>
          <cell r="M7">
            <v>59.58</v>
          </cell>
          <cell r="N7">
            <v>59.58</v>
          </cell>
          <cell r="O7">
            <v>25</v>
          </cell>
          <cell r="P7">
            <v>10</v>
          </cell>
          <cell r="Q7">
            <v>31.99</v>
          </cell>
          <cell r="R7">
            <v>61.26</v>
          </cell>
          <cell r="S7">
            <v>66.040000000000006</v>
          </cell>
          <cell r="T7">
            <v>66.319999999999993</v>
          </cell>
          <cell r="U7">
            <v>80</v>
          </cell>
          <cell r="V7">
            <v>88.92</v>
          </cell>
          <cell r="W7">
            <v>82.13</v>
          </cell>
          <cell r="X7">
            <v>82</v>
          </cell>
          <cell r="Y7">
            <v>76.73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60.51</v>
          </cell>
          <cell r="C7">
            <v>53.03</v>
          </cell>
          <cell r="D7">
            <v>48.56</v>
          </cell>
          <cell r="E7">
            <v>49.85</v>
          </cell>
          <cell r="F7">
            <v>54.99</v>
          </cell>
          <cell r="G7">
            <v>63.7</v>
          </cell>
          <cell r="H7">
            <v>74.41</v>
          </cell>
          <cell r="I7">
            <v>85.12</v>
          </cell>
          <cell r="J7">
            <v>88.94</v>
          </cell>
          <cell r="K7">
            <v>78.81</v>
          </cell>
          <cell r="L7">
            <v>64.5</v>
          </cell>
          <cell r="M7">
            <v>59.58</v>
          </cell>
          <cell r="N7">
            <v>59.58</v>
          </cell>
          <cell r="O7">
            <v>25</v>
          </cell>
          <cell r="P7">
            <v>10</v>
          </cell>
          <cell r="Q7">
            <v>31.99</v>
          </cell>
          <cell r="R7">
            <v>61.26</v>
          </cell>
          <cell r="S7">
            <v>66.040000000000006</v>
          </cell>
          <cell r="T7">
            <v>66.319999999999993</v>
          </cell>
          <cell r="U7">
            <v>80</v>
          </cell>
          <cell r="V7">
            <v>88.92</v>
          </cell>
          <cell r="W7">
            <v>82.13</v>
          </cell>
          <cell r="X7">
            <v>82</v>
          </cell>
          <cell r="Y7">
            <v>76.73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4">
          <cell r="H24">
            <v>75</v>
          </cell>
          <cell r="I24">
            <v>110</v>
          </cell>
          <cell r="J24">
            <v>190</v>
          </cell>
          <cell r="K24">
            <v>214</v>
          </cell>
          <cell r="Q24">
            <v>75</v>
          </cell>
          <cell r="R24">
            <v>110</v>
          </cell>
          <cell r="S24">
            <v>235</v>
          </cell>
          <cell r="T24">
            <v>250</v>
          </cell>
          <cell r="U24">
            <v>330</v>
          </cell>
          <cell r="V24">
            <v>330</v>
          </cell>
          <cell r="W24">
            <v>330</v>
          </cell>
          <cell r="X24">
            <v>330</v>
          </cell>
          <cell r="Y24">
            <v>244</v>
          </cell>
        </row>
        <row r="25">
          <cell r="B25">
            <v>250</v>
          </cell>
          <cell r="C25">
            <v>250</v>
          </cell>
          <cell r="D25">
            <v>250</v>
          </cell>
          <cell r="E25">
            <v>250</v>
          </cell>
          <cell r="F25">
            <v>250</v>
          </cell>
          <cell r="G25">
            <v>360</v>
          </cell>
          <cell r="H25">
            <v>359</v>
          </cell>
          <cell r="I25">
            <v>358</v>
          </cell>
          <cell r="J25">
            <v>358</v>
          </cell>
          <cell r="K25">
            <v>357</v>
          </cell>
          <cell r="L25">
            <v>356</v>
          </cell>
          <cell r="M25">
            <v>250</v>
          </cell>
          <cell r="N25">
            <v>250</v>
          </cell>
          <cell r="O25">
            <v>250</v>
          </cell>
          <cell r="P25">
            <v>250</v>
          </cell>
          <cell r="Q25">
            <v>250</v>
          </cell>
          <cell r="R25">
            <v>357</v>
          </cell>
          <cell r="S25">
            <v>358</v>
          </cell>
          <cell r="T25">
            <v>359</v>
          </cell>
          <cell r="U25">
            <v>360</v>
          </cell>
          <cell r="V25">
            <v>361</v>
          </cell>
          <cell r="W25">
            <v>361</v>
          </cell>
          <cell r="X25">
            <v>361</v>
          </cell>
          <cell r="Y25">
            <v>361</v>
          </cell>
        </row>
        <row r="27">
          <cell r="B27">
            <v>400</v>
          </cell>
          <cell r="C27">
            <v>336</v>
          </cell>
          <cell r="D27">
            <v>336</v>
          </cell>
          <cell r="E27">
            <v>336</v>
          </cell>
          <cell r="F27">
            <v>336</v>
          </cell>
          <cell r="G27">
            <v>400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538.23099999999999</v>
          </cell>
          <cell r="N27">
            <v>392.17599999999999</v>
          </cell>
          <cell r="O27">
            <v>336</v>
          </cell>
          <cell r="P27">
            <v>336</v>
          </cell>
          <cell r="Q27">
            <v>336</v>
          </cell>
          <cell r="R27">
            <v>550</v>
          </cell>
          <cell r="S27">
            <v>600</v>
          </cell>
          <cell r="T27">
            <v>600</v>
          </cell>
          <cell r="U27">
            <v>600</v>
          </cell>
          <cell r="V27">
            <v>600</v>
          </cell>
          <cell r="W27">
            <v>600</v>
          </cell>
          <cell r="X27">
            <v>600</v>
          </cell>
          <cell r="Y27">
            <v>550</v>
          </cell>
        </row>
        <row r="31">
          <cell r="B31">
            <v>200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300</v>
          </cell>
          <cell r="I31">
            <v>320</v>
          </cell>
          <cell r="J31">
            <v>320</v>
          </cell>
          <cell r="K31">
            <v>300</v>
          </cell>
          <cell r="L31">
            <v>229.59800000000001</v>
          </cell>
          <cell r="M31">
            <v>200</v>
          </cell>
          <cell r="N31">
            <v>200</v>
          </cell>
          <cell r="O31">
            <v>200</v>
          </cell>
          <cell r="P31">
            <v>200</v>
          </cell>
          <cell r="Q31">
            <v>200</v>
          </cell>
          <cell r="R31">
            <v>200</v>
          </cell>
          <cell r="S31">
            <v>250</v>
          </cell>
          <cell r="T31">
            <v>250</v>
          </cell>
          <cell r="U31">
            <v>310.48099999999999</v>
          </cell>
          <cell r="V31">
            <v>320</v>
          </cell>
          <cell r="W31">
            <v>320</v>
          </cell>
          <cell r="X31">
            <v>320</v>
          </cell>
          <cell r="Y31">
            <v>300</v>
          </cell>
        </row>
        <row r="32">
          <cell r="B32">
            <v>230</v>
          </cell>
          <cell r="C32">
            <v>230</v>
          </cell>
          <cell r="D32">
            <v>230</v>
          </cell>
          <cell r="E32">
            <v>230</v>
          </cell>
          <cell r="F32">
            <v>230</v>
          </cell>
          <cell r="G32">
            <v>230</v>
          </cell>
          <cell r="H32">
            <v>230</v>
          </cell>
          <cell r="I32">
            <v>230</v>
          </cell>
          <cell r="J32">
            <v>230</v>
          </cell>
          <cell r="K32">
            <v>230</v>
          </cell>
          <cell r="L32">
            <v>230</v>
          </cell>
          <cell r="M32">
            <v>172</v>
          </cell>
          <cell r="S32">
            <v>60</v>
          </cell>
          <cell r="T32">
            <v>250</v>
          </cell>
          <cell r="U32">
            <v>250</v>
          </cell>
          <cell r="V32">
            <v>250</v>
          </cell>
          <cell r="W32">
            <v>250</v>
          </cell>
          <cell r="X32">
            <v>250</v>
          </cell>
          <cell r="Y32">
            <v>250</v>
          </cell>
        </row>
        <row r="33">
          <cell r="B33">
            <v>250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275</v>
          </cell>
          <cell r="I33">
            <v>295</v>
          </cell>
          <cell r="J33">
            <v>295</v>
          </cell>
          <cell r="K33">
            <v>295</v>
          </cell>
          <cell r="L33">
            <v>275</v>
          </cell>
          <cell r="M33">
            <v>250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250</v>
          </cell>
          <cell r="T33">
            <v>280</v>
          </cell>
          <cell r="U33">
            <v>310</v>
          </cell>
          <cell r="V33">
            <v>310</v>
          </cell>
          <cell r="W33">
            <v>310</v>
          </cell>
          <cell r="X33">
            <v>310</v>
          </cell>
          <cell r="Y33">
            <v>300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220</v>
          </cell>
          <cell r="C35">
            <v>220</v>
          </cell>
          <cell r="D35">
            <v>220</v>
          </cell>
          <cell r="E35">
            <v>220</v>
          </cell>
          <cell r="F35">
            <v>220</v>
          </cell>
          <cell r="G35">
            <v>238.17500000000001</v>
          </cell>
          <cell r="H35">
            <v>276.88600000000002</v>
          </cell>
          <cell r="I35">
            <v>317.41199999999998</v>
          </cell>
          <cell r="J35">
            <v>327.06700000000001</v>
          </cell>
          <cell r="K35">
            <v>301.46100000000001</v>
          </cell>
          <cell r="L35">
            <v>245.12899999999999</v>
          </cell>
          <cell r="M35">
            <v>220</v>
          </cell>
          <cell r="N35">
            <v>220</v>
          </cell>
          <cell r="O35">
            <v>180</v>
          </cell>
          <cell r="P35">
            <v>180</v>
          </cell>
          <cell r="Q35">
            <v>180</v>
          </cell>
          <cell r="R35">
            <v>220.84700000000001</v>
          </cell>
          <cell r="S35">
            <v>257.21100000000001</v>
          </cell>
          <cell r="T35">
            <v>265.87900000000002</v>
          </cell>
          <cell r="U35">
            <v>307.791</v>
          </cell>
          <cell r="V35">
            <v>329.34699999999998</v>
          </cell>
          <cell r="W35">
            <v>312.93900000000002</v>
          </cell>
          <cell r="X35">
            <v>312.62400000000002</v>
          </cell>
          <cell r="Y35">
            <v>317.423</v>
          </cell>
        </row>
        <row r="38">
          <cell r="H38">
            <v>100</v>
          </cell>
          <cell r="I38">
            <v>100</v>
          </cell>
          <cell r="J38">
            <v>140</v>
          </cell>
          <cell r="K38">
            <v>140</v>
          </cell>
          <cell r="L38">
            <v>140</v>
          </cell>
          <cell r="S38">
            <v>100</v>
          </cell>
          <cell r="T38">
            <v>190</v>
          </cell>
          <cell r="U38">
            <v>185</v>
          </cell>
          <cell r="V38">
            <v>180</v>
          </cell>
          <cell r="W38">
            <v>180</v>
          </cell>
          <cell r="X38">
            <v>140</v>
          </cell>
        </row>
        <row r="39">
          <cell r="H39">
            <v>20</v>
          </cell>
          <cell r="I39">
            <v>80</v>
          </cell>
          <cell r="J39">
            <v>120</v>
          </cell>
          <cell r="K39">
            <v>120</v>
          </cell>
          <cell r="L39">
            <v>120</v>
          </cell>
          <cell r="M39">
            <v>70</v>
          </cell>
          <cell r="S39">
            <v>40</v>
          </cell>
          <cell r="T39">
            <v>120</v>
          </cell>
          <cell r="U39">
            <v>120</v>
          </cell>
          <cell r="V39">
            <v>120</v>
          </cell>
          <cell r="W39">
            <v>80</v>
          </cell>
          <cell r="X39">
            <v>80</v>
          </cell>
        </row>
        <row r="40">
          <cell r="I40">
            <v>50</v>
          </cell>
          <cell r="J40">
            <v>50</v>
          </cell>
          <cell r="T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J41">
            <v>70</v>
          </cell>
          <cell r="K41">
            <v>70</v>
          </cell>
          <cell r="L41">
            <v>70</v>
          </cell>
          <cell r="T41">
            <v>70</v>
          </cell>
          <cell r="U41">
            <v>70</v>
          </cell>
          <cell r="V41">
            <v>70</v>
          </cell>
          <cell r="W41">
            <v>70</v>
          </cell>
        </row>
        <row r="42">
          <cell r="H42">
            <v>115</v>
          </cell>
          <cell r="I42">
            <v>115</v>
          </cell>
          <cell r="J42">
            <v>115</v>
          </cell>
          <cell r="K42">
            <v>115</v>
          </cell>
          <cell r="L42">
            <v>115</v>
          </cell>
          <cell r="M42">
            <v>115</v>
          </cell>
          <cell r="S42">
            <v>115</v>
          </cell>
          <cell r="T42">
            <v>115</v>
          </cell>
          <cell r="U42">
            <v>115</v>
          </cell>
          <cell r="V42">
            <v>115</v>
          </cell>
          <cell r="W42">
            <v>115</v>
          </cell>
          <cell r="X42">
            <v>115</v>
          </cell>
        </row>
        <row r="43">
          <cell r="H43">
            <v>80</v>
          </cell>
          <cell r="I43">
            <v>80</v>
          </cell>
          <cell r="J43">
            <v>80</v>
          </cell>
          <cell r="K43">
            <v>80</v>
          </cell>
          <cell r="T43">
            <v>80</v>
          </cell>
          <cell r="U43">
            <v>160</v>
          </cell>
          <cell r="V43">
            <v>160</v>
          </cell>
          <cell r="W43">
            <v>80</v>
          </cell>
        </row>
        <row r="44">
          <cell r="J44">
            <v>47</v>
          </cell>
          <cell r="K44">
            <v>46</v>
          </cell>
          <cell r="L44">
            <v>46</v>
          </cell>
          <cell r="M44">
            <v>46</v>
          </cell>
          <cell r="N44">
            <v>46</v>
          </cell>
          <cell r="R44">
            <v>46</v>
          </cell>
          <cell r="S44">
            <v>46</v>
          </cell>
          <cell r="T44">
            <v>46</v>
          </cell>
          <cell r="U44">
            <v>46</v>
          </cell>
          <cell r="V44">
            <v>46</v>
          </cell>
        </row>
        <row r="45">
          <cell r="J45">
            <v>126</v>
          </cell>
          <cell r="V45">
            <v>126</v>
          </cell>
        </row>
        <row r="46">
          <cell r="H46">
            <v>90</v>
          </cell>
          <cell r="I46">
            <v>90</v>
          </cell>
          <cell r="J46">
            <v>126</v>
          </cell>
          <cell r="K46">
            <v>90</v>
          </cell>
          <cell r="L46">
            <v>90</v>
          </cell>
          <cell r="T46">
            <v>105</v>
          </cell>
          <cell r="U46">
            <v>105</v>
          </cell>
          <cell r="V46">
            <v>105</v>
          </cell>
          <cell r="W46">
            <v>105</v>
          </cell>
        </row>
        <row r="47">
          <cell r="H47">
            <v>45</v>
          </cell>
          <cell r="I47">
            <v>45</v>
          </cell>
          <cell r="J47">
            <v>121.29900000000001</v>
          </cell>
          <cell r="K47">
            <v>45</v>
          </cell>
          <cell r="L47">
            <v>45</v>
          </cell>
          <cell r="S47">
            <v>30</v>
          </cell>
          <cell r="T47">
            <v>40</v>
          </cell>
          <cell r="U47">
            <v>45</v>
          </cell>
          <cell r="V47">
            <v>45</v>
          </cell>
          <cell r="W47">
            <v>45</v>
          </cell>
        </row>
        <row r="48">
          <cell r="G48">
            <v>40</v>
          </cell>
          <cell r="H48">
            <v>40</v>
          </cell>
          <cell r="I48">
            <v>30</v>
          </cell>
          <cell r="J48">
            <v>55</v>
          </cell>
          <cell r="K48">
            <v>30</v>
          </cell>
          <cell r="L48">
            <v>30</v>
          </cell>
          <cell r="M48">
            <v>30</v>
          </cell>
          <cell r="N48">
            <v>40</v>
          </cell>
          <cell r="O48">
            <v>26</v>
          </cell>
          <cell r="R48">
            <v>30</v>
          </cell>
          <cell r="S48">
            <v>30</v>
          </cell>
          <cell r="T48">
            <v>34</v>
          </cell>
          <cell r="U48">
            <v>40</v>
          </cell>
          <cell r="V48">
            <v>41.445</v>
          </cell>
          <cell r="W48">
            <v>40</v>
          </cell>
          <cell r="X48">
            <v>40</v>
          </cell>
        </row>
        <row r="52">
          <cell r="I52">
            <v>60</v>
          </cell>
          <cell r="J52">
            <v>60</v>
          </cell>
          <cell r="K52">
            <v>60</v>
          </cell>
          <cell r="T52">
            <v>60</v>
          </cell>
          <cell r="U52">
            <v>60</v>
          </cell>
          <cell r="V52">
            <v>60</v>
          </cell>
        </row>
        <row r="53">
          <cell r="B53">
            <v>38</v>
          </cell>
          <cell r="C53">
            <v>38</v>
          </cell>
          <cell r="D53">
            <v>38</v>
          </cell>
          <cell r="E53">
            <v>38</v>
          </cell>
          <cell r="F53">
            <v>38</v>
          </cell>
          <cell r="G53">
            <v>38</v>
          </cell>
          <cell r="H53">
            <v>38</v>
          </cell>
          <cell r="I53">
            <v>76</v>
          </cell>
          <cell r="J53">
            <v>56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  <cell r="T53">
            <v>38</v>
          </cell>
          <cell r="U53">
            <v>38</v>
          </cell>
          <cell r="V53">
            <v>38</v>
          </cell>
          <cell r="W53">
            <v>38</v>
          </cell>
          <cell r="X53">
            <v>38</v>
          </cell>
          <cell r="Y53">
            <v>38</v>
          </cell>
        </row>
        <row r="55">
          <cell r="K55">
            <v>14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820.25799999999992</v>
          </cell>
          <cell r="C57">
            <v>781.4190000000001</v>
          </cell>
          <cell r="D57">
            <v>772.97600000000011</v>
          </cell>
          <cell r="E57">
            <v>774.67500000000007</v>
          </cell>
          <cell r="F57">
            <v>761.0630000000001</v>
          </cell>
          <cell r="G57">
            <v>769.26600000000008</v>
          </cell>
          <cell r="H57">
            <v>917.72300000000018</v>
          </cell>
          <cell r="I57">
            <v>1316.8439999999994</v>
          </cell>
          <cell r="J57">
            <v>1840.0310000000002</v>
          </cell>
          <cell r="K57">
            <v>2345.5849999999996</v>
          </cell>
          <cell r="L57">
            <v>2798.174</v>
          </cell>
          <cell r="M57">
            <v>3193.4809999999993</v>
          </cell>
          <cell r="N57">
            <v>3513.0939999999996</v>
          </cell>
          <cell r="O57">
            <v>3687.9520000000007</v>
          </cell>
          <cell r="P57">
            <v>3702.0519999999997</v>
          </cell>
          <cell r="Q57">
            <v>3530.8299999999995</v>
          </cell>
          <cell r="R57">
            <v>3104.9649999999997</v>
          </cell>
          <cell r="S57">
            <v>2551.15</v>
          </cell>
          <cell r="T57">
            <v>2039.6799999999998</v>
          </cell>
          <cell r="U57">
            <v>1818.5530000000003</v>
          </cell>
          <cell r="V57">
            <v>1732.067</v>
          </cell>
          <cell r="W57">
            <v>1652.2409999999998</v>
          </cell>
          <cell r="X57">
            <v>1584.914</v>
          </cell>
          <cell r="Y57">
            <v>1553.2160000000001</v>
          </cell>
        </row>
        <row r="70">
          <cell r="B70">
            <v>431</v>
          </cell>
          <cell r="C70">
            <v>431</v>
          </cell>
          <cell r="D70">
            <v>366</v>
          </cell>
          <cell r="E70">
            <v>393.68100000000004</v>
          </cell>
          <cell r="F70">
            <v>431</v>
          </cell>
          <cell r="G70">
            <v>431</v>
          </cell>
          <cell r="H70">
            <v>431</v>
          </cell>
          <cell r="I70">
            <v>433</v>
          </cell>
          <cell r="J70">
            <v>423</v>
          </cell>
          <cell r="K70">
            <v>423</v>
          </cell>
          <cell r="L70">
            <v>351</v>
          </cell>
          <cell r="M70">
            <v>366</v>
          </cell>
          <cell r="N70">
            <v>431</v>
          </cell>
          <cell r="O70">
            <v>416</v>
          </cell>
          <cell r="P70">
            <v>431</v>
          </cell>
          <cell r="Q70">
            <v>431</v>
          </cell>
          <cell r="R70">
            <v>451</v>
          </cell>
          <cell r="S70">
            <v>437.03700000000003</v>
          </cell>
          <cell r="T70">
            <v>456</v>
          </cell>
          <cell r="U70">
            <v>496</v>
          </cell>
          <cell r="V70">
            <v>443</v>
          </cell>
          <cell r="W70">
            <v>476</v>
          </cell>
          <cell r="X70">
            <v>431</v>
          </cell>
          <cell r="Y70">
            <v>431</v>
          </cell>
        </row>
        <row r="71">
          <cell r="B71">
            <v>322</v>
          </cell>
          <cell r="C71">
            <v>333</v>
          </cell>
          <cell r="D71">
            <v>268</v>
          </cell>
          <cell r="E71">
            <v>302.06900000000002</v>
          </cell>
          <cell r="F71">
            <v>341</v>
          </cell>
          <cell r="G71">
            <v>374.29700000000003</v>
          </cell>
          <cell r="H71">
            <v>300</v>
          </cell>
          <cell r="I71">
            <v>235</v>
          </cell>
          <cell r="J71">
            <v>274</v>
          </cell>
          <cell r="K71">
            <v>209.85</v>
          </cell>
          <cell r="L71">
            <v>106</v>
          </cell>
          <cell r="M71">
            <v>90</v>
          </cell>
          <cell r="N71">
            <v>89</v>
          </cell>
          <cell r="O71">
            <v>90</v>
          </cell>
          <cell r="P71">
            <v>85</v>
          </cell>
          <cell r="Q71">
            <v>89</v>
          </cell>
          <cell r="R71">
            <v>124</v>
          </cell>
          <cell r="S71">
            <v>174.95499999999998</v>
          </cell>
          <cell r="T71">
            <v>109</v>
          </cell>
          <cell r="U71">
            <v>146</v>
          </cell>
          <cell r="V71">
            <v>146</v>
          </cell>
          <cell r="W71">
            <v>153</v>
          </cell>
          <cell r="X71">
            <v>285</v>
          </cell>
          <cell r="Y71">
            <v>394.23099999999999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  <row r="74">
          <cell r="B74">
            <v>437.1</v>
          </cell>
          <cell r="C74">
            <v>408.7</v>
          </cell>
          <cell r="D74">
            <v>465.3</v>
          </cell>
          <cell r="E74">
            <v>500</v>
          </cell>
          <cell r="F74">
            <v>500</v>
          </cell>
          <cell r="G74">
            <v>500</v>
          </cell>
          <cell r="H74">
            <v>146.80000000000001</v>
          </cell>
          <cell r="I74">
            <v>125.7</v>
          </cell>
          <cell r="L74">
            <v>145.9</v>
          </cell>
          <cell r="M74">
            <v>500</v>
          </cell>
          <cell r="N74">
            <v>500</v>
          </cell>
          <cell r="O74">
            <v>500</v>
          </cell>
          <cell r="P74">
            <v>234.4</v>
          </cell>
          <cell r="Q74">
            <v>65.2</v>
          </cell>
        </row>
      </sheetData>
      <sheetData sheetId="17">
        <row r="62">
          <cell r="B62">
            <v>878.08500000000004</v>
          </cell>
          <cell r="C62">
            <v>889.86099999999999</v>
          </cell>
          <cell r="D62">
            <v>892.86199999999997</v>
          </cell>
          <cell r="E62">
            <v>899.86400000000003</v>
          </cell>
          <cell r="F62">
            <v>886.86099999999999</v>
          </cell>
          <cell r="G62">
            <v>885.86099999999999</v>
          </cell>
          <cell r="H62">
            <v>876.04499999999996</v>
          </cell>
          <cell r="I62">
            <v>872.29300000000001</v>
          </cell>
          <cell r="J62">
            <v>846.79499999999996</v>
          </cell>
          <cell r="K62">
            <v>806.79899999999998</v>
          </cell>
          <cell r="L62">
            <v>777.40200000000004</v>
          </cell>
          <cell r="M62">
            <v>757.69500000000005</v>
          </cell>
          <cell r="N62">
            <v>738.69500000000005</v>
          </cell>
          <cell r="O62">
            <v>736.69500000000005</v>
          </cell>
          <cell r="P62">
            <v>730.69500000000005</v>
          </cell>
          <cell r="Q62">
            <v>729.697</v>
          </cell>
          <cell r="R62">
            <v>727.69799999999998</v>
          </cell>
          <cell r="S62">
            <v>716.36099999999999</v>
          </cell>
          <cell r="T62">
            <v>708.36099999999999</v>
          </cell>
          <cell r="U62">
            <v>713.36099999999999</v>
          </cell>
          <cell r="V62">
            <v>732.36300000000006</v>
          </cell>
          <cell r="W62">
            <v>726.36099999999999</v>
          </cell>
          <cell r="X62">
            <v>867.86099999999999</v>
          </cell>
          <cell r="Y62">
            <v>892.86199999999997</v>
          </cell>
        </row>
        <row r="63">
          <cell r="B63">
            <v>740.06599999999992</v>
          </cell>
          <cell r="C63">
            <v>729.125</v>
          </cell>
          <cell r="D63">
            <v>723.36699999999996</v>
          </cell>
          <cell r="E63">
            <v>734.19199999999989</v>
          </cell>
          <cell r="F63">
            <v>791.61699999999985</v>
          </cell>
          <cell r="G63">
            <v>929.05100000000004</v>
          </cell>
          <cell r="H63">
            <v>1100.422</v>
          </cell>
          <cell r="I63">
            <v>1253.4860000000001</v>
          </cell>
          <cell r="J63">
            <v>1324.4770000000001</v>
          </cell>
          <cell r="K63">
            <v>1369.1170000000002</v>
          </cell>
          <cell r="L63">
            <v>1389.9680000000001</v>
          </cell>
          <cell r="M63">
            <v>1398.0179999999998</v>
          </cell>
          <cell r="N63">
            <v>1398.9499999999998</v>
          </cell>
          <cell r="O63">
            <v>1367.3519999999996</v>
          </cell>
          <cell r="P63">
            <v>1311.43</v>
          </cell>
          <cell r="Q63">
            <v>1250.0910000000001</v>
          </cell>
          <cell r="R63">
            <v>1211.6399999999999</v>
          </cell>
          <cell r="S63">
            <v>1198.3660000000002</v>
          </cell>
          <cell r="T63">
            <v>1187.2</v>
          </cell>
          <cell r="U63">
            <v>1194.7669999999996</v>
          </cell>
          <cell r="V63">
            <v>1176.4590000000001</v>
          </cell>
          <cell r="W63">
            <v>1083.2429999999999</v>
          </cell>
          <cell r="X63">
            <v>1012.1490000000001</v>
          </cell>
          <cell r="Y63">
            <v>964.92899999999997</v>
          </cell>
        </row>
        <row r="64">
          <cell r="B64">
            <v>2257.5789999999993</v>
          </cell>
          <cell r="C64">
            <v>2141.0129999999999</v>
          </cell>
          <cell r="D64">
            <v>2064.444</v>
          </cell>
          <cell r="E64">
            <v>2035.2690000000002</v>
          </cell>
          <cell r="F64">
            <v>2121.6639999999998</v>
          </cell>
          <cell r="G64">
            <v>2291.7260000000006</v>
          </cell>
          <cell r="H64">
            <v>2647.3580000000006</v>
          </cell>
          <cell r="I64">
            <v>3047.0649999999996</v>
          </cell>
          <cell r="J64">
            <v>3397.0249999999996</v>
          </cell>
          <cell r="K64">
            <v>3604.1270000000004</v>
          </cell>
          <cell r="L64">
            <v>3726.3419999999996</v>
          </cell>
          <cell r="M64">
            <v>3770.3989999999999</v>
          </cell>
          <cell r="N64">
            <v>3750.9819999999995</v>
          </cell>
          <cell r="O64">
            <v>3513.8210000000004</v>
          </cell>
          <cell r="P64">
            <v>3302.2580000000003</v>
          </cell>
          <cell r="Q64">
            <v>3120.915</v>
          </cell>
          <cell r="R64">
            <v>3086.9850000000001</v>
          </cell>
          <cell r="S64">
            <v>3212.0260000000003</v>
          </cell>
          <cell r="T64">
            <v>3331.4240000000004</v>
          </cell>
          <cell r="U64">
            <v>3606.5970000000002</v>
          </cell>
          <cell r="V64">
            <v>3853.7209999999995</v>
          </cell>
          <cell r="W64">
            <v>3451.7449999999999</v>
          </cell>
          <cell r="X64">
            <v>3032.1570000000002</v>
          </cell>
          <cell r="Y64">
            <v>2618.4790000000003</v>
          </cell>
        </row>
        <row r="65">
          <cell r="E65">
            <v>110</v>
          </cell>
          <cell r="F65">
            <v>38.820999999999998</v>
          </cell>
        </row>
        <row r="66">
          <cell r="B66">
            <v>95.5</v>
          </cell>
          <cell r="C66">
            <v>91</v>
          </cell>
          <cell r="D66">
            <v>88.5</v>
          </cell>
          <cell r="E66">
            <v>88</v>
          </cell>
          <cell r="F66">
            <v>91</v>
          </cell>
          <cell r="G66">
            <v>97</v>
          </cell>
          <cell r="H66">
            <v>105.5</v>
          </cell>
          <cell r="I66">
            <v>109</v>
          </cell>
          <cell r="J66">
            <v>105</v>
          </cell>
          <cell r="K66">
            <v>98.5</v>
          </cell>
          <cell r="L66">
            <v>94</v>
          </cell>
          <cell r="M66">
            <v>91.5</v>
          </cell>
          <cell r="N66">
            <v>90</v>
          </cell>
          <cell r="O66">
            <v>85</v>
          </cell>
          <cell r="P66">
            <v>83</v>
          </cell>
          <cell r="Q66">
            <v>86</v>
          </cell>
          <cell r="R66">
            <v>97.5</v>
          </cell>
          <cell r="S66">
            <v>111.5</v>
          </cell>
          <cell r="T66">
            <v>124.5</v>
          </cell>
          <cell r="U66">
            <v>136</v>
          </cell>
          <cell r="V66">
            <v>140</v>
          </cell>
          <cell r="W66">
            <v>127.5</v>
          </cell>
          <cell r="X66">
            <v>118.5</v>
          </cell>
          <cell r="Y66">
            <v>107.5</v>
          </cell>
        </row>
        <row r="70">
          <cell r="M70">
            <v>25</v>
          </cell>
          <cell r="N70">
            <v>25</v>
          </cell>
          <cell r="O70">
            <v>45</v>
          </cell>
          <cell r="P70">
            <v>45</v>
          </cell>
          <cell r="Q70">
            <v>45</v>
          </cell>
          <cell r="R70">
            <v>45</v>
          </cell>
          <cell r="S70">
            <v>20</v>
          </cell>
          <cell r="T70">
            <v>20</v>
          </cell>
          <cell r="U70">
            <v>20</v>
          </cell>
          <cell r="X70">
            <v>6</v>
          </cell>
          <cell r="Y70">
            <v>25</v>
          </cell>
        </row>
        <row r="71">
          <cell r="H71">
            <v>33</v>
          </cell>
          <cell r="I71">
            <v>108</v>
          </cell>
          <cell r="J71">
            <v>173</v>
          </cell>
          <cell r="K71">
            <v>208</v>
          </cell>
          <cell r="L71">
            <v>380</v>
          </cell>
          <cell r="M71">
            <v>423</v>
          </cell>
          <cell r="N71">
            <v>352.54300000000001</v>
          </cell>
          <cell r="O71">
            <v>457</v>
          </cell>
          <cell r="P71">
            <v>426</v>
          </cell>
          <cell r="Q71">
            <v>438</v>
          </cell>
          <cell r="R71">
            <v>185.88900000000001</v>
          </cell>
          <cell r="S71">
            <v>187</v>
          </cell>
          <cell r="T71">
            <v>308.97399999999999</v>
          </cell>
          <cell r="U71">
            <v>165</v>
          </cell>
          <cell r="V71">
            <v>130</v>
          </cell>
          <cell r="W71">
            <v>52.231000000000002</v>
          </cell>
          <cell r="X71">
            <v>38</v>
          </cell>
          <cell r="Y71">
            <v>3</v>
          </cell>
        </row>
        <row r="73">
          <cell r="O73">
            <v>141.98400000000001</v>
          </cell>
          <cell r="P73">
            <v>181</v>
          </cell>
          <cell r="Q73">
            <v>148.18200000000002</v>
          </cell>
        </row>
        <row r="74">
          <cell r="J74">
            <v>500</v>
          </cell>
          <cell r="K74">
            <v>360.3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318.2</v>
          </cell>
          <cell r="W74">
            <v>500</v>
          </cell>
          <cell r="X74">
            <v>495.8</v>
          </cell>
          <cell r="Y74">
            <v>500</v>
          </cell>
        </row>
      </sheetData>
      <sheetData sheetId="18">
        <row r="7">
          <cell r="B7">
            <v>60.51</v>
          </cell>
          <cell r="C7">
            <v>53.03</v>
          </cell>
          <cell r="D7">
            <v>48.56</v>
          </cell>
          <cell r="E7">
            <v>49.85</v>
          </cell>
          <cell r="F7">
            <v>54.99</v>
          </cell>
          <cell r="G7">
            <v>63.7</v>
          </cell>
          <cell r="H7">
            <v>74.41</v>
          </cell>
          <cell r="I7">
            <v>85.12</v>
          </cell>
          <cell r="J7">
            <v>88.94</v>
          </cell>
          <cell r="K7">
            <v>78.81</v>
          </cell>
          <cell r="L7">
            <v>64.5</v>
          </cell>
          <cell r="M7">
            <v>59.58</v>
          </cell>
          <cell r="N7">
            <v>59.58</v>
          </cell>
          <cell r="O7">
            <v>25</v>
          </cell>
          <cell r="P7">
            <v>10</v>
          </cell>
          <cell r="Q7">
            <v>31.99</v>
          </cell>
          <cell r="R7">
            <v>61.26</v>
          </cell>
          <cell r="S7">
            <v>66.040000000000006</v>
          </cell>
          <cell r="T7">
            <v>66.319999999999993</v>
          </cell>
          <cell r="U7">
            <v>80</v>
          </cell>
          <cell r="V7">
            <v>88.92</v>
          </cell>
          <cell r="W7">
            <v>82.13</v>
          </cell>
          <cell r="X7">
            <v>82</v>
          </cell>
          <cell r="Y7">
            <v>76.73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EUNICE_AGG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HERON_II_VIOTIAS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KEN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VIOLAR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ATTIKI_GSC</v>
          </cell>
        </row>
        <row r="45">
          <cell r="A45" t="str">
            <v>AYEN_ENERGIJA</v>
          </cell>
        </row>
        <row r="46">
          <cell r="A46" t="str">
            <v>CEZ_AS</v>
          </cell>
        </row>
        <row r="47">
          <cell r="A47" t="str">
            <v>DANSKECOM</v>
          </cell>
        </row>
        <row r="48">
          <cell r="A48" t="str">
            <v>EFT_SLOVENIA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ENSCO-AG-ST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GEN-I-ATHENS</v>
          </cell>
        </row>
        <row r="56">
          <cell r="A56" t="str">
            <v>GREENENV</v>
          </cell>
        </row>
        <row r="57">
          <cell r="A57" t="str">
            <v>HERON</v>
          </cell>
        </row>
        <row r="58">
          <cell r="A58" t="str">
            <v>HSE</v>
          </cell>
        </row>
        <row r="59">
          <cell r="A59" t="str">
            <v>INTERENERGO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LIG_MEGALOPOLIS</v>
          </cell>
        </row>
        <row r="63">
          <cell r="A63" t="str">
            <v>LIG_MELITIS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PPC</v>
          </cell>
        </row>
        <row r="68">
          <cell r="A68" t="str">
            <v>SENTRADE</v>
          </cell>
        </row>
        <row r="69">
          <cell r="A69" t="str">
            <v>SOLARENERGY</v>
          </cell>
        </row>
        <row r="70">
          <cell r="A70" t="str">
            <v>STATKRAFT-DE1</v>
          </cell>
        </row>
        <row r="71">
          <cell r="A71" t="str">
            <v>TERNA_ENERGY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44334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819.70180000000005</v>
          </cell>
          <cell r="J12">
            <v>819.702</v>
          </cell>
          <cell r="K12">
            <v>819.702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225.05420000000001</v>
          </cell>
          <cell r="J13">
            <v>225.054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221.62039999999999</v>
          </cell>
          <cell r="J27">
            <v>221.62</v>
          </cell>
          <cell r="K27">
            <v>221.62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3971.2580000000007</v>
      </c>
      <c r="C4" s="18">
        <v>3851.0190000000002</v>
      </c>
      <c r="D4" s="18">
        <v>3769.1759999999999</v>
      </c>
      <c r="E4" s="18">
        <v>3867.3250000000007</v>
      </c>
      <c r="F4" s="18">
        <v>3929.9630000000002</v>
      </c>
      <c r="G4" s="18">
        <v>4203.6380000000008</v>
      </c>
      <c r="H4" s="18">
        <v>4762.3089999999984</v>
      </c>
      <c r="I4" s="18">
        <v>5389.8559999999989</v>
      </c>
      <c r="J4" s="18">
        <v>6346.2969999999996</v>
      </c>
      <c r="K4" s="18">
        <v>6446.7960000000012</v>
      </c>
      <c r="L4" s="18">
        <v>6367.7009999999991</v>
      </c>
      <c r="M4" s="18">
        <v>6465.6119999999992</v>
      </c>
      <c r="N4" s="18">
        <v>6356.170000000001</v>
      </c>
      <c r="O4" s="18">
        <v>6346.8519999999999</v>
      </c>
      <c r="P4" s="18">
        <v>6079.3519999999999</v>
      </c>
      <c r="Q4" s="18">
        <v>5817.93</v>
      </c>
      <c r="R4" s="18">
        <v>5854.7120000000004</v>
      </c>
      <c r="S4" s="18">
        <v>5945.2530000000006</v>
      </c>
      <c r="T4" s="18">
        <v>6180.4590000000007</v>
      </c>
      <c r="U4" s="18">
        <v>6335.7250000000004</v>
      </c>
      <c r="V4" s="18">
        <v>6350.759</v>
      </c>
      <c r="W4" s="18">
        <v>5941.079999999999</v>
      </c>
      <c r="X4" s="18">
        <v>5570.4380000000001</v>
      </c>
      <c r="Y4" s="18">
        <v>5111.7699999999986</v>
      </c>
      <c r="Z4" s="19"/>
      <c r="AA4" s="20">
        <f>SUM(B4:Z4)</f>
        <v>131261.44999999998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60.51</v>
      </c>
      <c r="C7" s="28">
        <v>53.03</v>
      </c>
      <c r="D7" s="28">
        <v>48.56</v>
      </c>
      <c r="E7" s="28">
        <v>49.85</v>
      </c>
      <c r="F7" s="28">
        <v>54.99</v>
      </c>
      <c r="G7" s="28">
        <v>63.7</v>
      </c>
      <c r="H7" s="28">
        <v>74.41</v>
      </c>
      <c r="I7" s="28">
        <v>85.12</v>
      </c>
      <c r="J7" s="28">
        <v>88.94</v>
      </c>
      <c r="K7" s="28">
        <v>78.81</v>
      </c>
      <c r="L7" s="28">
        <v>64.5</v>
      </c>
      <c r="M7" s="28">
        <v>59.58</v>
      </c>
      <c r="N7" s="28">
        <v>59.58</v>
      </c>
      <c r="O7" s="28">
        <v>25</v>
      </c>
      <c r="P7" s="28">
        <v>10</v>
      </c>
      <c r="Q7" s="28">
        <v>31.99</v>
      </c>
      <c r="R7" s="28">
        <v>61.26</v>
      </c>
      <c r="S7" s="28">
        <v>66.040000000000006</v>
      </c>
      <c r="T7" s="28">
        <v>66.319999999999993</v>
      </c>
      <c r="U7" s="28">
        <v>80</v>
      </c>
      <c r="V7" s="28">
        <v>88.92</v>
      </c>
      <c r="W7" s="28">
        <v>82.13</v>
      </c>
      <c r="X7" s="28">
        <v>82</v>
      </c>
      <c r="Y7" s="28">
        <v>76.73</v>
      </c>
      <c r="Z7" s="29"/>
      <c r="AA7" s="30">
        <f>IF(SUM(GR_MAINLAND_MCP_SUM_SELL)&lt;&gt;0,AVERAGEIF(GR_MAINLAND_MCP_SUM_SELL,"&lt;&gt;"""),"")</f>
        <v>62.998749999999994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195</v>
      </c>
      <c r="C10" s="42">
        <v>195</v>
      </c>
      <c r="D10" s="42">
        <v>195</v>
      </c>
      <c r="E10" s="42">
        <v>195</v>
      </c>
      <c r="F10" s="42">
        <v>195</v>
      </c>
      <c r="G10" s="42">
        <v>195</v>
      </c>
      <c r="H10" s="42">
        <v>195</v>
      </c>
      <c r="I10" s="42">
        <v>195</v>
      </c>
      <c r="J10" s="42">
        <v>195</v>
      </c>
      <c r="K10" s="42">
        <v>195</v>
      </c>
      <c r="L10" s="42">
        <v>195</v>
      </c>
      <c r="M10" s="42">
        <v>195</v>
      </c>
      <c r="N10" s="42">
        <v>195</v>
      </c>
      <c r="O10" s="42">
        <v>195</v>
      </c>
      <c r="P10" s="42">
        <v>195</v>
      </c>
      <c r="Q10" s="42">
        <v>195</v>
      </c>
      <c r="R10" s="42">
        <v>195</v>
      </c>
      <c r="S10" s="42">
        <v>195</v>
      </c>
      <c r="T10" s="42">
        <v>195</v>
      </c>
      <c r="U10" s="42">
        <v>195</v>
      </c>
      <c r="V10" s="42">
        <v>195</v>
      </c>
      <c r="W10" s="42">
        <v>195</v>
      </c>
      <c r="X10" s="42">
        <v>195</v>
      </c>
      <c r="Y10" s="42">
        <v>195</v>
      </c>
      <c r="Z10" s="43"/>
      <c r="AA10" s="44">
        <f>SUM(B10:Z10)</f>
        <v>4680</v>
      </c>
    </row>
    <row r="11" spans="1:27" ht="24.95" customHeight="1" x14ac:dyDescent="0.2">
      <c r="A11" s="45" t="s">
        <v>7</v>
      </c>
      <c r="B11" s="46">
        <v>1677.9</v>
      </c>
      <c r="C11" s="47">
        <v>1613.9</v>
      </c>
      <c r="D11" s="47">
        <v>1613.9</v>
      </c>
      <c r="E11" s="47">
        <v>1613.9</v>
      </c>
      <c r="F11" s="47">
        <v>1613.9</v>
      </c>
      <c r="G11" s="47">
        <v>1806.075</v>
      </c>
      <c r="H11" s="47">
        <v>2193.7860000000001</v>
      </c>
      <c r="I11" s="47">
        <v>2308.3119999999999</v>
      </c>
      <c r="J11" s="47">
        <v>2397.9670000000001</v>
      </c>
      <c r="K11" s="47">
        <v>2375.3609999999999</v>
      </c>
      <c r="L11" s="47">
        <v>2013.627</v>
      </c>
      <c r="M11" s="47">
        <v>1758.1310000000001</v>
      </c>
      <c r="N11" s="47">
        <v>1440.076</v>
      </c>
      <c r="O11" s="47">
        <v>1343.9</v>
      </c>
      <c r="P11" s="47">
        <v>1343.9</v>
      </c>
      <c r="Q11" s="47">
        <v>1418.9</v>
      </c>
      <c r="R11" s="47">
        <v>1815.7469999999998</v>
      </c>
      <c r="S11" s="47">
        <v>2138.1109999999999</v>
      </c>
      <c r="T11" s="47">
        <v>2382.779</v>
      </c>
      <c r="U11" s="47">
        <v>2596.172</v>
      </c>
      <c r="V11" s="47">
        <v>2628.2469999999998</v>
      </c>
      <c r="W11" s="47">
        <v>2611.8389999999999</v>
      </c>
      <c r="X11" s="47">
        <v>2611.5239999999999</v>
      </c>
      <c r="Y11" s="47">
        <v>2450.3229999999999</v>
      </c>
      <c r="Z11" s="48"/>
      <c r="AA11" s="49">
        <f>SUM(B11:Z11)</f>
        <v>47768.277000000002</v>
      </c>
    </row>
    <row r="12" spans="1:27" ht="24.95" customHeight="1" x14ac:dyDescent="0.2">
      <c r="A12" s="45" t="s">
        <v>8</v>
      </c>
      <c r="B12" s="46">
        <v>38</v>
      </c>
      <c r="C12" s="47">
        <v>38</v>
      </c>
      <c r="D12" s="47">
        <v>38</v>
      </c>
      <c r="E12" s="47">
        <v>38</v>
      </c>
      <c r="F12" s="47">
        <v>38</v>
      </c>
      <c r="G12" s="47">
        <v>78</v>
      </c>
      <c r="H12" s="47">
        <v>528</v>
      </c>
      <c r="I12" s="47">
        <v>726</v>
      </c>
      <c r="J12" s="47">
        <v>1166.299</v>
      </c>
      <c r="K12" s="47">
        <v>848</v>
      </c>
      <c r="L12" s="47">
        <v>708</v>
      </c>
      <c r="M12" s="47">
        <v>313</v>
      </c>
      <c r="N12" s="47">
        <v>138</v>
      </c>
      <c r="O12" s="47">
        <v>64</v>
      </c>
      <c r="P12" s="47">
        <v>38</v>
      </c>
      <c r="Q12" s="47">
        <v>38</v>
      </c>
      <c r="R12" s="47">
        <v>114</v>
      </c>
      <c r="S12" s="47">
        <v>399</v>
      </c>
      <c r="T12" s="47">
        <v>948</v>
      </c>
      <c r="U12" s="47">
        <v>1034</v>
      </c>
      <c r="V12" s="47">
        <v>1156.4450000000002</v>
      </c>
      <c r="W12" s="47">
        <v>803</v>
      </c>
      <c r="X12" s="47">
        <v>413</v>
      </c>
      <c r="Y12" s="47">
        <v>38</v>
      </c>
      <c r="Z12" s="48"/>
      <c r="AA12" s="49">
        <f>SUM(B12:Z12)</f>
        <v>9740.7440000000006</v>
      </c>
    </row>
    <row r="13" spans="1:27" ht="24.95" customHeight="1" x14ac:dyDescent="0.2">
      <c r="A13" s="50" t="s">
        <v>9</v>
      </c>
      <c r="B13" s="51">
        <v>820.25799999999992</v>
      </c>
      <c r="C13" s="52">
        <v>781.4190000000001</v>
      </c>
      <c r="D13" s="52">
        <v>772.97600000000011</v>
      </c>
      <c r="E13" s="52">
        <v>774.67500000000007</v>
      </c>
      <c r="F13" s="52">
        <v>761.0630000000001</v>
      </c>
      <c r="G13" s="52">
        <v>769.26600000000008</v>
      </c>
      <c r="H13" s="52">
        <v>917.72300000000018</v>
      </c>
      <c r="I13" s="52">
        <v>1316.8439999999994</v>
      </c>
      <c r="J13" s="52">
        <v>1840.0310000000002</v>
      </c>
      <c r="K13" s="52">
        <v>2345.5849999999996</v>
      </c>
      <c r="L13" s="52">
        <v>2798.174</v>
      </c>
      <c r="M13" s="52">
        <v>3193.4809999999993</v>
      </c>
      <c r="N13" s="52">
        <v>3513.0939999999996</v>
      </c>
      <c r="O13" s="52">
        <v>3687.9520000000007</v>
      </c>
      <c r="P13" s="52">
        <v>3702.0519999999997</v>
      </c>
      <c r="Q13" s="52">
        <v>3530.8299999999995</v>
      </c>
      <c r="R13" s="52">
        <v>3104.9649999999997</v>
      </c>
      <c r="S13" s="52">
        <v>2551.15</v>
      </c>
      <c r="T13" s="52">
        <v>2039.6799999999998</v>
      </c>
      <c r="U13" s="52">
        <v>1818.5530000000003</v>
      </c>
      <c r="V13" s="52">
        <v>1732.067</v>
      </c>
      <c r="W13" s="52">
        <v>1652.2409999999998</v>
      </c>
      <c r="X13" s="52">
        <v>1584.914</v>
      </c>
      <c r="Y13" s="52">
        <v>1553.2160000000001</v>
      </c>
      <c r="Z13" s="53"/>
      <c r="AA13" s="54">
        <f>SUM(B13:Z13)</f>
        <v>47562.209000000003</v>
      </c>
    </row>
    <row r="14" spans="1:27" ht="30" customHeight="1" thickBot="1" x14ac:dyDescent="0.25">
      <c r="A14" s="55" t="s">
        <v>10</v>
      </c>
      <c r="B14" s="56">
        <f>IF(LEN(B$2)&gt;0,SUM(B10:B13),"")</f>
        <v>2731.1579999999999</v>
      </c>
      <c r="C14" s="57">
        <f t="shared" ref="C14:Z14" si="0">IF(LEN(C$2)&gt;0,SUM(C10:C13),"")</f>
        <v>2628.3190000000004</v>
      </c>
      <c r="D14" s="57">
        <f t="shared" si="0"/>
        <v>2619.8760000000002</v>
      </c>
      <c r="E14" s="57">
        <f t="shared" si="0"/>
        <v>2621.5750000000003</v>
      </c>
      <c r="F14" s="57">
        <f t="shared" si="0"/>
        <v>2607.9630000000002</v>
      </c>
      <c r="G14" s="57">
        <f t="shared" si="0"/>
        <v>2848.3409999999999</v>
      </c>
      <c r="H14" s="57">
        <f t="shared" si="0"/>
        <v>3834.509</v>
      </c>
      <c r="I14" s="57">
        <f t="shared" si="0"/>
        <v>4546.155999999999</v>
      </c>
      <c r="J14" s="57">
        <f t="shared" si="0"/>
        <v>5599.2970000000005</v>
      </c>
      <c r="K14" s="57">
        <f t="shared" si="0"/>
        <v>5763.9459999999999</v>
      </c>
      <c r="L14" s="57">
        <f t="shared" si="0"/>
        <v>5714.8009999999995</v>
      </c>
      <c r="M14" s="57">
        <f t="shared" si="0"/>
        <v>5459.6119999999992</v>
      </c>
      <c r="N14" s="57">
        <f t="shared" si="0"/>
        <v>5286.17</v>
      </c>
      <c r="O14" s="57">
        <f t="shared" si="0"/>
        <v>5290.8520000000008</v>
      </c>
      <c r="P14" s="57">
        <f t="shared" si="0"/>
        <v>5278.9519999999993</v>
      </c>
      <c r="Q14" s="57">
        <f t="shared" si="0"/>
        <v>5182.7299999999996</v>
      </c>
      <c r="R14" s="57">
        <f t="shared" si="0"/>
        <v>5229.7119999999995</v>
      </c>
      <c r="S14" s="57">
        <f t="shared" si="0"/>
        <v>5283.2610000000004</v>
      </c>
      <c r="T14" s="57">
        <f t="shared" si="0"/>
        <v>5565.4589999999998</v>
      </c>
      <c r="U14" s="57">
        <f t="shared" si="0"/>
        <v>5643.7250000000004</v>
      </c>
      <c r="V14" s="57">
        <f t="shared" si="0"/>
        <v>5711.759</v>
      </c>
      <c r="W14" s="57">
        <f t="shared" si="0"/>
        <v>5262.08</v>
      </c>
      <c r="X14" s="57">
        <f t="shared" si="0"/>
        <v>4804.4380000000001</v>
      </c>
      <c r="Y14" s="57">
        <f t="shared" si="0"/>
        <v>4236.5389999999998</v>
      </c>
      <c r="Z14" s="58" t="str">
        <f t="shared" si="0"/>
        <v/>
      </c>
      <c r="AA14" s="59">
        <f>SUM(AA9:AA13)</f>
        <v>109751.23000000001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1027.9000000000001</v>
      </c>
      <c r="C25" s="67">
        <v>997.9</v>
      </c>
      <c r="D25" s="67">
        <v>1004.9</v>
      </c>
      <c r="E25" s="67">
        <v>1004.9</v>
      </c>
      <c r="F25" s="67">
        <v>988.9</v>
      </c>
      <c r="G25" s="67">
        <v>1028.9000000000001</v>
      </c>
      <c r="H25" s="67">
        <v>1478.9</v>
      </c>
      <c r="I25" s="67">
        <v>1976.9</v>
      </c>
      <c r="J25" s="67">
        <v>2470.9</v>
      </c>
      <c r="K25" s="67">
        <v>2828.9</v>
      </c>
      <c r="L25" s="67">
        <v>3023.9</v>
      </c>
      <c r="M25" s="67">
        <v>3093.9</v>
      </c>
      <c r="N25" s="67">
        <v>3096.9</v>
      </c>
      <c r="O25" s="67">
        <v>3098.9</v>
      </c>
      <c r="P25" s="67">
        <v>3022.9</v>
      </c>
      <c r="Q25" s="67">
        <v>2839.9</v>
      </c>
      <c r="R25" s="67">
        <v>2576.9</v>
      </c>
      <c r="S25" s="67">
        <v>2261.9</v>
      </c>
      <c r="T25" s="67">
        <v>2446.9</v>
      </c>
      <c r="U25" s="67">
        <v>2321.9</v>
      </c>
      <c r="V25" s="67">
        <v>2314.9</v>
      </c>
      <c r="W25" s="67">
        <v>2136.9</v>
      </c>
      <c r="X25" s="67">
        <v>1807.9</v>
      </c>
      <c r="Y25" s="67">
        <v>1472.9</v>
      </c>
      <c r="Z25" s="68"/>
      <c r="AA25" s="69">
        <f>SUM(B25:Z25)</f>
        <v>50325.600000000013</v>
      </c>
    </row>
    <row r="26" spans="1:27" ht="24.95" customHeight="1" x14ac:dyDescent="0.2">
      <c r="A26" s="70" t="s">
        <v>20</v>
      </c>
      <c r="B26" s="71">
        <v>825.25800000000004</v>
      </c>
      <c r="C26" s="72">
        <v>763.41899999999998</v>
      </c>
      <c r="D26" s="72">
        <v>617.976</v>
      </c>
      <c r="E26" s="72">
        <v>681.42499999999995</v>
      </c>
      <c r="F26" s="72">
        <v>760.06299999999999</v>
      </c>
      <c r="G26" s="72">
        <v>993.73800000000006</v>
      </c>
      <c r="H26" s="72">
        <v>1430.6089999999999</v>
      </c>
      <c r="I26" s="72">
        <v>1561.2560000000001</v>
      </c>
      <c r="J26" s="72">
        <v>2149.3969999999999</v>
      </c>
      <c r="K26" s="72">
        <v>1891.896</v>
      </c>
      <c r="L26" s="72">
        <v>1491.9010000000001</v>
      </c>
      <c r="M26" s="72">
        <v>1248.712</v>
      </c>
      <c r="N26" s="72">
        <v>1308.27</v>
      </c>
      <c r="O26" s="72">
        <v>1336.952</v>
      </c>
      <c r="P26" s="72">
        <v>1411.0519999999999</v>
      </c>
      <c r="Q26" s="72">
        <v>1426.83</v>
      </c>
      <c r="R26" s="72">
        <v>1716.8119999999999</v>
      </c>
      <c r="S26" s="72">
        <v>1937.3530000000001</v>
      </c>
      <c r="T26" s="72">
        <v>1752.559</v>
      </c>
      <c r="U26" s="72">
        <v>2002.825</v>
      </c>
      <c r="V26" s="72">
        <v>2024.8589999999999</v>
      </c>
      <c r="W26" s="72">
        <v>1793.18</v>
      </c>
      <c r="X26" s="72">
        <v>1751.538</v>
      </c>
      <c r="Y26" s="72">
        <v>1693.87</v>
      </c>
      <c r="Z26" s="73"/>
      <c r="AA26" s="74">
        <f>SUM(B26:Z26)</f>
        <v>34571.75</v>
      </c>
    </row>
    <row r="27" spans="1:27" ht="24.95" customHeight="1" x14ac:dyDescent="0.2">
      <c r="A27" s="77" t="s">
        <v>21</v>
      </c>
      <c r="B27" s="75">
        <v>1681</v>
      </c>
      <c r="C27" s="76">
        <v>1681</v>
      </c>
      <c r="D27" s="76">
        <v>1681</v>
      </c>
      <c r="E27" s="76">
        <v>1681</v>
      </c>
      <c r="F27" s="76">
        <v>1681</v>
      </c>
      <c r="G27" s="76">
        <v>1681</v>
      </c>
      <c r="H27" s="76">
        <v>1706</v>
      </c>
      <c r="I27" s="76">
        <v>1726</v>
      </c>
      <c r="J27" s="76">
        <v>1726</v>
      </c>
      <c r="K27" s="76">
        <v>1726</v>
      </c>
      <c r="L27" s="76">
        <v>1706</v>
      </c>
      <c r="M27" s="76">
        <v>1623</v>
      </c>
      <c r="N27" s="76">
        <v>1451</v>
      </c>
      <c r="O27" s="76">
        <v>1411</v>
      </c>
      <c r="P27" s="76">
        <v>1411</v>
      </c>
      <c r="Q27" s="76">
        <v>1486</v>
      </c>
      <c r="R27" s="76">
        <v>1561</v>
      </c>
      <c r="S27" s="76">
        <v>1746</v>
      </c>
      <c r="T27" s="76">
        <v>1981</v>
      </c>
      <c r="U27" s="76">
        <v>2011</v>
      </c>
      <c r="V27" s="76">
        <v>2011</v>
      </c>
      <c r="W27" s="76">
        <v>2011</v>
      </c>
      <c r="X27" s="76">
        <v>2011</v>
      </c>
      <c r="Y27" s="76">
        <v>1945</v>
      </c>
      <c r="Z27" s="78"/>
      <c r="AA27" s="79">
        <f>SUM(B27:Z27)</f>
        <v>41335</v>
      </c>
    </row>
    <row r="28" spans="1:27" ht="30" customHeight="1" thickBot="1" x14ac:dyDescent="0.25">
      <c r="A28" s="55" t="s">
        <v>22</v>
      </c>
      <c r="B28" s="56">
        <f>IF(LEN(B$2)&gt;0,SUM(B25:B27),"")</f>
        <v>3534.1580000000004</v>
      </c>
      <c r="C28" s="57">
        <f t="shared" ref="C28:Z28" si="2">IF(LEN(C$2)&gt;0,SUM(C25:C27),"")</f>
        <v>3442.319</v>
      </c>
      <c r="D28" s="57">
        <f t="shared" si="2"/>
        <v>3303.8760000000002</v>
      </c>
      <c r="E28" s="57">
        <f t="shared" si="2"/>
        <v>3367.3249999999998</v>
      </c>
      <c r="F28" s="57">
        <f t="shared" si="2"/>
        <v>3429.9629999999997</v>
      </c>
      <c r="G28" s="57">
        <f t="shared" si="2"/>
        <v>3703.6379999999999</v>
      </c>
      <c r="H28" s="57">
        <f t="shared" si="2"/>
        <v>4615.509</v>
      </c>
      <c r="I28" s="57">
        <f t="shared" si="2"/>
        <v>5264.1559999999999</v>
      </c>
      <c r="J28" s="57">
        <f t="shared" si="2"/>
        <v>6346.2970000000005</v>
      </c>
      <c r="K28" s="57">
        <f t="shared" si="2"/>
        <v>6446.7960000000003</v>
      </c>
      <c r="L28" s="57">
        <f t="shared" si="2"/>
        <v>6221.8010000000004</v>
      </c>
      <c r="M28" s="57">
        <f t="shared" si="2"/>
        <v>5965.6120000000001</v>
      </c>
      <c r="N28" s="57">
        <f t="shared" si="2"/>
        <v>5856.17</v>
      </c>
      <c r="O28" s="57">
        <f t="shared" si="2"/>
        <v>5846.8519999999999</v>
      </c>
      <c r="P28" s="57">
        <f t="shared" si="2"/>
        <v>5844.9520000000002</v>
      </c>
      <c r="Q28" s="57">
        <f t="shared" si="2"/>
        <v>5752.73</v>
      </c>
      <c r="R28" s="57">
        <f t="shared" si="2"/>
        <v>5854.7119999999995</v>
      </c>
      <c r="S28" s="57">
        <f t="shared" si="2"/>
        <v>5945.2530000000006</v>
      </c>
      <c r="T28" s="57">
        <f t="shared" si="2"/>
        <v>6180.4589999999998</v>
      </c>
      <c r="U28" s="57">
        <f t="shared" si="2"/>
        <v>6335.7250000000004</v>
      </c>
      <c r="V28" s="57">
        <f t="shared" si="2"/>
        <v>6350.759</v>
      </c>
      <c r="W28" s="57">
        <f t="shared" si="2"/>
        <v>5941.08</v>
      </c>
      <c r="X28" s="57">
        <f t="shared" si="2"/>
        <v>5570.4380000000001</v>
      </c>
      <c r="Y28" s="57">
        <f t="shared" si="2"/>
        <v>5111.7700000000004</v>
      </c>
      <c r="Z28" s="58" t="str">
        <f t="shared" si="2"/>
        <v/>
      </c>
      <c r="AA28" s="59">
        <f>SUM(AA25:AA27)</f>
        <v>126232.35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431</v>
      </c>
      <c r="C31" s="90">
        <v>431</v>
      </c>
      <c r="D31" s="90">
        <v>366</v>
      </c>
      <c r="E31" s="90">
        <v>393.68100000000004</v>
      </c>
      <c r="F31" s="90">
        <v>431</v>
      </c>
      <c r="G31" s="90">
        <v>431</v>
      </c>
      <c r="H31" s="90">
        <v>431</v>
      </c>
      <c r="I31" s="90">
        <v>433</v>
      </c>
      <c r="J31" s="90">
        <v>423</v>
      </c>
      <c r="K31" s="90">
        <v>423</v>
      </c>
      <c r="L31" s="90">
        <v>351</v>
      </c>
      <c r="M31" s="90">
        <v>366</v>
      </c>
      <c r="N31" s="90">
        <v>431</v>
      </c>
      <c r="O31" s="90">
        <v>416</v>
      </c>
      <c r="P31" s="90">
        <v>431</v>
      </c>
      <c r="Q31" s="90">
        <v>431</v>
      </c>
      <c r="R31" s="90">
        <v>451</v>
      </c>
      <c r="S31" s="90">
        <v>437.03700000000003</v>
      </c>
      <c r="T31" s="90">
        <v>456</v>
      </c>
      <c r="U31" s="90">
        <v>496</v>
      </c>
      <c r="V31" s="90">
        <v>443</v>
      </c>
      <c r="W31" s="90">
        <v>476</v>
      </c>
      <c r="X31" s="90">
        <v>431</v>
      </c>
      <c r="Y31" s="90">
        <v>431</v>
      </c>
      <c r="Z31" s="91"/>
      <c r="AA31" s="69">
        <f t="shared" ref="AA31:AA36" si="3">SUM(B31:Z31)</f>
        <v>10240.718000000001</v>
      </c>
    </row>
    <row r="32" spans="1:27" ht="24.95" customHeight="1" x14ac:dyDescent="0.2">
      <c r="A32" s="92" t="s">
        <v>25</v>
      </c>
      <c r="B32" s="93">
        <v>322</v>
      </c>
      <c r="C32" s="94">
        <v>333</v>
      </c>
      <c r="D32" s="94">
        <v>268</v>
      </c>
      <c r="E32" s="94">
        <v>302.06900000000002</v>
      </c>
      <c r="F32" s="94">
        <v>341</v>
      </c>
      <c r="G32" s="94">
        <v>374.29700000000003</v>
      </c>
      <c r="H32" s="94">
        <v>300</v>
      </c>
      <c r="I32" s="94">
        <v>235</v>
      </c>
      <c r="J32" s="94">
        <v>274</v>
      </c>
      <c r="K32" s="94">
        <v>209.85</v>
      </c>
      <c r="L32" s="94">
        <v>106</v>
      </c>
      <c r="M32" s="94">
        <v>90</v>
      </c>
      <c r="N32" s="94">
        <v>89</v>
      </c>
      <c r="O32" s="94">
        <v>90</v>
      </c>
      <c r="P32" s="94">
        <v>85</v>
      </c>
      <c r="Q32" s="94">
        <v>89</v>
      </c>
      <c r="R32" s="94">
        <v>124</v>
      </c>
      <c r="S32" s="94">
        <v>174.95499999999998</v>
      </c>
      <c r="T32" s="94">
        <v>109</v>
      </c>
      <c r="U32" s="94">
        <v>146</v>
      </c>
      <c r="V32" s="94">
        <v>146</v>
      </c>
      <c r="W32" s="94">
        <v>153</v>
      </c>
      <c r="X32" s="94">
        <v>285</v>
      </c>
      <c r="Y32" s="94">
        <v>394.23099999999999</v>
      </c>
      <c r="Z32" s="95"/>
      <c r="AA32" s="74">
        <f t="shared" si="3"/>
        <v>5040.402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>
        <v>437.1</v>
      </c>
      <c r="C35" s="94">
        <v>408.7</v>
      </c>
      <c r="D35" s="94">
        <v>465.3</v>
      </c>
      <c r="E35" s="94">
        <v>500</v>
      </c>
      <c r="F35" s="94">
        <v>500</v>
      </c>
      <c r="G35" s="94">
        <v>500</v>
      </c>
      <c r="H35" s="94">
        <v>146.80000000000001</v>
      </c>
      <c r="I35" s="94">
        <v>125.7</v>
      </c>
      <c r="J35" s="94"/>
      <c r="K35" s="94"/>
      <c r="L35" s="94">
        <v>145.9</v>
      </c>
      <c r="M35" s="94">
        <v>500</v>
      </c>
      <c r="N35" s="94">
        <v>500</v>
      </c>
      <c r="O35" s="94">
        <v>500</v>
      </c>
      <c r="P35" s="94">
        <v>234.4</v>
      </c>
      <c r="Q35" s="94">
        <v>65.2</v>
      </c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5029.0999999999995</v>
      </c>
    </row>
    <row r="36" spans="1:27" ht="30" customHeight="1" thickBot="1" x14ac:dyDescent="0.25">
      <c r="A36" s="81" t="s">
        <v>29</v>
      </c>
      <c r="B36" s="82">
        <f>IF(LEN(B$2)&gt;0,SUM(B31:B35),"")</f>
        <v>1240.0999999999999</v>
      </c>
      <c r="C36" s="83">
        <f t="shared" ref="C36:Z36" si="4">IF(LEN(C$2)&gt;0,SUM(C31:C35),"")</f>
        <v>1222.7</v>
      </c>
      <c r="D36" s="83">
        <f t="shared" si="4"/>
        <v>1149.3</v>
      </c>
      <c r="E36" s="83">
        <f t="shared" si="4"/>
        <v>1245.75</v>
      </c>
      <c r="F36" s="83">
        <f t="shared" si="4"/>
        <v>1322</v>
      </c>
      <c r="G36" s="83">
        <f t="shared" si="4"/>
        <v>1355.297</v>
      </c>
      <c r="H36" s="83">
        <f t="shared" si="4"/>
        <v>927.8</v>
      </c>
      <c r="I36" s="83">
        <f t="shared" si="4"/>
        <v>843.7</v>
      </c>
      <c r="J36" s="83">
        <f t="shared" si="4"/>
        <v>747</v>
      </c>
      <c r="K36" s="83">
        <f t="shared" si="4"/>
        <v>682.85</v>
      </c>
      <c r="L36" s="83">
        <f t="shared" si="4"/>
        <v>652.9</v>
      </c>
      <c r="M36" s="83">
        <f t="shared" si="4"/>
        <v>1006</v>
      </c>
      <c r="N36" s="83">
        <f t="shared" si="4"/>
        <v>1070</v>
      </c>
      <c r="O36" s="83">
        <f t="shared" si="4"/>
        <v>1056</v>
      </c>
      <c r="P36" s="83">
        <f t="shared" si="4"/>
        <v>800.4</v>
      </c>
      <c r="Q36" s="83">
        <f t="shared" si="4"/>
        <v>635.20000000000005</v>
      </c>
      <c r="R36" s="83">
        <f t="shared" si="4"/>
        <v>625</v>
      </c>
      <c r="S36" s="83">
        <f t="shared" si="4"/>
        <v>661.99199999999996</v>
      </c>
      <c r="T36" s="83">
        <f t="shared" si="4"/>
        <v>615</v>
      </c>
      <c r="U36" s="83">
        <f t="shared" si="4"/>
        <v>692</v>
      </c>
      <c r="V36" s="83">
        <f t="shared" si="4"/>
        <v>639</v>
      </c>
      <c r="W36" s="83">
        <f t="shared" si="4"/>
        <v>679</v>
      </c>
      <c r="X36" s="83">
        <f t="shared" si="4"/>
        <v>766</v>
      </c>
      <c r="Y36" s="83">
        <f t="shared" si="4"/>
        <v>875.23099999999999</v>
      </c>
      <c r="Z36" s="84" t="str">
        <f t="shared" si="4"/>
        <v/>
      </c>
      <c r="AA36" s="85">
        <f t="shared" si="3"/>
        <v>21510.22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437.1</v>
      </c>
      <c r="C43" s="94">
        <v>408.7</v>
      </c>
      <c r="D43" s="94">
        <v>465.3</v>
      </c>
      <c r="E43" s="94">
        <v>500</v>
      </c>
      <c r="F43" s="94">
        <v>500</v>
      </c>
      <c r="G43" s="94">
        <v>500</v>
      </c>
      <c r="H43" s="94">
        <v>146.80000000000001</v>
      </c>
      <c r="I43" s="94">
        <v>125.7</v>
      </c>
      <c r="J43" s="94"/>
      <c r="K43" s="94"/>
      <c r="L43" s="94">
        <v>145.9</v>
      </c>
      <c r="M43" s="94">
        <v>500</v>
      </c>
      <c r="N43" s="94">
        <v>500</v>
      </c>
      <c r="O43" s="94">
        <v>500</v>
      </c>
      <c r="P43" s="94">
        <v>234.4</v>
      </c>
      <c r="Q43" s="94">
        <v>65.2</v>
      </c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5029.0999999999995</v>
      </c>
    </row>
    <row r="44" spans="1:27" ht="30" customHeight="1" thickBot="1" x14ac:dyDescent="0.25">
      <c r="A44" s="81" t="s">
        <v>31</v>
      </c>
      <c r="B44" s="82">
        <f>IF(LEN(B$2)&gt;0,SUM(B39:B43),"")</f>
        <v>437.1</v>
      </c>
      <c r="C44" s="83">
        <f t="shared" ref="C44:Z44" si="6">IF(LEN(C$2)&gt;0,SUM(C39:C43),"")</f>
        <v>408.7</v>
      </c>
      <c r="D44" s="83">
        <f t="shared" si="6"/>
        <v>465.3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146.80000000000001</v>
      </c>
      <c r="I44" s="83">
        <f t="shared" si="6"/>
        <v>125.7</v>
      </c>
      <c r="J44" s="83">
        <f t="shared" si="6"/>
        <v>0</v>
      </c>
      <c r="K44" s="83">
        <f t="shared" si="6"/>
        <v>0</v>
      </c>
      <c r="L44" s="83">
        <f t="shared" si="6"/>
        <v>145.9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234.4</v>
      </c>
      <c r="Q44" s="83">
        <f t="shared" si="6"/>
        <v>65.2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5029.0999999999995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3971.2579999999998</v>
      </c>
      <c r="C47" s="83">
        <f t="shared" ref="C47:Z47" si="8">IF(LEN(C$2)&gt;0,C14+C22+C36,"")</f>
        <v>3851.0190000000002</v>
      </c>
      <c r="D47" s="83">
        <f t="shared" si="8"/>
        <v>3769.1760000000004</v>
      </c>
      <c r="E47" s="83">
        <f t="shared" si="8"/>
        <v>3867.3250000000003</v>
      </c>
      <c r="F47" s="83">
        <f t="shared" si="8"/>
        <v>3929.9630000000002</v>
      </c>
      <c r="G47" s="83">
        <f t="shared" si="8"/>
        <v>4203.6379999999999</v>
      </c>
      <c r="H47" s="83">
        <f t="shared" si="8"/>
        <v>4762.3090000000002</v>
      </c>
      <c r="I47" s="83">
        <f t="shared" si="8"/>
        <v>5389.8559999999989</v>
      </c>
      <c r="J47" s="83">
        <f t="shared" si="8"/>
        <v>6346.2970000000005</v>
      </c>
      <c r="K47" s="83">
        <f t="shared" si="8"/>
        <v>6446.7960000000003</v>
      </c>
      <c r="L47" s="83">
        <f t="shared" si="8"/>
        <v>6367.7009999999991</v>
      </c>
      <c r="M47" s="83">
        <f t="shared" si="8"/>
        <v>6465.6119999999992</v>
      </c>
      <c r="N47" s="83">
        <f t="shared" si="8"/>
        <v>6356.17</v>
      </c>
      <c r="O47" s="83">
        <f t="shared" si="8"/>
        <v>6346.8520000000008</v>
      </c>
      <c r="P47" s="83">
        <f t="shared" si="8"/>
        <v>6079.351999999999</v>
      </c>
      <c r="Q47" s="83">
        <f t="shared" si="8"/>
        <v>5817.9299999999994</v>
      </c>
      <c r="R47" s="83">
        <f t="shared" si="8"/>
        <v>5854.7119999999995</v>
      </c>
      <c r="S47" s="83">
        <f t="shared" si="8"/>
        <v>5945.2530000000006</v>
      </c>
      <c r="T47" s="83">
        <f t="shared" si="8"/>
        <v>6180.4589999999998</v>
      </c>
      <c r="U47" s="83">
        <f t="shared" si="8"/>
        <v>6335.7250000000004</v>
      </c>
      <c r="V47" s="83">
        <f t="shared" si="8"/>
        <v>6350.759</v>
      </c>
      <c r="W47" s="83">
        <f t="shared" si="8"/>
        <v>5941.08</v>
      </c>
      <c r="X47" s="83">
        <f t="shared" si="8"/>
        <v>5570.4380000000001</v>
      </c>
      <c r="Y47" s="83">
        <f t="shared" si="8"/>
        <v>5111.7699999999995</v>
      </c>
      <c r="Z47" s="84" t="str">
        <f t="shared" si="8"/>
        <v/>
      </c>
      <c r="AA47" s="100">
        <f>SUM(B47:Z47)</f>
        <v>131261.45000000001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3971.2299999999987</v>
      </c>
      <c r="C4" s="18">
        <v>3850.9990000000003</v>
      </c>
      <c r="D4" s="18">
        <v>3769.1729999999993</v>
      </c>
      <c r="E4" s="18">
        <v>3867.3249999999994</v>
      </c>
      <c r="F4" s="18">
        <v>3929.9629999999997</v>
      </c>
      <c r="G4" s="18">
        <v>4203.637999999999</v>
      </c>
      <c r="H4" s="18">
        <v>4762.3250000000025</v>
      </c>
      <c r="I4" s="18">
        <v>5389.8440000000001</v>
      </c>
      <c r="J4" s="18">
        <v>6346.2970000000014</v>
      </c>
      <c r="K4" s="18">
        <v>6446.8430000000008</v>
      </c>
      <c r="L4" s="18">
        <v>6367.7120000000041</v>
      </c>
      <c r="M4" s="18">
        <v>6465.6120000000001</v>
      </c>
      <c r="N4" s="18">
        <v>6356.1700000000028</v>
      </c>
      <c r="O4" s="18">
        <v>6346.8520000000008</v>
      </c>
      <c r="P4" s="18">
        <v>6079.3829999999998</v>
      </c>
      <c r="Q4" s="18">
        <v>5817.8849999999993</v>
      </c>
      <c r="R4" s="18">
        <v>5854.7120000000014</v>
      </c>
      <c r="S4" s="18">
        <v>5945.2530000000006</v>
      </c>
      <c r="T4" s="18">
        <v>6180.4590000000017</v>
      </c>
      <c r="U4" s="18">
        <v>6335.7249999999995</v>
      </c>
      <c r="V4" s="18">
        <v>6350.7430000000022</v>
      </c>
      <c r="W4" s="18">
        <v>5941.08</v>
      </c>
      <c r="X4" s="18">
        <v>5570.4669999999996</v>
      </c>
      <c r="Y4" s="18">
        <v>5111.7699999999995</v>
      </c>
      <c r="Z4" s="19"/>
      <c r="AA4" s="20">
        <f>SUM(B4:Z4)</f>
        <v>131261.46000000002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60.51</v>
      </c>
      <c r="C7" s="28">
        <v>53.03</v>
      </c>
      <c r="D7" s="28">
        <v>48.56</v>
      </c>
      <c r="E7" s="28">
        <v>49.85</v>
      </c>
      <c r="F7" s="28">
        <v>54.99</v>
      </c>
      <c r="G7" s="28">
        <v>63.7</v>
      </c>
      <c r="H7" s="28">
        <v>74.41</v>
      </c>
      <c r="I7" s="28">
        <v>85.12</v>
      </c>
      <c r="J7" s="28">
        <v>88.94</v>
      </c>
      <c r="K7" s="28">
        <v>78.81</v>
      </c>
      <c r="L7" s="28">
        <v>64.5</v>
      </c>
      <c r="M7" s="28">
        <v>59.58</v>
      </c>
      <c r="N7" s="28">
        <v>59.58</v>
      </c>
      <c r="O7" s="28">
        <v>25</v>
      </c>
      <c r="P7" s="28">
        <v>10</v>
      </c>
      <c r="Q7" s="28">
        <v>31.99</v>
      </c>
      <c r="R7" s="28">
        <v>61.26</v>
      </c>
      <c r="S7" s="28">
        <v>66.040000000000006</v>
      </c>
      <c r="T7" s="28">
        <v>66.319999999999993</v>
      </c>
      <c r="U7" s="28">
        <v>80</v>
      </c>
      <c r="V7" s="28">
        <v>88.92</v>
      </c>
      <c r="W7" s="28">
        <v>82.13</v>
      </c>
      <c r="X7" s="28">
        <v>82</v>
      </c>
      <c r="Y7" s="28">
        <v>76.73</v>
      </c>
      <c r="Z7" s="29"/>
      <c r="AA7" s="30">
        <v>62.998749999999994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878.08500000000004</v>
      </c>
      <c r="C17" s="67">
        <v>889.86099999999999</v>
      </c>
      <c r="D17" s="67">
        <v>892.86199999999997</v>
      </c>
      <c r="E17" s="67">
        <v>899.86400000000003</v>
      </c>
      <c r="F17" s="67">
        <v>886.86099999999999</v>
      </c>
      <c r="G17" s="67">
        <v>885.86099999999999</v>
      </c>
      <c r="H17" s="67">
        <v>876.04499999999996</v>
      </c>
      <c r="I17" s="67">
        <v>872.29300000000001</v>
      </c>
      <c r="J17" s="67">
        <v>846.79499999999996</v>
      </c>
      <c r="K17" s="67">
        <v>806.79899999999998</v>
      </c>
      <c r="L17" s="67">
        <v>777.40200000000004</v>
      </c>
      <c r="M17" s="67">
        <v>757.69500000000005</v>
      </c>
      <c r="N17" s="67">
        <v>738.69500000000005</v>
      </c>
      <c r="O17" s="67">
        <v>736.69500000000005</v>
      </c>
      <c r="P17" s="67">
        <v>730.69500000000005</v>
      </c>
      <c r="Q17" s="67">
        <v>729.697</v>
      </c>
      <c r="R17" s="67">
        <v>727.69799999999998</v>
      </c>
      <c r="S17" s="67">
        <v>716.36099999999999</v>
      </c>
      <c r="T17" s="67">
        <v>708.36099999999999</v>
      </c>
      <c r="U17" s="67">
        <v>713.36099999999999</v>
      </c>
      <c r="V17" s="67">
        <v>732.36300000000006</v>
      </c>
      <c r="W17" s="67">
        <v>726.36099999999999</v>
      </c>
      <c r="X17" s="67">
        <v>867.86099999999999</v>
      </c>
      <c r="Y17" s="67">
        <v>892.86199999999997</v>
      </c>
      <c r="Z17" s="68"/>
      <c r="AA17" s="69">
        <f>SUM(B17:Z17)</f>
        <v>19291.433000000005</v>
      </c>
    </row>
    <row r="18" spans="1:27" ht="24.95" customHeight="1" x14ac:dyDescent="0.2">
      <c r="A18" s="70" t="s">
        <v>13</v>
      </c>
      <c r="B18" s="71">
        <v>740.06599999999992</v>
      </c>
      <c r="C18" s="72">
        <v>729.125</v>
      </c>
      <c r="D18" s="72">
        <v>723.36699999999996</v>
      </c>
      <c r="E18" s="72">
        <v>734.19199999999989</v>
      </c>
      <c r="F18" s="72">
        <v>791.61699999999985</v>
      </c>
      <c r="G18" s="72">
        <v>929.05100000000004</v>
      </c>
      <c r="H18" s="72">
        <v>1100.422</v>
      </c>
      <c r="I18" s="72">
        <v>1253.4860000000001</v>
      </c>
      <c r="J18" s="72">
        <v>1324.4770000000001</v>
      </c>
      <c r="K18" s="72">
        <v>1369.1170000000002</v>
      </c>
      <c r="L18" s="72">
        <v>1389.9680000000001</v>
      </c>
      <c r="M18" s="72">
        <v>1398.0179999999998</v>
      </c>
      <c r="N18" s="72">
        <v>1398.9499999999998</v>
      </c>
      <c r="O18" s="72">
        <v>1367.3519999999996</v>
      </c>
      <c r="P18" s="72">
        <v>1311.43</v>
      </c>
      <c r="Q18" s="72">
        <v>1250.0910000000001</v>
      </c>
      <c r="R18" s="72">
        <v>1211.6399999999999</v>
      </c>
      <c r="S18" s="72">
        <v>1198.3660000000002</v>
      </c>
      <c r="T18" s="72">
        <v>1187.2</v>
      </c>
      <c r="U18" s="72">
        <v>1194.7669999999996</v>
      </c>
      <c r="V18" s="72">
        <v>1176.4590000000001</v>
      </c>
      <c r="W18" s="72">
        <v>1083.2429999999999</v>
      </c>
      <c r="X18" s="72">
        <v>1012.1490000000001</v>
      </c>
      <c r="Y18" s="72">
        <v>964.92899999999997</v>
      </c>
      <c r="Z18" s="73"/>
      <c r="AA18" s="74">
        <f>SUM(B18:Z18)</f>
        <v>26839.482</v>
      </c>
    </row>
    <row r="19" spans="1:27" ht="24.95" customHeight="1" x14ac:dyDescent="0.2">
      <c r="A19" s="70" t="s">
        <v>14</v>
      </c>
      <c r="B19" s="75">
        <v>2257.5789999999993</v>
      </c>
      <c r="C19" s="76">
        <v>2141.0129999999999</v>
      </c>
      <c r="D19" s="76">
        <v>2064.444</v>
      </c>
      <c r="E19" s="76">
        <v>2035.2690000000002</v>
      </c>
      <c r="F19" s="76">
        <v>2121.6639999999998</v>
      </c>
      <c r="G19" s="76">
        <v>2291.7260000000006</v>
      </c>
      <c r="H19" s="76">
        <v>2647.3580000000006</v>
      </c>
      <c r="I19" s="76">
        <v>3047.0649999999996</v>
      </c>
      <c r="J19" s="76">
        <v>3397.0249999999996</v>
      </c>
      <c r="K19" s="76">
        <v>3604.1270000000004</v>
      </c>
      <c r="L19" s="76">
        <v>3726.3419999999996</v>
      </c>
      <c r="M19" s="76">
        <v>3770.3989999999999</v>
      </c>
      <c r="N19" s="76">
        <v>3750.9819999999995</v>
      </c>
      <c r="O19" s="76">
        <v>3513.8210000000004</v>
      </c>
      <c r="P19" s="76">
        <v>3302.2580000000003</v>
      </c>
      <c r="Q19" s="76">
        <v>3120.915</v>
      </c>
      <c r="R19" s="76">
        <v>3086.9850000000001</v>
      </c>
      <c r="S19" s="76">
        <v>3212.0260000000003</v>
      </c>
      <c r="T19" s="76">
        <v>3331.4240000000004</v>
      </c>
      <c r="U19" s="76">
        <v>3606.5970000000002</v>
      </c>
      <c r="V19" s="76">
        <v>3853.7209999999995</v>
      </c>
      <c r="W19" s="76">
        <v>3451.7449999999999</v>
      </c>
      <c r="X19" s="76">
        <v>3032.1570000000002</v>
      </c>
      <c r="Y19" s="76">
        <v>2618.4790000000003</v>
      </c>
      <c r="Z19" s="73"/>
      <c r="AA19" s="74">
        <f>SUM(B19:Z19)</f>
        <v>72985.121000000014</v>
      </c>
    </row>
    <row r="20" spans="1:27" ht="24.95" customHeight="1" x14ac:dyDescent="0.2">
      <c r="A20" s="77" t="s">
        <v>15</v>
      </c>
      <c r="B20" s="76"/>
      <c r="C20" s="76"/>
      <c r="D20" s="76"/>
      <c r="E20" s="76">
        <v>110</v>
      </c>
      <c r="F20" s="76">
        <v>38.820999999999998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148.821</v>
      </c>
    </row>
    <row r="21" spans="1:27" ht="24.95" customHeight="1" x14ac:dyDescent="0.2">
      <c r="A21" s="80" t="s">
        <v>16</v>
      </c>
      <c r="B21" s="72">
        <v>95.5</v>
      </c>
      <c r="C21" s="72">
        <v>91</v>
      </c>
      <c r="D21" s="72">
        <v>88.5</v>
      </c>
      <c r="E21" s="72">
        <v>88</v>
      </c>
      <c r="F21" s="72">
        <v>91</v>
      </c>
      <c r="G21" s="72">
        <v>97</v>
      </c>
      <c r="H21" s="72">
        <v>105.5</v>
      </c>
      <c r="I21" s="72">
        <v>109</v>
      </c>
      <c r="J21" s="72">
        <v>105</v>
      </c>
      <c r="K21" s="72">
        <v>98.5</v>
      </c>
      <c r="L21" s="72">
        <v>94</v>
      </c>
      <c r="M21" s="72">
        <v>91.5</v>
      </c>
      <c r="N21" s="72">
        <v>90</v>
      </c>
      <c r="O21" s="72">
        <v>85</v>
      </c>
      <c r="P21" s="72">
        <v>83</v>
      </c>
      <c r="Q21" s="72">
        <v>86</v>
      </c>
      <c r="R21" s="72">
        <v>97.5</v>
      </c>
      <c r="S21" s="72">
        <v>111.5</v>
      </c>
      <c r="T21" s="72">
        <v>124.5</v>
      </c>
      <c r="U21" s="72">
        <v>136</v>
      </c>
      <c r="V21" s="72">
        <v>140</v>
      </c>
      <c r="W21" s="72">
        <v>127.5</v>
      </c>
      <c r="X21" s="72">
        <v>118.5</v>
      </c>
      <c r="Y21" s="72">
        <v>107.5</v>
      </c>
      <c r="Z21" s="72"/>
      <c r="AA21" s="74">
        <f>SUM(B21:Z21)</f>
        <v>2461.5</v>
      </c>
    </row>
    <row r="22" spans="1:27" ht="30" customHeight="1" thickBot="1" x14ac:dyDescent="0.25">
      <c r="A22" s="81" t="s">
        <v>17</v>
      </c>
      <c r="B22" s="82">
        <f t="shared" ref="B22:AA22" si="1">SUM(B17:B21)</f>
        <v>3971.2299999999991</v>
      </c>
      <c r="C22" s="83">
        <f t="shared" si="1"/>
        <v>3850.9989999999998</v>
      </c>
      <c r="D22" s="83">
        <f t="shared" si="1"/>
        <v>3769.1729999999998</v>
      </c>
      <c r="E22" s="83">
        <f t="shared" si="1"/>
        <v>3867.3250000000003</v>
      </c>
      <c r="F22" s="83">
        <f t="shared" si="1"/>
        <v>3929.9629999999997</v>
      </c>
      <c r="G22" s="83">
        <f t="shared" si="1"/>
        <v>4203.6380000000008</v>
      </c>
      <c r="H22" s="83">
        <f t="shared" si="1"/>
        <v>4729.3250000000007</v>
      </c>
      <c r="I22" s="83">
        <f t="shared" si="1"/>
        <v>5281.8439999999991</v>
      </c>
      <c r="J22" s="83">
        <f t="shared" si="1"/>
        <v>5673.2969999999996</v>
      </c>
      <c r="K22" s="83">
        <f t="shared" si="1"/>
        <v>5878.5430000000006</v>
      </c>
      <c r="L22" s="83">
        <f t="shared" si="1"/>
        <v>5987.7119999999995</v>
      </c>
      <c r="M22" s="83">
        <f t="shared" si="1"/>
        <v>6017.6119999999992</v>
      </c>
      <c r="N22" s="83">
        <f t="shared" si="1"/>
        <v>5978.6269999999995</v>
      </c>
      <c r="O22" s="83">
        <f t="shared" si="1"/>
        <v>5702.8680000000004</v>
      </c>
      <c r="P22" s="83">
        <f t="shared" si="1"/>
        <v>5427.3829999999998</v>
      </c>
      <c r="Q22" s="83">
        <f t="shared" si="1"/>
        <v>5186.7029999999995</v>
      </c>
      <c r="R22" s="83">
        <f t="shared" si="1"/>
        <v>5123.8230000000003</v>
      </c>
      <c r="S22" s="83">
        <f t="shared" si="1"/>
        <v>5238.2530000000006</v>
      </c>
      <c r="T22" s="83">
        <f t="shared" si="1"/>
        <v>5351.4850000000006</v>
      </c>
      <c r="U22" s="83">
        <f t="shared" si="1"/>
        <v>5650.7250000000004</v>
      </c>
      <c r="V22" s="83">
        <f t="shared" si="1"/>
        <v>5902.5429999999997</v>
      </c>
      <c r="W22" s="83">
        <f t="shared" si="1"/>
        <v>5388.8490000000002</v>
      </c>
      <c r="X22" s="83">
        <f t="shared" si="1"/>
        <v>5030.6670000000004</v>
      </c>
      <c r="Y22" s="83">
        <f t="shared" si="1"/>
        <v>4583.7700000000004</v>
      </c>
      <c r="Z22" s="84">
        <f t="shared" si="1"/>
        <v>0</v>
      </c>
      <c r="AA22" s="85">
        <f t="shared" si="1"/>
        <v>121726.35700000002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95.5</v>
      </c>
      <c r="C25" s="67">
        <v>91</v>
      </c>
      <c r="D25" s="67">
        <v>88.5</v>
      </c>
      <c r="E25" s="67">
        <v>88</v>
      </c>
      <c r="F25" s="67">
        <v>91</v>
      </c>
      <c r="G25" s="67">
        <v>97</v>
      </c>
      <c r="H25" s="67">
        <v>105.5</v>
      </c>
      <c r="I25" s="67">
        <v>109</v>
      </c>
      <c r="J25" s="67">
        <v>105</v>
      </c>
      <c r="K25" s="67">
        <v>98.5</v>
      </c>
      <c r="L25" s="67">
        <v>109</v>
      </c>
      <c r="M25" s="67">
        <v>106.5</v>
      </c>
      <c r="N25" s="67">
        <v>105</v>
      </c>
      <c r="O25" s="67">
        <v>100</v>
      </c>
      <c r="P25" s="67">
        <v>98</v>
      </c>
      <c r="Q25" s="67">
        <v>101</v>
      </c>
      <c r="R25" s="67">
        <v>132.5</v>
      </c>
      <c r="S25" s="67">
        <v>131.5</v>
      </c>
      <c r="T25" s="67">
        <v>144.5</v>
      </c>
      <c r="U25" s="67">
        <v>156</v>
      </c>
      <c r="V25" s="67">
        <v>140</v>
      </c>
      <c r="W25" s="67">
        <v>127.5</v>
      </c>
      <c r="X25" s="67">
        <v>118.5</v>
      </c>
      <c r="Y25" s="67">
        <v>107.5</v>
      </c>
      <c r="Z25" s="68"/>
      <c r="AA25" s="69">
        <f>SUM(B25:Z25)</f>
        <v>2646.5</v>
      </c>
    </row>
    <row r="26" spans="1:27" ht="24.95" customHeight="1" x14ac:dyDescent="0.2">
      <c r="A26" s="70" t="s">
        <v>20</v>
      </c>
      <c r="B26" s="71">
        <v>3875.73</v>
      </c>
      <c r="C26" s="72">
        <v>3759.9989999999998</v>
      </c>
      <c r="D26" s="72">
        <v>3680.6729999999998</v>
      </c>
      <c r="E26" s="72">
        <v>3779.3249999999998</v>
      </c>
      <c r="F26" s="72">
        <v>3838.9630000000002</v>
      </c>
      <c r="G26" s="72">
        <v>4106.6379999999999</v>
      </c>
      <c r="H26" s="72">
        <v>4656.8249999999998</v>
      </c>
      <c r="I26" s="72">
        <v>5280.8440000000001</v>
      </c>
      <c r="J26" s="72">
        <v>5741.2969999999996</v>
      </c>
      <c r="K26" s="72">
        <v>5988.0429999999997</v>
      </c>
      <c r="L26" s="72">
        <v>6258.7120000000004</v>
      </c>
      <c r="M26" s="72">
        <v>6359.1120000000001</v>
      </c>
      <c r="N26" s="72">
        <v>6251.17</v>
      </c>
      <c r="O26" s="72">
        <v>6246.8519999999999</v>
      </c>
      <c r="P26" s="72">
        <v>5981.3829999999998</v>
      </c>
      <c r="Q26" s="72">
        <v>5716.8850000000002</v>
      </c>
      <c r="R26" s="72">
        <v>5222.2120000000004</v>
      </c>
      <c r="S26" s="72">
        <v>5313.7529999999997</v>
      </c>
      <c r="T26" s="72">
        <v>5535.9589999999998</v>
      </c>
      <c r="U26" s="72">
        <v>5679.7250000000004</v>
      </c>
      <c r="V26" s="72">
        <v>5892.5429999999997</v>
      </c>
      <c r="W26" s="72">
        <v>5313.58</v>
      </c>
      <c r="X26" s="72">
        <v>4956.1670000000004</v>
      </c>
      <c r="Y26" s="72">
        <v>4504.2700000000004</v>
      </c>
      <c r="Z26" s="73"/>
      <c r="AA26" s="74">
        <f>SUM(B26:Z26)</f>
        <v>123940.66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3971.23</v>
      </c>
      <c r="C28" s="57">
        <f t="shared" si="2"/>
        <v>3850.9989999999998</v>
      </c>
      <c r="D28" s="57">
        <f t="shared" si="2"/>
        <v>3769.1729999999998</v>
      </c>
      <c r="E28" s="57">
        <f t="shared" si="2"/>
        <v>3867.3249999999998</v>
      </c>
      <c r="F28" s="57">
        <f t="shared" si="2"/>
        <v>3929.9630000000002</v>
      </c>
      <c r="G28" s="57">
        <f t="shared" si="2"/>
        <v>4203.6379999999999</v>
      </c>
      <c r="H28" s="57">
        <f t="shared" si="2"/>
        <v>4762.3249999999998</v>
      </c>
      <c r="I28" s="57">
        <f t="shared" si="2"/>
        <v>5389.8440000000001</v>
      </c>
      <c r="J28" s="57">
        <f t="shared" si="2"/>
        <v>5846.2969999999996</v>
      </c>
      <c r="K28" s="57">
        <f t="shared" si="2"/>
        <v>6086.5429999999997</v>
      </c>
      <c r="L28" s="57">
        <f t="shared" si="2"/>
        <v>6367.7120000000004</v>
      </c>
      <c r="M28" s="57">
        <f t="shared" si="2"/>
        <v>6465.6120000000001</v>
      </c>
      <c r="N28" s="57">
        <f t="shared" si="2"/>
        <v>6356.17</v>
      </c>
      <c r="O28" s="57">
        <f t="shared" si="2"/>
        <v>6346.8519999999999</v>
      </c>
      <c r="P28" s="57">
        <f t="shared" si="2"/>
        <v>6079.3829999999998</v>
      </c>
      <c r="Q28" s="57">
        <f t="shared" si="2"/>
        <v>5817.8850000000002</v>
      </c>
      <c r="R28" s="57">
        <f t="shared" si="2"/>
        <v>5354.7120000000004</v>
      </c>
      <c r="S28" s="57">
        <f t="shared" si="2"/>
        <v>5445.2529999999997</v>
      </c>
      <c r="T28" s="57">
        <f t="shared" si="2"/>
        <v>5680.4589999999998</v>
      </c>
      <c r="U28" s="57">
        <f t="shared" si="2"/>
        <v>5835.7250000000004</v>
      </c>
      <c r="V28" s="57">
        <f t="shared" si="2"/>
        <v>6032.5429999999997</v>
      </c>
      <c r="W28" s="57">
        <f t="shared" si="2"/>
        <v>5441.08</v>
      </c>
      <c r="X28" s="57">
        <f t="shared" si="2"/>
        <v>5074.6670000000004</v>
      </c>
      <c r="Y28" s="57">
        <f t="shared" si="2"/>
        <v>4611.7700000000004</v>
      </c>
      <c r="Z28" s="58">
        <f t="shared" si="2"/>
        <v>0</v>
      </c>
      <c r="AA28" s="59">
        <f t="shared" si="2"/>
        <v>126587.16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>
        <v>25</v>
      </c>
      <c r="N31" s="90">
        <v>25</v>
      </c>
      <c r="O31" s="90">
        <v>45</v>
      </c>
      <c r="P31" s="90">
        <v>45</v>
      </c>
      <c r="Q31" s="90">
        <v>45</v>
      </c>
      <c r="R31" s="90">
        <v>45</v>
      </c>
      <c r="S31" s="90">
        <v>20</v>
      </c>
      <c r="T31" s="90">
        <v>20</v>
      </c>
      <c r="U31" s="90">
        <v>20</v>
      </c>
      <c r="V31" s="90"/>
      <c r="W31" s="90"/>
      <c r="X31" s="90">
        <v>6</v>
      </c>
      <c r="Y31" s="90">
        <v>25</v>
      </c>
      <c r="Z31" s="91"/>
      <c r="AA31" s="69">
        <f t="shared" ref="AA31:AA36" si="3">SUM(B31:Z31)</f>
        <v>321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>
        <v>33</v>
      </c>
      <c r="I32" s="94">
        <v>108</v>
      </c>
      <c r="J32" s="94">
        <v>173</v>
      </c>
      <c r="K32" s="94">
        <v>208</v>
      </c>
      <c r="L32" s="94">
        <v>380</v>
      </c>
      <c r="M32" s="94">
        <v>423</v>
      </c>
      <c r="N32" s="94">
        <v>352.54300000000001</v>
      </c>
      <c r="O32" s="94">
        <v>457</v>
      </c>
      <c r="P32" s="94">
        <v>426</v>
      </c>
      <c r="Q32" s="94">
        <v>438</v>
      </c>
      <c r="R32" s="94">
        <v>185.88900000000001</v>
      </c>
      <c r="S32" s="94">
        <v>187</v>
      </c>
      <c r="T32" s="94">
        <v>308.97399999999999</v>
      </c>
      <c r="U32" s="94">
        <v>165</v>
      </c>
      <c r="V32" s="94">
        <v>130</v>
      </c>
      <c r="W32" s="94">
        <v>52.231000000000002</v>
      </c>
      <c r="X32" s="94">
        <v>38</v>
      </c>
      <c r="Y32" s="94">
        <v>3</v>
      </c>
      <c r="Z32" s="95"/>
      <c r="AA32" s="74">
        <f t="shared" si="3"/>
        <v>4068.6370000000006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>
        <v>141.98400000000001</v>
      </c>
      <c r="P34" s="94">
        <v>181</v>
      </c>
      <c r="Q34" s="94">
        <v>148.18200000000002</v>
      </c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471.16600000000005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>
        <v>500</v>
      </c>
      <c r="K35" s="94">
        <v>360.3</v>
      </c>
      <c r="L35" s="94"/>
      <c r="M35" s="94"/>
      <c r="N35" s="94"/>
      <c r="O35" s="94"/>
      <c r="P35" s="94"/>
      <c r="Q35" s="94"/>
      <c r="R35" s="94">
        <v>500</v>
      </c>
      <c r="S35" s="94">
        <v>500</v>
      </c>
      <c r="T35" s="94">
        <v>500</v>
      </c>
      <c r="U35" s="94">
        <v>500</v>
      </c>
      <c r="V35" s="94">
        <v>318.2</v>
      </c>
      <c r="W35" s="94">
        <v>500</v>
      </c>
      <c r="X35" s="94">
        <v>495.8</v>
      </c>
      <c r="Y35" s="94">
        <v>500</v>
      </c>
      <c r="Z35" s="95"/>
      <c r="AA35" s="74">
        <f t="shared" si="3"/>
        <v>4674.3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33</v>
      </c>
      <c r="I36" s="83">
        <f t="shared" si="4"/>
        <v>108</v>
      </c>
      <c r="J36" s="83">
        <f t="shared" si="4"/>
        <v>673</v>
      </c>
      <c r="K36" s="83">
        <f t="shared" si="4"/>
        <v>568.29999999999995</v>
      </c>
      <c r="L36" s="83">
        <f t="shared" si="4"/>
        <v>380</v>
      </c>
      <c r="M36" s="83">
        <f t="shared" si="4"/>
        <v>448</v>
      </c>
      <c r="N36" s="83">
        <f t="shared" si="4"/>
        <v>377.54300000000001</v>
      </c>
      <c r="O36" s="83">
        <f t="shared" si="4"/>
        <v>643.98400000000004</v>
      </c>
      <c r="P36" s="83">
        <f t="shared" si="4"/>
        <v>652</v>
      </c>
      <c r="Q36" s="83">
        <f t="shared" si="4"/>
        <v>631.18200000000002</v>
      </c>
      <c r="R36" s="83">
        <f t="shared" si="4"/>
        <v>730.88900000000001</v>
      </c>
      <c r="S36" s="83">
        <f t="shared" si="4"/>
        <v>707</v>
      </c>
      <c r="T36" s="83">
        <f t="shared" si="4"/>
        <v>828.97399999999993</v>
      </c>
      <c r="U36" s="83">
        <f t="shared" si="4"/>
        <v>685</v>
      </c>
      <c r="V36" s="83">
        <f t="shared" si="4"/>
        <v>448.2</v>
      </c>
      <c r="W36" s="83">
        <f t="shared" si="4"/>
        <v>552.23099999999999</v>
      </c>
      <c r="X36" s="83">
        <f t="shared" si="4"/>
        <v>539.79999999999995</v>
      </c>
      <c r="Y36" s="83">
        <f t="shared" si="4"/>
        <v>528</v>
      </c>
      <c r="Z36" s="84">
        <f t="shared" si="4"/>
        <v>0</v>
      </c>
      <c r="AA36" s="85">
        <f t="shared" si="3"/>
        <v>9535.1029999999992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>
        <v>500</v>
      </c>
      <c r="K43" s="94">
        <v>360.3</v>
      </c>
      <c r="L43" s="94"/>
      <c r="M43" s="94"/>
      <c r="N43" s="94"/>
      <c r="O43" s="94"/>
      <c r="P43" s="94"/>
      <c r="Q43" s="94"/>
      <c r="R43" s="94">
        <v>500</v>
      </c>
      <c r="S43" s="94">
        <v>500</v>
      </c>
      <c r="T43" s="94">
        <v>500</v>
      </c>
      <c r="U43" s="94">
        <v>500</v>
      </c>
      <c r="V43" s="94">
        <v>318.2</v>
      </c>
      <c r="W43" s="94">
        <v>500</v>
      </c>
      <c r="X43" s="94">
        <v>495.8</v>
      </c>
      <c r="Y43" s="94">
        <v>500</v>
      </c>
      <c r="Z43" s="95"/>
      <c r="AA43" s="74">
        <f t="shared" si="5"/>
        <v>4674.3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500</v>
      </c>
      <c r="K44" s="83">
        <f t="shared" si="6"/>
        <v>360.3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318.2</v>
      </c>
      <c r="W44" s="83">
        <f t="shared" si="6"/>
        <v>500</v>
      </c>
      <c r="X44" s="83">
        <f t="shared" si="6"/>
        <v>495.8</v>
      </c>
      <c r="Y44" s="83">
        <f t="shared" si="6"/>
        <v>500</v>
      </c>
      <c r="Z44" s="84">
        <f t="shared" si="6"/>
        <v>0</v>
      </c>
      <c r="AA44" s="85">
        <f t="shared" si="5"/>
        <v>4674.3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3971.2299999999991</v>
      </c>
      <c r="C47" s="83">
        <f t="shared" ref="C47:Z47" si="8">SUM(C10:C13)+C22+C36</f>
        <v>3850.9989999999998</v>
      </c>
      <c r="D47" s="83">
        <f t="shared" si="8"/>
        <v>3769.1729999999998</v>
      </c>
      <c r="E47" s="83">
        <f t="shared" si="8"/>
        <v>3867.3250000000003</v>
      </c>
      <c r="F47" s="83">
        <f t="shared" si="8"/>
        <v>3929.9629999999997</v>
      </c>
      <c r="G47" s="83">
        <f t="shared" si="8"/>
        <v>4203.6380000000008</v>
      </c>
      <c r="H47" s="83">
        <f t="shared" si="8"/>
        <v>4762.3250000000007</v>
      </c>
      <c r="I47" s="83">
        <f t="shared" si="8"/>
        <v>5389.8439999999991</v>
      </c>
      <c r="J47" s="83">
        <f t="shared" si="8"/>
        <v>6346.2969999999996</v>
      </c>
      <c r="K47" s="83">
        <f t="shared" si="8"/>
        <v>6446.8430000000008</v>
      </c>
      <c r="L47" s="83">
        <f t="shared" si="8"/>
        <v>6367.7119999999995</v>
      </c>
      <c r="M47" s="83">
        <f t="shared" si="8"/>
        <v>6465.6119999999992</v>
      </c>
      <c r="N47" s="83">
        <f t="shared" si="8"/>
        <v>6356.1699999999992</v>
      </c>
      <c r="O47" s="83">
        <f t="shared" si="8"/>
        <v>6346.8520000000008</v>
      </c>
      <c r="P47" s="83">
        <f t="shared" si="8"/>
        <v>6079.3829999999998</v>
      </c>
      <c r="Q47" s="83">
        <f t="shared" si="8"/>
        <v>5817.8849999999993</v>
      </c>
      <c r="R47" s="83">
        <f t="shared" si="8"/>
        <v>5854.7120000000004</v>
      </c>
      <c r="S47" s="83">
        <f t="shared" si="8"/>
        <v>5945.2530000000006</v>
      </c>
      <c r="T47" s="83">
        <f t="shared" si="8"/>
        <v>6180.4590000000007</v>
      </c>
      <c r="U47" s="83">
        <f t="shared" si="8"/>
        <v>6335.7250000000004</v>
      </c>
      <c r="V47" s="83">
        <f t="shared" si="8"/>
        <v>6350.7429999999995</v>
      </c>
      <c r="W47" s="83">
        <f t="shared" si="8"/>
        <v>5941.08</v>
      </c>
      <c r="X47" s="83">
        <f t="shared" si="8"/>
        <v>5570.4670000000006</v>
      </c>
      <c r="Y47" s="83">
        <f t="shared" si="8"/>
        <v>5111.7700000000004</v>
      </c>
      <c r="Z47" s="84">
        <f t="shared" si="8"/>
        <v>0</v>
      </c>
      <c r="AA47" s="100">
        <f>SUM(B47:Z47)</f>
        <v>131261.46000000002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-437.1</v>
      </c>
      <c r="C4" s="18">
        <v>-408.7</v>
      </c>
      <c r="D4" s="18">
        <v>-465.3</v>
      </c>
      <c r="E4" s="18">
        <v>-500</v>
      </c>
      <c r="F4" s="18">
        <v>-500</v>
      </c>
      <c r="G4" s="18">
        <v>-500</v>
      </c>
      <c r="H4" s="18">
        <v>-146.80000000000001</v>
      </c>
      <c r="I4" s="18">
        <v>-125.7</v>
      </c>
      <c r="J4" s="18">
        <v>500</v>
      </c>
      <c r="K4" s="18">
        <v>360.3</v>
      </c>
      <c r="L4" s="18">
        <v>-145.9</v>
      </c>
      <c r="M4" s="18">
        <v>-500</v>
      </c>
      <c r="N4" s="18">
        <v>-500</v>
      </c>
      <c r="O4" s="18">
        <v>-500</v>
      </c>
      <c r="P4" s="18">
        <v>-234.4</v>
      </c>
      <c r="Q4" s="18">
        <v>-65.2</v>
      </c>
      <c r="R4" s="18">
        <v>500</v>
      </c>
      <c r="S4" s="18">
        <v>500</v>
      </c>
      <c r="T4" s="18">
        <v>500</v>
      </c>
      <c r="U4" s="18">
        <v>500</v>
      </c>
      <c r="V4" s="18">
        <v>318.2</v>
      </c>
      <c r="W4" s="18">
        <v>500</v>
      </c>
      <c r="X4" s="18">
        <v>495.8</v>
      </c>
      <c r="Y4" s="18">
        <v>500</v>
      </c>
      <c r="Z4" s="19"/>
      <c r="AA4" s="107">
        <f>SUM(B4:Z4)</f>
        <v>-354.79999999999927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60.51</v>
      </c>
      <c r="C7" s="113">
        <v>53.03</v>
      </c>
      <c r="D7" s="113">
        <v>48.56</v>
      </c>
      <c r="E7" s="113">
        <v>49.85</v>
      </c>
      <c r="F7" s="113">
        <v>54.99</v>
      </c>
      <c r="G7" s="113">
        <v>63.7</v>
      </c>
      <c r="H7" s="113">
        <v>74.41</v>
      </c>
      <c r="I7" s="113">
        <v>85.12</v>
      </c>
      <c r="J7" s="113">
        <v>88.94</v>
      </c>
      <c r="K7" s="113">
        <v>78.81</v>
      </c>
      <c r="L7" s="113">
        <v>64.5</v>
      </c>
      <c r="M7" s="113">
        <v>59.58</v>
      </c>
      <c r="N7" s="113">
        <v>59.58</v>
      </c>
      <c r="O7" s="113">
        <v>25</v>
      </c>
      <c r="P7" s="113">
        <v>10</v>
      </c>
      <c r="Q7" s="113">
        <v>31.99</v>
      </c>
      <c r="R7" s="113">
        <v>61.26</v>
      </c>
      <c r="S7" s="113">
        <v>66.040000000000006</v>
      </c>
      <c r="T7" s="113">
        <v>66.319999999999993</v>
      </c>
      <c r="U7" s="113">
        <v>80</v>
      </c>
      <c r="V7" s="113">
        <v>88.92</v>
      </c>
      <c r="W7" s="113">
        <v>82.13</v>
      </c>
      <c r="X7" s="113">
        <v>82</v>
      </c>
      <c r="Y7" s="113">
        <v>76.73</v>
      </c>
      <c r="Z7" s="114"/>
      <c r="AA7" s="115">
        <v>62.998749999999994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>
        <v>437.1</v>
      </c>
      <c r="C15" s="129">
        <v>408.7</v>
      </c>
      <c r="D15" s="129">
        <v>465.3</v>
      </c>
      <c r="E15" s="129">
        <v>500</v>
      </c>
      <c r="F15" s="129">
        <v>500</v>
      </c>
      <c r="G15" s="129">
        <v>500</v>
      </c>
      <c r="H15" s="129">
        <v>146.80000000000001</v>
      </c>
      <c r="I15" s="129">
        <v>125.7</v>
      </c>
      <c r="J15" s="129"/>
      <c r="K15" s="129"/>
      <c r="L15" s="129">
        <v>145.9</v>
      </c>
      <c r="M15" s="129">
        <v>500</v>
      </c>
      <c r="N15" s="129">
        <v>500</v>
      </c>
      <c r="O15" s="129">
        <v>500</v>
      </c>
      <c r="P15" s="129">
        <v>234.4</v>
      </c>
      <c r="Q15" s="129">
        <v>65.2</v>
      </c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5029.0999999999995</v>
      </c>
    </row>
    <row r="16" spans="1:27" ht="30" customHeight="1" thickBot="1" x14ac:dyDescent="0.25">
      <c r="A16" s="81" t="s">
        <v>45</v>
      </c>
      <c r="B16" s="130">
        <f>IF(LEN(B$2)&gt;0,SUM(B11:B15),"")</f>
        <v>437.1</v>
      </c>
      <c r="C16" s="131">
        <f t="shared" ref="C16:Z16" si="1">IF(LEN(C$2)&gt;0,SUM(C11:C15),"")</f>
        <v>408.7</v>
      </c>
      <c r="D16" s="131">
        <f t="shared" si="1"/>
        <v>465.3</v>
      </c>
      <c r="E16" s="131">
        <f t="shared" si="1"/>
        <v>500</v>
      </c>
      <c r="F16" s="131">
        <f t="shared" si="1"/>
        <v>500</v>
      </c>
      <c r="G16" s="131">
        <f t="shared" si="1"/>
        <v>500</v>
      </c>
      <c r="H16" s="131">
        <f t="shared" si="1"/>
        <v>146.80000000000001</v>
      </c>
      <c r="I16" s="131">
        <f t="shared" si="1"/>
        <v>125.7</v>
      </c>
      <c r="J16" s="131">
        <f t="shared" si="1"/>
        <v>0</v>
      </c>
      <c r="K16" s="131">
        <f t="shared" si="1"/>
        <v>0</v>
      </c>
      <c r="L16" s="131">
        <f t="shared" si="1"/>
        <v>145.9</v>
      </c>
      <c r="M16" s="131">
        <f t="shared" si="1"/>
        <v>500</v>
      </c>
      <c r="N16" s="131">
        <f t="shared" si="1"/>
        <v>500</v>
      </c>
      <c r="O16" s="131">
        <f t="shared" si="1"/>
        <v>500</v>
      </c>
      <c r="P16" s="131">
        <f t="shared" si="1"/>
        <v>234.4</v>
      </c>
      <c r="Q16" s="131">
        <f t="shared" si="1"/>
        <v>65.2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5029.0999999999995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>
        <v>500</v>
      </c>
      <c r="K23" s="129">
        <v>360.3</v>
      </c>
      <c r="L23" s="129"/>
      <c r="M23" s="129"/>
      <c r="N23" s="129"/>
      <c r="O23" s="129"/>
      <c r="P23" s="129"/>
      <c r="Q23" s="129"/>
      <c r="R23" s="129">
        <v>500</v>
      </c>
      <c r="S23" s="129">
        <v>500</v>
      </c>
      <c r="T23" s="129">
        <v>500</v>
      </c>
      <c r="U23" s="129">
        <v>500</v>
      </c>
      <c r="V23" s="125">
        <v>318.2</v>
      </c>
      <c r="W23" s="129">
        <v>500</v>
      </c>
      <c r="X23" s="129">
        <v>495.8</v>
      </c>
      <c r="Y23" s="129">
        <v>500</v>
      </c>
      <c r="Z23" s="127"/>
      <c r="AA23" s="128">
        <f t="shared" si="2"/>
        <v>4674.3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500</v>
      </c>
      <c r="K24" s="131">
        <f t="shared" si="3"/>
        <v>360.3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500</v>
      </c>
      <c r="S24" s="131">
        <f t="shared" si="3"/>
        <v>500</v>
      </c>
      <c r="T24" s="131">
        <f t="shared" si="3"/>
        <v>500</v>
      </c>
      <c r="U24" s="131">
        <f t="shared" si="3"/>
        <v>500</v>
      </c>
      <c r="V24" s="131">
        <f t="shared" si="3"/>
        <v>318.2</v>
      </c>
      <c r="W24" s="131">
        <f t="shared" si="3"/>
        <v>500</v>
      </c>
      <c r="X24" s="131">
        <f t="shared" si="3"/>
        <v>495.8</v>
      </c>
      <c r="Y24" s="131">
        <f t="shared" si="3"/>
        <v>500</v>
      </c>
      <c r="Z24" s="132" t="str">
        <f t="shared" si="3"/>
        <v/>
      </c>
      <c r="AA24" s="85">
        <f t="shared" si="2"/>
        <v>4674.3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2021-05-16T11:20:08Z</dcterms:created>
  <dcterms:modified xsi:type="dcterms:W3CDTF">2021-05-16T11:20:08Z</dcterms:modified>
</cp:coreProperties>
</file>