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[1]SPOT_Orders_OverView_01!$A$45:$A$75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<sst xmlns="http://schemas.openxmlformats.org/spreadsheetml/2006/main" count="109" uniqueCount="48">
  <si>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15/05/2021 14:25:17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</si>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</sst>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1462.7429999999999</c:v>
                </c:pt>
                <c:pt idx="1">
                  <c:v>1358.9</c:v>
                </c:pt>
                <c:pt idx="2">
                  <c:v>1358.9</c:v>
                </c:pt>
                <c:pt idx="3">
                  <c:v>1358.9</c:v>
                </c:pt>
                <c:pt idx="4">
                  <c:v>1358.9</c:v>
                </c:pt>
                <c:pt idx="5">
                  <c:v>1305.9000000000001</c:v>
                </c:pt>
                <c:pt idx="6">
                  <c:v>1066.9000000000001</c:v>
                </c:pt>
                <c:pt idx="7">
                  <c:v>893.9</c:v>
                </c:pt>
                <c:pt idx="8">
                  <c:v>893.9</c:v>
                </c:pt>
                <c:pt idx="9">
                  <c:v>893.9</c:v>
                </c:pt>
                <c:pt idx="10">
                  <c:v>893.9</c:v>
                </c:pt>
                <c:pt idx="11">
                  <c:v>873.9</c:v>
                </c:pt>
                <c:pt idx="12">
                  <c:v>713.9</c:v>
                </c:pt>
                <c:pt idx="13">
                  <c:v>703.9</c:v>
                </c:pt>
                <c:pt idx="14">
                  <c:v>703.9</c:v>
                </c:pt>
                <c:pt idx="15">
                  <c:v>703.9</c:v>
                </c:pt>
                <c:pt idx="16">
                  <c:v>833.9</c:v>
                </c:pt>
                <c:pt idx="17">
                  <c:v>1160.9000000000001</c:v>
                </c:pt>
                <c:pt idx="18">
                  <c:v>1834.758</c:v>
                </c:pt>
                <c:pt idx="19">
                  <c:v>1845.0250000000001</c:v>
                </c:pt>
                <c:pt idx="20">
                  <c:v>1861.556</c:v>
                </c:pt>
                <c:pt idx="21">
                  <c:v>1858.9590000000001</c:v>
                </c:pt>
                <c:pt idx="22">
                  <c:v>1994.373</c:v>
                </c:pt>
                <c:pt idx="23">
                  <c:v>1966.4759999999999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1679.6</c:v>
                </c:pt>
                <c:pt idx="1">
                  <c:v>1542.3</c:v>
                </c:pt>
                <c:pt idx="2">
                  <c:v>1395.8</c:v>
                </c:pt>
                <c:pt idx="3">
                  <c:v>1348.7</c:v>
                </c:pt>
                <c:pt idx="4">
                  <c:v>1390.9</c:v>
                </c:pt>
                <c:pt idx="5">
                  <c:v>1431.7</c:v>
                </c:pt>
                <c:pt idx="6">
                  <c:v>1248</c:v>
                </c:pt>
                <c:pt idx="7">
                  <c:v>1191</c:v>
                </c:pt>
                <c:pt idx="8">
                  <c:v>1118</c:v>
                </c:pt>
                <c:pt idx="9">
                  <c:v>1119</c:v>
                </c:pt>
                <c:pt idx="10">
                  <c:v>1140.4000000000001</c:v>
                </c:pt>
                <c:pt idx="11">
                  <c:v>1413.7</c:v>
                </c:pt>
                <c:pt idx="12">
                  <c:v>1493.3</c:v>
                </c:pt>
                <c:pt idx="13">
                  <c:v>1415.1</c:v>
                </c:pt>
                <c:pt idx="14">
                  <c:v>1240.7069999999999</c:v>
                </c:pt>
                <c:pt idx="15">
                  <c:v>1219.5999999999999</c:v>
                </c:pt>
                <c:pt idx="16">
                  <c:v>1330.6</c:v>
                </c:pt>
                <c:pt idx="17">
                  <c:v>1477.1999999999998</c:v>
                </c:pt>
                <c:pt idx="18">
                  <c:v>899.2</c:v>
                </c:pt>
                <c:pt idx="19">
                  <c:v>917</c:v>
                </c:pt>
                <c:pt idx="20">
                  <c:v>1233.6689999999999</c:v>
                </c:pt>
                <c:pt idx="21">
                  <c:v>1143.9000000000001</c:v>
                </c:pt>
                <c:pt idx="22">
                  <c:v>1111.3</c:v>
                </c:pt>
                <c:pt idx="23">
                  <c:v>1153.3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875.91</c:v>
                </c:pt>
                <c:pt idx="1">
                  <c:v>902.2059999999999</c:v>
                </c:pt>
                <c:pt idx="2">
                  <c:v>932.80199999999991</c:v>
                </c:pt>
                <c:pt idx="3">
                  <c:v>945.50500000000022</c:v>
                </c:pt>
                <c:pt idx="4">
                  <c:v>916.25700000000018</c:v>
                </c:pt>
                <c:pt idx="5">
                  <c:v>903.16299999999978</c:v>
                </c:pt>
                <c:pt idx="6">
                  <c:v>1020.125</c:v>
                </c:pt>
                <c:pt idx="7">
                  <c:v>1405.8290000000002</c:v>
                </c:pt>
                <c:pt idx="8">
                  <c:v>1903.6039999999998</c:v>
                </c:pt>
                <c:pt idx="9">
                  <c:v>2332.6459999999997</c:v>
                </c:pt>
                <c:pt idx="10">
                  <c:v>2657.8120000000004</c:v>
                </c:pt>
                <c:pt idx="11">
                  <c:v>2882.3649999999998</c:v>
                </c:pt>
                <c:pt idx="12">
                  <c:v>2976.4399999999991</c:v>
                </c:pt>
                <c:pt idx="13">
                  <c:v>2932.9170000000004</c:v>
                </c:pt>
                <c:pt idx="14">
                  <c:v>2770.1590000000001</c:v>
                </c:pt>
                <c:pt idx="15">
                  <c:v>2500.1270000000004</c:v>
                </c:pt>
                <c:pt idx="16">
                  <c:v>2114.1930000000002</c:v>
                </c:pt>
                <c:pt idx="17">
                  <c:v>1655.6880000000001</c:v>
                </c:pt>
                <c:pt idx="18">
                  <c:v>1275.232</c:v>
                </c:pt>
                <c:pt idx="19">
                  <c:v>1190.9929999999999</c:v>
                </c:pt>
                <c:pt idx="20">
                  <c:v>1197.673</c:v>
                </c:pt>
                <c:pt idx="21">
                  <c:v>1130.8080000000002</c:v>
                </c:pt>
                <c:pt idx="22">
                  <c:v>1058.9880000000001</c:v>
                </c:pt>
                <c:pt idx="23">
                  <c:v>981.81899999999996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78</c:v>
                </c:pt>
                <c:pt idx="6">
                  <c:v>508</c:v>
                </c:pt>
                <c:pt idx="7">
                  <c:v>731</c:v>
                </c:pt>
                <c:pt idx="8">
                  <c:v>824</c:v>
                </c:pt>
                <c:pt idx="9">
                  <c:v>780</c:v>
                </c:pt>
                <c:pt idx="10">
                  <c:v>610</c:v>
                </c:pt>
                <c:pt idx="11">
                  <c:v>236</c:v>
                </c:pt>
                <c:pt idx="12">
                  <c:v>134</c:v>
                </c:pt>
                <c:pt idx="13">
                  <c:v>78</c:v>
                </c:pt>
                <c:pt idx="14">
                  <c:v>68</c:v>
                </c:pt>
                <c:pt idx="15">
                  <c:v>68</c:v>
                </c:pt>
                <c:pt idx="16">
                  <c:v>111</c:v>
                </c:pt>
                <c:pt idx="17">
                  <c:v>236</c:v>
                </c:pt>
                <c:pt idx="18">
                  <c:v>820</c:v>
                </c:pt>
                <c:pt idx="19">
                  <c:v>1086</c:v>
                </c:pt>
                <c:pt idx="20">
                  <c:v>1090</c:v>
                </c:pt>
                <c:pt idx="21">
                  <c:v>868</c:v>
                </c:pt>
                <c:pt idx="22">
                  <c:v>493</c:v>
                </c:pt>
                <c:pt idx="23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1241928"/>
        <c:axId val="4489641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4056.2339999999995</c:v>
                </c:pt>
                <c:pt idx="1">
                  <c:v>3841.4490000000001</c:v>
                </c:pt>
                <c:pt idx="2">
                  <c:v>3725.5299999999997</c:v>
                </c:pt>
                <c:pt idx="3">
                  <c:v>3691.1229999999987</c:v>
                </c:pt>
                <c:pt idx="4">
                  <c:v>3704.0939999999996</c:v>
                </c:pt>
                <c:pt idx="5">
                  <c:v>3718.7739999999999</c:v>
                </c:pt>
                <c:pt idx="6">
                  <c:v>3843.0630000000001</c:v>
                </c:pt>
                <c:pt idx="7">
                  <c:v>4221.7199999999993</c:v>
                </c:pt>
                <c:pt idx="8">
                  <c:v>4739.5030000000006</c:v>
                </c:pt>
                <c:pt idx="9">
                  <c:v>5125.5280000000012</c:v>
                </c:pt>
                <c:pt idx="10">
                  <c:v>5302.0390000000007</c:v>
                </c:pt>
                <c:pt idx="11">
                  <c:v>5405.9980000000005</c:v>
                </c:pt>
                <c:pt idx="12">
                  <c:v>5317.6019999999999</c:v>
                </c:pt>
                <c:pt idx="13">
                  <c:v>5129.9349999999986</c:v>
                </c:pt>
                <c:pt idx="14">
                  <c:v>4782.7760000000007</c:v>
                </c:pt>
                <c:pt idx="15">
                  <c:v>4491.6050000000005</c:v>
                </c:pt>
                <c:pt idx="16">
                  <c:v>4389.7159999999994</c:v>
                </c:pt>
                <c:pt idx="17">
                  <c:v>4529.8009999999986</c:v>
                </c:pt>
                <c:pt idx="18">
                  <c:v>4829.2140000000009</c:v>
                </c:pt>
                <c:pt idx="19">
                  <c:v>5038.9640000000009</c:v>
                </c:pt>
                <c:pt idx="20">
                  <c:v>5382.8529999999992</c:v>
                </c:pt>
                <c:pt idx="21">
                  <c:v>5001.674</c:v>
                </c:pt>
                <c:pt idx="22">
                  <c:v>4657.6490000000022</c:v>
                </c:pt>
                <c:pt idx="23">
                  <c:v>4219.634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241928"/>
        <c:axId val="4489641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60.22</c:v>
                </c:pt>
                <c:pt idx="1">
                  <c:v>50.86</c:v>
                </c:pt>
                <c:pt idx="2">
                  <c:v>50.84</c:v>
                </c:pt>
                <c:pt idx="3">
                  <c:v>50.83</c:v>
                </c:pt>
                <c:pt idx="4">
                  <c:v>50.83</c:v>
                </c:pt>
                <c:pt idx="5">
                  <c:v>50.83</c:v>
                </c:pt>
                <c:pt idx="6">
                  <c:v>43.97</c:v>
                </c:pt>
                <c:pt idx="7">
                  <c:v>44.26</c:v>
                </c:pt>
                <c:pt idx="8">
                  <c:v>44.17</c:v>
                </c:pt>
                <c:pt idx="9">
                  <c:v>44.26</c:v>
                </c:pt>
                <c:pt idx="10">
                  <c:v>49.35</c:v>
                </c:pt>
                <c:pt idx="11">
                  <c:v>50.94</c:v>
                </c:pt>
                <c:pt idx="12">
                  <c:v>56</c:v>
                </c:pt>
                <c:pt idx="13">
                  <c:v>43.94</c:v>
                </c:pt>
                <c:pt idx="14">
                  <c:v>34.590000000000003</c:v>
                </c:pt>
                <c:pt idx="15">
                  <c:v>29.99</c:v>
                </c:pt>
                <c:pt idx="16">
                  <c:v>44.05</c:v>
                </c:pt>
                <c:pt idx="17">
                  <c:v>56</c:v>
                </c:pt>
                <c:pt idx="18">
                  <c:v>68.680000000000007</c:v>
                </c:pt>
                <c:pt idx="19">
                  <c:v>72.989999999999995</c:v>
                </c:pt>
                <c:pt idx="20">
                  <c:v>79.510000000000005</c:v>
                </c:pt>
                <c:pt idx="21">
                  <c:v>78</c:v>
                </c:pt>
                <c:pt idx="22">
                  <c:v>74.81</c:v>
                </c:pt>
                <c:pt idx="23">
                  <c:v>69.05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64936"/>
        <c:axId val="448964544"/>
      </c:lineChart>
      <c:catAx>
        <c:axId val="451241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964152"/>
        <c:crosses val="autoZero"/>
        <c:auto val="1"/>
        <c:lblAlgn val="ctr"/>
        <c:lblOffset val="100"/>
        <c:noMultiLvlLbl val="0"/>
      </c:catAx>
      <c:valAx>
        <c:axId val="44896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241928"/>
        <c:crosses val="autoZero"/>
        <c:crossBetween val="between"/>
      </c:valAx>
      <c:valAx>
        <c:axId val="448964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8964936"/>
        <c:crosses val="max"/>
        <c:crossBetween val="between"/>
      </c:valAx>
      <c:catAx>
        <c:axId val="448964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896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29902.190000000039</v>
          </cell>
        </row>
        <row r="28">
          <cell r="C28">
            <v>9127</v>
          </cell>
        </row>
        <row r="29">
          <cell r="C29">
            <v>30653.975999999999</v>
          </cell>
        </row>
        <row r="30">
          <cell r="C30">
            <v>39463.260999999999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20318.243999999999</v>
          </cell>
        </row>
        <row r="39">
          <cell r="C39">
            <v>19272.522000000001</v>
          </cell>
        </row>
        <row r="40">
          <cell r="C40">
            <v>66414.012000000002</v>
          </cell>
        </row>
        <row r="41">
          <cell r="C41">
            <v>550</v>
          </cell>
        </row>
        <row r="42">
          <cell r="C42">
            <v>318.2</v>
          </cell>
        </row>
        <row r="43">
          <cell r="C43">
            <v>2273.5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60.22</v>
          </cell>
          <cell r="C7">
            <v>50.86</v>
          </cell>
          <cell r="D7">
            <v>50.84</v>
          </cell>
          <cell r="E7">
            <v>50.83</v>
          </cell>
          <cell r="F7">
            <v>50.83</v>
          </cell>
          <cell r="G7">
            <v>50.83</v>
          </cell>
          <cell r="H7">
            <v>43.97</v>
          </cell>
          <cell r="I7">
            <v>44.26</v>
          </cell>
          <cell r="J7">
            <v>44.17</v>
          </cell>
          <cell r="K7">
            <v>44.26</v>
          </cell>
          <cell r="L7">
            <v>49.35</v>
          </cell>
          <cell r="M7">
            <v>50.94</v>
          </cell>
          <cell r="N7">
            <v>56</v>
          </cell>
          <cell r="O7">
            <v>43.94</v>
          </cell>
          <cell r="P7">
            <v>34.590000000000003</v>
          </cell>
          <cell r="Q7">
            <v>29.99</v>
          </cell>
          <cell r="R7">
            <v>44.05</v>
          </cell>
          <cell r="S7">
            <v>56</v>
          </cell>
          <cell r="T7">
            <v>68.680000000000007</v>
          </cell>
          <cell r="U7">
            <v>72.989999999999995</v>
          </cell>
          <cell r="V7">
            <v>79.510000000000005</v>
          </cell>
          <cell r="W7">
            <v>78</v>
          </cell>
          <cell r="X7">
            <v>74.81</v>
          </cell>
          <cell r="Y7">
            <v>69.05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60.22</v>
          </cell>
          <cell r="C7">
            <v>50.86</v>
          </cell>
          <cell r="D7">
            <v>50.84</v>
          </cell>
          <cell r="E7">
            <v>50.83</v>
          </cell>
          <cell r="F7">
            <v>50.83</v>
          </cell>
          <cell r="G7">
            <v>50.83</v>
          </cell>
          <cell r="H7">
            <v>43.97</v>
          </cell>
          <cell r="I7">
            <v>44.26</v>
          </cell>
          <cell r="J7">
            <v>44.17</v>
          </cell>
          <cell r="K7">
            <v>44.26</v>
          </cell>
          <cell r="L7">
            <v>49.35</v>
          </cell>
          <cell r="M7">
            <v>50.94</v>
          </cell>
          <cell r="N7">
            <v>56</v>
          </cell>
          <cell r="O7">
            <v>43.94</v>
          </cell>
          <cell r="P7">
            <v>34.590000000000003</v>
          </cell>
          <cell r="Q7">
            <v>29.99</v>
          </cell>
          <cell r="R7">
            <v>44.05</v>
          </cell>
          <cell r="S7">
            <v>56</v>
          </cell>
          <cell r="T7">
            <v>68.680000000000007</v>
          </cell>
          <cell r="U7">
            <v>72.989999999999995</v>
          </cell>
          <cell r="V7">
            <v>79.510000000000005</v>
          </cell>
          <cell r="W7">
            <v>78</v>
          </cell>
          <cell r="X7">
            <v>74.81</v>
          </cell>
          <cell r="Y7">
            <v>69.05</v>
          </cell>
        </row>
        <row r="25">
          <cell r="B25">
            <v>39.843000000000004</v>
          </cell>
          <cell r="T25">
            <v>110</v>
          </cell>
          <cell r="U25">
            <v>110</v>
          </cell>
          <cell r="V25">
            <v>111</v>
          </cell>
          <cell r="W25">
            <v>112</v>
          </cell>
          <cell r="X25">
            <v>112</v>
          </cell>
          <cell r="Y25">
            <v>112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726.30499999999995</v>
          </cell>
          <cell r="Y27">
            <v>702.61599999999999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193</v>
          </cell>
          <cell r="S31">
            <v>42</v>
          </cell>
          <cell r="T31">
            <v>200</v>
          </cell>
          <cell r="U31">
            <v>200</v>
          </cell>
          <cell r="V31">
            <v>200</v>
          </cell>
          <cell r="W31">
            <v>200</v>
          </cell>
          <cell r="X31">
            <v>200</v>
          </cell>
          <cell r="Y31">
            <v>200</v>
          </cell>
        </row>
        <row r="32">
          <cell r="B32">
            <v>225</v>
          </cell>
          <cell r="C32">
            <v>225</v>
          </cell>
          <cell r="D32">
            <v>225</v>
          </cell>
          <cell r="E32">
            <v>225</v>
          </cell>
          <cell r="F32">
            <v>225</v>
          </cell>
          <cell r="G32">
            <v>172</v>
          </cell>
          <cell r="R32">
            <v>60</v>
          </cell>
          <cell r="S32">
            <v>185</v>
          </cell>
          <cell r="T32">
            <v>225</v>
          </cell>
          <cell r="U32">
            <v>225</v>
          </cell>
          <cell r="V32">
            <v>225</v>
          </cell>
          <cell r="W32">
            <v>225</v>
          </cell>
          <cell r="X32">
            <v>225</v>
          </cell>
          <cell r="Y32">
            <v>225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250</v>
          </cell>
          <cell r="T33">
            <v>290</v>
          </cell>
          <cell r="U33">
            <v>290</v>
          </cell>
          <cell r="V33">
            <v>290</v>
          </cell>
          <cell r="W33">
            <v>290</v>
          </cell>
          <cell r="X33">
            <v>290</v>
          </cell>
          <cell r="Y33">
            <v>290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160</v>
          </cell>
          <cell r="I35">
            <v>180</v>
          </cell>
          <cell r="J35">
            <v>180</v>
          </cell>
          <cell r="K35">
            <v>180</v>
          </cell>
          <cell r="L35">
            <v>180</v>
          </cell>
          <cell r="M35">
            <v>160</v>
          </cell>
          <cell r="R35">
            <v>70</v>
          </cell>
          <cell r="S35">
            <v>220</v>
          </cell>
          <cell r="T35">
            <v>281.858</v>
          </cell>
          <cell r="U35">
            <v>292.125</v>
          </cell>
          <cell r="V35">
            <v>307.65600000000001</v>
          </cell>
          <cell r="W35">
            <v>304.05900000000003</v>
          </cell>
          <cell r="X35">
            <v>313.16800000000001</v>
          </cell>
          <cell r="Y35">
            <v>308.95999999999998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T38">
            <v>190</v>
          </cell>
          <cell r="U38">
            <v>185</v>
          </cell>
          <cell r="V38">
            <v>180</v>
          </cell>
          <cell r="W38">
            <v>180</v>
          </cell>
          <cell r="X38">
            <v>140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120</v>
          </cell>
          <cell r="U39">
            <v>120</v>
          </cell>
          <cell r="V39">
            <v>120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95</v>
          </cell>
          <cell r="I42">
            <v>120</v>
          </cell>
          <cell r="J42">
            <v>120</v>
          </cell>
          <cell r="K42">
            <v>120</v>
          </cell>
          <cell r="L42">
            <v>100</v>
          </cell>
          <cell r="M42">
            <v>42</v>
          </cell>
          <cell r="S42">
            <v>95</v>
          </cell>
          <cell r="T42">
            <v>120</v>
          </cell>
          <cell r="U42">
            <v>160</v>
          </cell>
          <cell r="V42">
            <v>150</v>
          </cell>
          <cell r="W42">
            <v>120</v>
          </cell>
          <cell r="X42">
            <v>95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90</v>
          </cell>
          <cell r="U43">
            <v>90</v>
          </cell>
          <cell r="V43">
            <v>190</v>
          </cell>
          <cell r="W43">
            <v>190</v>
          </cell>
          <cell r="X43">
            <v>100</v>
          </cell>
          <cell r="Y43">
            <v>80</v>
          </cell>
        </row>
        <row r="44">
          <cell r="J44">
            <v>43</v>
          </cell>
          <cell r="K44">
            <v>43</v>
          </cell>
          <cell r="L44">
            <v>43</v>
          </cell>
          <cell r="M44">
            <v>42</v>
          </cell>
          <cell r="N44">
            <v>42</v>
          </cell>
          <cell r="R44">
            <v>43</v>
          </cell>
          <cell r="S44">
            <v>43</v>
          </cell>
          <cell r="T44">
            <v>43</v>
          </cell>
          <cell r="U44">
            <v>43</v>
          </cell>
          <cell r="V44">
            <v>42</v>
          </cell>
        </row>
        <row r="46">
          <cell r="H46">
            <v>90</v>
          </cell>
          <cell r="I46">
            <v>90</v>
          </cell>
          <cell r="J46">
            <v>90</v>
          </cell>
          <cell r="K46">
            <v>90</v>
          </cell>
          <cell r="L46">
            <v>90</v>
          </cell>
          <cell r="T46">
            <v>105</v>
          </cell>
          <cell r="U46">
            <v>105</v>
          </cell>
          <cell r="V46">
            <v>105</v>
          </cell>
          <cell r="W46">
            <v>105</v>
          </cell>
        </row>
        <row r="47">
          <cell r="H47">
            <v>45</v>
          </cell>
          <cell r="I47">
            <v>45</v>
          </cell>
          <cell r="J47">
            <v>45</v>
          </cell>
          <cell r="K47">
            <v>45</v>
          </cell>
          <cell r="L47">
            <v>45</v>
          </cell>
          <cell r="S47">
            <v>30</v>
          </cell>
          <cell r="T47">
            <v>40</v>
          </cell>
          <cell r="U47">
            <v>45</v>
          </cell>
          <cell r="V47">
            <v>45</v>
          </cell>
          <cell r="W47">
            <v>45</v>
          </cell>
        </row>
        <row r="48">
          <cell r="G48">
            <v>40</v>
          </cell>
          <cell r="H48">
            <v>40</v>
          </cell>
          <cell r="I48">
            <v>30</v>
          </cell>
          <cell r="J48">
            <v>30</v>
          </cell>
          <cell r="K48">
            <v>30</v>
          </cell>
          <cell r="L48">
            <v>30</v>
          </cell>
          <cell r="M48">
            <v>30</v>
          </cell>
          <cell r="N48">
            <v>40</v>
          </cell>
          <cell r="O48">
            <v>40</v>
          </cell>
          <cell r="P48">
            <v>30</v>
          </cell>
          <cell r="Q48">
            <v>30</v>
          </cell>
          <cell r="R48">
            <v>30</v>
          </cell>
          <cell r="S48">
            <v>30</v>
          </cell>
          <cell r="T48">
            <v>34</v>
          </cell>
          <cell r="U48">
            <v>40</v>
          </cell>
          <cell r="V48">
            <v>40</v>
          </cell>
          <cell r="W48">
            <v>40</v>
          </cell>
          <cell r="X48">
            <v>40</v>
          </cell>
        </row>
        <row r="49">
          <cell r="U49">
            <v>80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56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875.91</v>
          </cell>
          <cell r="C57">
            <v>902.2059999999999</v>
          </cell>
          <cell r="D57">
            <v>932.80199999999991</v>
          </cell>
          <cell r="E57">
            <v>945.50500000000022</v>
          </cell>
          <cell r="F57">
            <v>916.25700000000018</v>
          </cell>
          <cell r="G57">
            <v>903.16299999999978</v>
          </cell>
          <cell r="H57">
            <v>1020.125</v>
          </cell>
          <cell r="I57">
            <v>1405.8290000000002</v>
          </cell>
          <cell r="J57">
            <v>1903.6039999999998</v>
          </cell>
          <cell r="K57">
            <v>2332.6459999999997</v>
          </cell>
          <cell r="L57">
            <v>2657.8120000000004</v>
          </cell>
          <cell r="M57">
            <v>2882.3649999999998</v>
          </cell>
          <cell r="N57">
            <v>2976.4399999999991</v>
          </cell>
          <cell r="O57">
            <v>2932.9170000000004</v>
          </cell>
          <cell r="P57">
            <v>2770.1590000000001</v>
          </cell>
          <cell r="Q57">
            <v>2500.1270000000004</v>
          </cell>
          <cell r="R57">
            <v>2114.1930000000002</v>
          </cell>
          <cell r="S57">
            <v>1655.6880000000001</v>
          </cell>
          <cell r="T57">
            <v>1275.232</v>
          </cell>
          <cell r="U57">
            <v>1190.9929999999999</v>
          </cell>
          <cell r="V57">
            <v>1197.673</v>
          </cell>
          <cell r="W57">
            <v>1130.8080000000002</v>
          </cell>
          <cell r="X57">
            <v>1058.9880000000001</v>
          </cell>
          <cell r="Y57">
            <v>981.81899999999996</v>
          </cell>
        </row>
        <row r="70">
          <cell r="B70">
            <v>346</v>
          </cell>
          <cell r="C70">
            <v>350</v>
          </cell>
          <cell r="D70">
            <v>371</v>
          </cell>
          <cell r="E70">
            <v>371</v>
          </cell>
          <cell r="F70">
            <v>371</v>
          </cell>
          <cell r="G70">
            <v>350</v>
          </cell>
          <cell r="H70">
            <v>350</v>
          </cell>
          <cell r="I70">
            <v>350</v>
          </cell>
          <cell r="J70">
            <v>292</v>
          </cell>
          <cell r="K70">
            <v>260</v>
          </cell>
          <cell r="L70">
            <v>270</v>
          </cell>
          <cell r="M70">
            <v>324</v>
          </cell>
          <cell r="N70">
            <v>324</v>
          </cell>
          <cell r="O70">
            <v>364</v>
          </cell>
          <cell r="P70">
            <v>318.10699999999997</v>
          </cell>
          <cell r="Q70">
            <v>270</v>
          </cell>
          <cell r="R70">
            <v>280</v>
          </cell>
          <cell r="S70">
            <v>400</v>
          </cell>
          <cell r="T70">
            <v>290</v>
          </cell>
          <cell r="U70">
            <v>299</v>
          </cell>
          <cell r="V70">
            <v>299</v>
          </cell>
          <cell r="W70">
            <v>300</v>
          </cell>
          <cell r="X70">
            <v>288</v>
          </cell>
          <cell r="Y70">
            <v>287</v>
          </cell>
        </row>
        <row r="71">
          <cell r="B71">
            <v>319</v>
          </cell>
          <cell r="C71">
            <v>324</v>
          </cell>
          <cell r="D71">
            <v>331</v>
          </cell>
          <cell r="E71">
            <v>365</v>
          </cell>
          <cell r="F71">
            <v>364</v>
          </cell>
          <cell r="G71">
            <v>367</v>
          </cell>
          <cell r="H71">
            <v>310</v>
          </cell>
          <cell r="I71">
            <v>291</v>
          </cell>
          <cell r="J71">
            <v>276</v>
          </cell>
          <cell r="K71">
            <v>309</v>
          </cell>
          <cell r="L71">
            <v>368</v>
          </cell>
          <cell r="M71">
            <v>266</v>
          </cell>
          <cell r="N71">
            <v>313</v>
          </cell>
          <cell r="O71">
            <v>308</v>
          </cell>
          <cell r="P71">
            <v>317</v>
          </cell>
          <cell r="Q71">
            <v>313</v>
          </cell>
          <cell r="R71">
            <v>347</v>
          </cell>
          <cell r="S71">
            <v>355</v>
          </cell>
          <cell r="T71">
            <v>339</v>
          </cell>
          <cell r="U71">
            <v>293</v>
          </cell>
          <cell r="V71">
            <v>258.86900000000003</v>
          </cell>
          <cell r="W71">
            <v>340</v>
          </cell>
          <cell r="X71">
            <v>260</v>
          </cell>
          <cell r="Y71">
            <v>262</v>
          </cell>
        </row>
        <row r="72">
          <cell r="B72">
            <v>464.6</v>
          </cell>
          <cell r="C72">
            <v>318.3</v>
          </cell>
          <cell r="D72">
            <v>143.80000000000001</v>
          </cell>
          <cell r="E72">
            <v>62.7</v>
          </cell>
          <cell r="F72">
            <v>105.9</v>
          </cell>
          <cell r="G72">
            <v>164.7</v>
          </cell>
          <cell r="H72">
            <v>38</v>
          </cell>
          <cell r="L72">
            <v>256.5</v>
          </cell>
          <cell r="M72">
            <v>273.7</v>
          </cell>
          <cell r="N72">
            <v>599.20000000000005</v>
          </cell>
          <cell r="O72">
            <v>193.1</v>
          </cell>
          <cell r="P72">
            <v>55.6</v>
          </cell>
          <cell r="Q72">
            <v>86.6</v>
          </cell>
          <cell r="R72">
            <v>153.6</v>
          </cell>
          <cell r="S72">
            <v>532.1</v>
          </cell>
          <cell r="T72">
            <v>220.2</v>
          </cell>
          <cell r="U72">
            <v>200</v>
          </cell>
          <cell r="V72">
            <v>177.4</v>
          </cell>
          <cell r="W72">
            <v>91.2</v>
          </cell>
          <cell r="X72">
            <v>13.3</v>
          </cell>
          <cell r="Y72">
            <v>54.3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195.9</v>
          </cell>
          <cell r="M74">
            <v>500</v>
          </cell>
          <cell r="N74">
            <v>207.1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140.1</v>
          </cell>
          <cell r="U74">
            <v>75</v>
          </cell>
          <cell r="V74">
            <v>448.4</v>
          </cell>
          <cell r="W74">
            <v>362.7</v>
          </cell>
          <cell r="X74">
            <v>500</v>
          </cell>
          <cell r="Y74">
            <v>500</v>
          </cell>
        </row>
      </sheetData>
      <sheetData sheetId="17">
        <row r="62">
          <cell r="B62">
            <v>866.17399999999998</v>
          </cell>
          <cell r="C62">
            <v>871.93799999999999</v>
          </cell>
          <cell r="D62">
            <v>873.94100000000003</v>
          </cell>
          <cell r="E62">
            <v>872.95100000000002</v>
          </cell>
          <cell r="F62">
            <v>882.94200000000001</v>
          </cell>
          <cell r="G62">
            <v>863.93799999999999</v>
          </cell>
          <cell r="H62">
            <v>846.94600000000003</v>
          </cell>
          <cell r="I62">
            <v>847.35799999999995</v>
          </cell>
          <cell r="J62">
            <v>860.82</v>
          </cell>
          <cell r="K62">
            <v>855.76499999999999</v>
          </cell>
          <cell r="L62">
            <v>855.28200000000004</v>
          </cell>
          <cell r="M62">
            <v>860.61099999999999</v>
          </cell>
          <cell r="N62">
            <v>846.60500000000002</v>
          </cell>
          <cell r="O62">
            <v>829.61400000000003</v>
          </cell>
          <cell r="P62">
            <v>820.60900000000004</v>
          </cell>
          <cell r="Q62">
            <v>832.60199999999998</v>
          </cell>
          <cell r="R62">
            <v>837.61199999999997</v>
          </cell>
          <cell r="S62">
            <v>840.952</v>
          </cell>
          <cell r="T62">
            <v>826.947</v>
          </cell>
          <cell r="U62">
            <v>831.93799999999999</v>
          </cell>
          <cell r="V62">
            <v>829.94799999999998</v>
          </cell>
          <cell r="W62">
            <v>815.94899999999996</v>
          </cell>
          <cell r="X62">
            <v>823.94100000000003</v>
          </cell>
          <cell r="Y62">
            <v>822.86099999999999</v>
          </cell>
        </row>
        <row r="63">
          <cell r="B63">
            <v>769.71600000000001</v>
          </cell>
          <cell r="C63">
            <v>741.76199999999994</v>
          </cell>
          <cell r="D63">
            <v>724.48299999999995</v>
          </cell>
          <cell r="E63">
            <v>720.745</v>
          </cell>
          <cell r="F63">
            <v>714.95100000000014</v>
          </cell>
          <cell r="G63">
            <v>715.51900000000001</v>
          </cell>
          <cell r="H63">
            <v>728.23900000000015</v>
          </cell>
          <cell r="I63">
            <v>774.04399999999987</v>
          </cell>
          <cell r="J63">
            <v>824.78499999999997</v>
          </cell>
          <cell r="K63">
            <v>864.19799999999998</v>
          </cell>
          <cell r="L63">
            <v>893.79699999999991</v>
          </cell>
          <cell r="M63">
            <v>905.83999999999992</v>
          </cell>
          <cell r="N63">
            <v>895.71399999999983</v>
          </cell>
          <cell r="O63">
            <v>858.77100000000019</v>
          </cell>
          <cell r="P63">
            <v>824.20100000000002</v>
          </cell>
          <cell r="Q63">
            <v>797.68900000000008</v>
          </cell>
          <cell r="R63">
            <v>794.37500000000011</v>
          </cell>
          <cell r="S63">
            <v>799.18700000000001</v>
          </cell>
          <cell r="T63">
            <v>813.04899999999998</v>
          </cell>
          <cell r="U63">
            <v>835.24299999999994</v>
          </cell>
          <cell r="V63">
            <v>873.14499999999998</v>
          </cell>
          <cell r="W63">
            <v>835.67599999999993</v>
          </cell>
          <cell r="X63">
            <v>802.61099999999988</v>
          </cell>
          <cell r="Y63">
            <v>764.78200000000015</v>
          </cell>
        </row>
        <row r="64">
          <cell r="B64">
            <v>2320.8440000000001</v>
          </cell>
          <cell r="C64">
            <v>2132.7490000000003</v>
          </cell>
          <cell r="D64">
            <v>2034.6060000000004</v>
          </cell>
          <cell r="E64">
            <v>2006.4270000000004</v>
          </cell>
          <cell r="F64">
            <v>2014.201</v>
          </cell>
          <cell r="G64">
            <v>2048.817</v>
          </cell>
          <cell r="H64">
            <v>2177.3780000000002</v>
          </cell>
          <cell r="I64">
            <v>2511.7180000000003</v>
          </cell>
          <cell r="J64">
            <v>2870.3980000000006</v>
          </cell>
          <cell r="K64">
            <v>3216.7649999999999</v>
          </cell>
          <cell r="L64">
            <v>3469.96</v>
          </cell>
          <cell r="M64">
            <v>3556.547</v>
          </cell>
          <cell r="N64">
            <v>3478.7830000000004</v>
          </cell>
          <cell r="O64">
            <v>3148.55</v>
          </cell>
          <cell r="P64">
            <v>2847.9660000000003</v>
          </cell>
          <cell r="Q64">
            <v>2676.3139999999999</v>
          </cell>
          <cell r="R64">
            <v>2672.2290000000003</v>
          </cell>
          <cell r="S64">
            <v>2788.1620000000003</v>
          </cell>
          <cell r="T64">
            <v>2976.9180000000001</v>
          </cell>
          <cell r="U64">
            <v>3244.7829999999999</v>
          </cell>
          <cell r="V64">
            <v>3546.76</v>
          </cell>
          <cell r="W64">
            <v>3226.5490000000004</v>
          </cell>
          <cell r="X64">
            <v>2917.0969999999998</v>
          </cell>
          <cell r="Y64">
            <v>2529.4909999999995</v>
          </cell>
        </row>
        <row r="65">
          <cell r="O65">
            <v>220</v>
          </cell>
          <cell r="P65">
            <v>220</v>
          </cell>
          <cell r="Q65">
            <v>110</v>
          </cell>
        </row>
        <row r="66">
          <cell r="B66">
            <v>99.5</v>
          </cell>
          <cell r="C66">
            <v>95</v>
          </cell>
          <cell r="D66">
            <v>92.5</v>
          </cell>
          <cell r="E66">
            <v>91</v>
          </cell>
          <cell r="F66">
            <v>92</v>
          </cell>
          <cell r="G66">
            <v>90.5</v>
          </cell>
          <cell r="H66">
            <v>90.5</v>
          </cell>
          <cell r="I66">
            <v>88</v>
          </cell>
          <cell r="J66">
            <v>84</v>
          </cell>
          <cell r="K66">
            <v>83</v>
          </cell>
          <cell r="L66">
            <v>83</v>
          </cell>
          <cell r="M66">
            <v>83</v>
          </cell>
          <cell r="N66">
            <v>80.5</v>
          </cell>
          <cell r="O66">
            <v>73</v>
          </cell>
          <cell r="P66">
            <v>70</v>
          </cell>
          <cell r="Q66">
            <v>75</v>
          </cell>
          <cell r="R66">
            <v>85.5</v>
          </cell>
          <cell r="S66">
            <v>101.5</v>
          </cell>
          <cell r="T66">
            <v>116</v>
          </cell>
          <cell r="U66">
            <v>127</v>
          </cell>
          <cell r="V66">
            <v>133</v>
          </cell>
          <cell r="W66">
            <v>123.5</v>
          </cell>
          <cell r="X66">
            <v>114</v>
          </cell>
          <cell r="Y66">
            <v>102.5</v>
          </cell>
        </row>
        <row r="71">
          <cell r="N71">
            <v>16</v>
          </cell>
        </row>
        <row r="72">
          <cell r="I72">
            <v>0.6</v>
          </cell>
          <cell r="J72">
            <v>99.5</v>
          </cell>
          <cell r="K72">
            <v>105.8</v>
          </cell>
        </row>
        <row r="74">
          <cell r="T74">
            <v>96.3</v>
          </cell>
        </row>
      </sheetData>
      <sheetData sheetId="18">
        <row r="7">
          <cell r="B7">
            <v>60.22</v>
          </cell>
          <cell r="C7">
            <v>50.86</v>
          </cell>
          <cell r="D7">
            <v>50.84</v>
          </cell>
          <cell r="E7">
            <v>50.83</v>
          </cell>
          <cell r="F7">
            <v>50.83</v>
          </cell>
          <cell r="G7">
            <v>50.83</v>
          </cell>
          <cell r="H7">
            <v>43.97</v>
          </cell>
          <cell r="I7">
            <v>44.26</v>
          </cell>
          <cell r="J7">
            <v>44.17</v>
          </cell>
          <cell r="K7">
            <v>44.26</v>
          </cell>
          <cell r="L7">
            <v>49.35</v>
          </cell>
          <cell r="M7">
            <v>50.94</v>
          </cell>
          <cell r="N7">
            <v>56</v>
          </cell>
          <cell r="O7">
            <v>43.94</v>
          </cell>
          <cell r="P7">
            <v>34.590000000000003</v>
          </cell>
          <cell r="Q7">
            <v>29.99</v>
          </cell>
          <cell r="R7">
            <v>44.05</v>
          </cell>
          <cell r="S7">
            <v>56</v>
          </cell>
          <cell r="T7">
            <v>68.680000000000007</v>
          </cell>
          <cell r="U7">
            <v>72.989999999999995</v>
          </cell>
          <cell r="V7">
            <v>79.510000000000005</v>
          </cell>
          <cell r="W7">
            <v>78</v>
          </cell>
          <cell r="X7">
            <v>74.81</v>
          </cell>
          <cell r="Y7">
            <v>69.05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44330</v>
          </cell>
        </row>
        <row r="4">
          <cell r="B4">
            <v>44330</v>
          </cell>
        </row>
        <row r="5">
          <cell r="B5">
            <v>44330</v>
          </cell>
        </row>
        <row r="6">
          <cell r="B6">
            <v>44330</v>
          </cell>
        </row>
        <row r="7">
          <cell r="B7">
            <v>44330</v>
          </cell>
        </row>
        <row r="8">
          <cell r="B8">
            <v>44330</v>
          </cell>
        </row>
        <row r="9">
          <cell r="B9">
            <v>44330</v>
          </cell>
        </row>
        <row r="10">
          <cell r="B10">
            <v>44330</v>
          </cell>
        </row>
        <row r="11">
          <cell r="B11">
            <v>44330</v>
          </cell>
        </row>
        <row r="12">
          <cell r="B12">
            <v>44330</v>
          </cell>
        </row>
        <row r="13">
          <cell r="B13">
            <v>44330</v>
          </cell>
        </row>
        <row r="14">
          <cell r="B14">
            <v>44330</v>
          </cell>
        </row>
        <row r="15">
          <cell r="B15">
            <v>44330</v>
          </cell>
        </row>
        <row r="16">
          <cell r="B16">
            <v>44330</v>
          </cell>
        </row>
      </sheetData>
      <sheetData sheetId="41">
        <row r="2">
          <cell r="C2">
            <v>44333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817.47299999999996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220.62200000000001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2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2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2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2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2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2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2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2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2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2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2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2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2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2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2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4056.2529999999997</v>
      </c>
      <c r="C4" s="18">
        <v>3841.4060000000004</v>
      </c>
      <c r="D4" s="18">
        <v>3725.5020000000004</v>
      </c>
      <c r="E4" s="18">
        <v>3691.105</v>
      </c>
      <c r="F4" s="18">
        <v>3704.0570000000002</v>
      </c>
      <c r="G4" s="18">
        <v>3718.7629999999999</v>
      </c>
      <c r="H4" s="18">
        <v>3843.0250000000001</v>
      </c>
      <c r="I4" s="18">
        <v>4221.7290000000003</v>
      </c>
      <c r="J4" s="18">
        <v>4739.503999999999</v>
      </c>
      <c r="K4" s="18">
        <v>5125.5460000000012</v>
      </c>
      <c r="L4" s="18">
        <v>5302.1120000000001</v>
      </c>
      <c r="M4" s="18">
        <v>5405.965000000002</v>
      </c>
      <c r="N4" s="18">
        <v>5317.6399999999985</v>
      </c>
      <c r="O4" s="18">
        <v>5129.9170000000013</v>
      </c>
      <c r="P4" s="18">
        <v>4782.7660000000014</v>
      </c>
      <c r="Q4" s="18">
        <v>4491.6270000000004</v>
      </c>
      <c r="R4" s="18">
        <v>4389.6929999999993</v>
      </c>
      <c r="S4" s="18">
        <v>4529.7879999999996</v>
      </c>
      <c r="T4" s="18">
        <v>4829.1899999999996</v>
      </c>
      <c r="U4" s="18">
        <v>5039.0180000000009</v>
      </c>
      <c r="V4" s="18">
        <v>5382.8980000000001</v>
      </c>
      <c r="W4" s="18">
        <v>5001.6669999999995</v>
      </c>
      <c r="X4" s="18">
        <v>4657.6610000000001</v>
      </c>
      <c r="Y4" s="18">
        <v>4219.5950000000003</v>
      </c>
      <c r="Z4" s="19"/>
      <c r="AA4" s="20">
        <f>SUM(B4:Z4)</f>
        <v>109146.42700000003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60.22</v>
      </c>
      <c r="C7" s="28">
        <v>50.86</v>
      </c>
      <c r="D7" s="28">
        <v>50.84</v>
      </c>
      <c r="E7" s="28">
        <v>50.83</v>
      </c>
      <c r="F7" s="28">
        <v>50.83</v>
      </c>
      <c r="G7" s="28">
        <v>50.83</v>
      </c>
      <c r="H7" s="28">
        <v>43.97</v>
      </c>
      <c r="I7" s="28">
        <v>44.26</v>
      </c>
      <c r="J7" s="28">
        <v>44.17</v>
      </c>
      <c r="K7" s="28">
        <v>44.26</v>
      </c>
      <c r="L7" s="28">
        <v>49.35</v>
      </c>
      <c r="M7" s="28">
        <v>50.94</v>
      </c>
      <c r="N7" s="28">
        <v>56</v>
      </c>
      <c r="O7" s="28">
        <v>43.94</v>
      </c>
      <c r="P7" s="28">
        <v>34.590000000000003</v>
      </c>
      <c r="Q7" s="28">
        <v>29.99</v>
      </c>
      <c r="R7" s="28">
        <v>44.05</v>
      </c>
      <c r="S7" s="28">
        <v>56</v>
      </c>
      <c r="T7" s="28">
        <v>68.680000000000007</v>
      </c>
      <c r="U7" s="28">
        <v>72.989999999999995</v>
      </c>
      <c r="V7" s="28">
        <v>79.510000000000005</v>
      </c>
      <c r="W7" s="28">
        <v>78</v>
      </c>
      <c r="X7" s="28">
        <v>74.81</v>
      </c>
      <c r="Y7" s="28">
        <v>69.05</v>
      </c>
      <c r="Z7" s="29"/>
      <c r="AA7" s="30">
        <f>IF(SUM(GR_MAINLAND_MCP_SUM_SELL)&lt;&gt;0,AVERAGEIF(GR_MAINLAND_MCP_SUM_SELL,"&lt;&gt;"""),"")</f>
        <v>54.123749999999994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1462.7429999999999</v>
      </c>
      <c r="C11" s="47">
        <v>1358.9</v>
      </c>
      <c r="D11" s="47">
        <v>1358.9</v>
      </c>
      <c r="E11" s="47">
        <v>1358.9</v>
      </c>
      <c r="F11" s="47">
        <v>1358.9</v>
      </c>
      <c r="G11" s="47">
        <v>1305.9000000000001</v>
      </c>
      <c r="H11" s="47">
        <v>1066.9000000000001</v>
      </c>
      <c r="I11" s="47">
        <v>893.9</v>
      </c>
      <c r="J11" s="47">
        <v>893.9</v>
      </c>
      <c r="K11" s="47">
        <v>893.9</v>
      </c>
      <c r="L11" s="47">
        <v>893.9</v>
      </c>
      <c r="M11" s="47">
        <v>873.9</v>
      </c>
      <c r="N11" s="47">
        <v>713.9</v>
      </c>
      <c r="O11" s="47">
        <v>703.9</v>
      </c>
      <c r="P11" s="47">
        <v>703.9</v>
      </c>
      <c r="Q11" s="47">
        <v>703.9</v>
      </c>
      <c r="R11" s="47">
        <v>833.9</v>
      </c>
      <c r="S11" s="47">
        <v>1160.9000000000001</v>
      </c>
      <c r="T11" s="47">
        <v>1834.758</v>
      </c>
      <c r="U11" s="47">
        <v>1845.0250000000001</v>
      </c>
      <c r="V11" s="47">
        <v>1861.556</v>
      </c>
      <c r="W11" s="47">
        <v>1858.9590000000001</v>
      </c>
      <c r="X11" s="47">
        <v>1994.373</v>
      </c>
      <c r="Y11" s="47">
        <v>1966.4759999999999</v>
      </c>
      <c r="Z11" s="48"/>
      <c r="AA11" s="49">
        <f>SUM(B11:Z11)</f>
        <v>29902.19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38</v>
      </c>
      <c r="G12" s="47">
        <v>78</v>
      </c>
      <c r="H12" s="47">
        <v>508</v>
      </c>
      <c r="I12" s="47">
        <v>731</v>
      </c>
      <c r="J12" s="47">
        <v>824</v>
      </c>
      <c r="K12" s="47">
        <v>780</v>
      </c>
      <c r="L12" s="47">
        <v>610</v>
      </c>
      <c r="M12" s="47">
        <v>236</v>
      </c>
      <c r="N12" s="47">
        <v>134</v>
      </c>
      <c r="O12" s="47">
        <v>78</v>
      </c>
      <c r="P12" s="47">
        <v>68</v>
      </c>
      <c r="Q12" s="47">
        <v>68</v>
      </c>
      <c r="R12" s="47">
        <v>111</v>
      </c>
      <c r="S12" s="47">
        <v>236</v>
      </c>
      <c r="T12" s="47">
        <v>820</v>
      </c>
      <c r="U12" s="47">
        <v>1086</v>
      </c>
      <c r="V12" s="47">
        <v>1090</v>
      </c>
      <c r="W12" s="47">
        <v>868</v>
      </c>
      <c r="X12" s="47">
        <v>493</v>
      </c>
      <c r="Y12" s="47">
        <v>118</v>
      </c>
      <c r="Z12" s="48"/>
      <c r="AA12" s="49">
        <f>SUM(B12:Z12)</f>
        <v>9127</v>
      </c>
    </row>
    <row r="13" spans="1:27" ht="24.95" customHeight="1" x14ac:dyDescent="0.2">
      <c r="A13" s="50" t="s">
        <v>9</v>
      </c>
      <c r="B13" s="51">
        <v>875.91</v>
      </c>
      <c r="C13" s="52">
        <v>902.2059999999999</v>
      </c>
      <c r="D13" s="52">
        <v>932.80199999999991</v>
      </c>
      <c r="E13" s="52">
        <v>945.50500000000022</v>
      </c>
      <c r="F13" s="52">
        <v>916.25700000000018</v>
      </c>
      <c r="G13" s="52">
        <v>903.16299999999978</v>
      </c>
      <c r="H13" s="52">
        <v>1020.125</v>
      </c>
      <c r="I13" s="52">
        <v>1405.8290000000002</v>
      </c>
      <c r="J13" s="52">
        <v>1903.6039999999998</v>
      </c>
      <c r="K13" s="52">
        <v>2332.6459999999997</v>
      </c>
      <c r="L13" s="52">
        <v>2657.8120000000004</v>
      </c>
      <c r="M13" s="52">
        <v>2882.3649999999998</v>
      </c>
      <c r="N13" s="52">
        <v>2976.4399999999991</v>
      </c>
      <c r="O13" s="52">
        <v>2932.9170000000004</v>
      </c>
      <c r="P13" s="52">
        <v>2770.1590000000001</v>
      </c>
      <c r="Q13" s="52">
        <v>2500.1270000000004</v>
      </c>
      <c r="R13" s="52">
        <v>2114.1930000000002</v>
      </c>
      <c r="S13" s="52">
        <v>1655.6880000000001</v>
      </c>
      <c r="T13" s="52">
        <v>1275.232</v>
      </c>
      <c r="U13" s="52">
        <v>1190.9929999999999</v>
      </c>
      <c r="V13" s="52">
        <v>1197.673</v>
      </c>
      <c r="W13" s="52">
        <v>1130.8080000000002</v>
      </c>
      <c r="X13" s="52">
        <v>1058.9880000000001</v>
      </c>
      <c r="Y13" s="52">
        <v>981.81899999999996</v>
      </c>
      <c r="Z13" s="53"/>
      <c r="AA13" s="54">
        <f>SUM(B13:Z13)</f>
        <v>39463.260999999999</v>
      </c>
    </row>
    <row r="14" spans="1:27" ht="30" customHeight="1" thickBot="1" x14ac:dyDescent="0.25">
      <c r="A14" s="55" t="s">
        <v>10</v>
      </c>
      <c r="B14" s="56">
        <f>IF(LEN(B$2)&gt;0,SUM(B10:B13),"")</f>
        <v>2376.6529999999998</v>
      </c>
      <c r="C14" s="57">
        <f t="shared" ref="C14:Z14" si="0">IF(LEN(C$2)&gt;0,SUM(C10:C13),"")</f>
        <v>2299.1059999999998</v>
      </c>
      <c r="D14" s="57">
        <f t="shared" si="0"/>
        <v>2329.7020000000002</v>
      </c>
      <c r="E14" s="57">
        <f t="shared" si="0"/>
        <v>2342.4050000000002</v>
      </c>
      <c r="F14" s="57">
        <f t="shared" si="0"/>
        <v>2313.1570000000002</v>
      </c>
      <c r="G14" s="57">
        <f t="shared" si="0"/>
        <v>2287.0630000000001</v>
      </c>
      <c r="H14" s="57">
        <f t="shared" si="0"/>
        <v>2595.0250000000001</v>
      </c>
      <c r="I14" s="57">
        <f t="shared" si="0"/>
        <v>3030.7290000000003</v>
      </c>
      <c r="J14" s="57">
        <f t="shared" si="0"/>
        <v>3621.5039999999999</v>
      </c>
      <c r="K14" s="57">
        <f t="shared" si="0"/>
        <v>4006.5459999999998</v>
      </c>
      <c r="L14" s="57">
        <f t="shared" si="0"/>
        <v>4161.7120000000004</v>
      </c>
      <c r="M14" s="57">
        <f t="shared" si="0"/>
        <v>3992.2649999999999</v>
      </c>
      <c r="N14" s="57">
        <f t="shared" si="0"/>
        <v>3824.3399999999992</v>
      </c>
      <c r="O14" s="57">
        <f t="shared" si="0"/>
        <v>3714.8170000000005</v>
      </c>
      <c r="P14" s="57">
        <f t="shared" si="0"/>
        <v>3542.0590000000002</v>
      </c>
      <c r="Q14" s="57">
        <f t="shared" si="0"/>
        <v>3272.0270000000005</v>
      </c>
      <c r="R14" s="57">
        <f t="shared" si="0"/>
        <v>3059.0930000000003</v>
      </c>
      <c r="S14" s="57">
        <f t="shared" si="0"/>
        <v>3052.5880000000002</v>
      </c>
      <c r="T14" s="57">
        <f t="shared" si="0"/>
        <v>3929.99</v>
      </c>
      <c r="U14" s="57">
        <f t="shared" si="0"/>
        <v>4122.018</v>
      </c>
      <c r="V14" s="57">
        <f t="shared" si="0"/>
        <v>4149.2290000000003</v>
      </c>
      <c r="W14" s="57">
        <f t="shared" si="0"/>
        <v>3857.7669999999998</v>
      </c>
      <c r="X14" s="57">
        <f t="shared" si="0"/>
        <v>3546.3609999999999</v>
      </c>
      <c r="Y14" s="57">
        <f t="shared" si="0"/>
        <v>3066.2949999999996</v>
      </c>
      <c r="Z14" s="58" t="str">
        <f t="shared" si="0"/>
        <v/>
      </c>
      <c r="AA14" s="59">
        <f>SUM(AA9:AA13)</f>
        <v>78492.451000000001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1060.9000000000001</v>
      </c>
      <c r="C25" s="67">
        <v>1075.9000000000001</v>
      </c>
      <c r="D25" s="67">
        <v>1083.9000000000001</v>
      </c>
      <c r="E25" s="67">
        <v>1076.9000000000001</v>
      </c>
      <c r="F25" s="67">
        <v>1059.9000000000001</v>
      </c>
      <c r="G25" s="67">
        <v>1091.9000000000001</v>
      </c>
      <c r="H25" s="67">
        <v>1493.9</v>
      </c>
      <c r="I25" s="67">
        <v>2013.9</v>
      </c>
      <c r="J25" s="67">
        <v>2504.9</v>
      </c>
      <c r="K25" s="67">
        <v>2785.9</v>
      </c>
      <c r="L25" s="67">
        <v>2860.9</v>
      </c>
      <c r="M25" s="67">
        <v>2763.9</v>
      </c>
      <c r="N25" s="67">
        <v>2734.9</v>
      </c>
      <c r="O25" s="67">
        <v>2636.9</v>
      </c>
      <c r="P25" s="67">
        <v>2474.9</v>
      </c>
      <c r="Q25" s="67">
        <v>2247.9</v>
      </c>
      <c r="R25" s="67">
        <v>1983.9</v>
      </c>
      <c r="S25" s="67">
        <v>1729.9</v>
      </c>
      <c r="T25" s="67">
        <v>1939.9</v>
      </c>
      <c r="U25" s="67">
        <v>2062.9</v>
      </c>
      <c r="V25" s="67">
        <v>1980.9</v>
      </c>
      <c r="W25" s="67">
        <v>1819.9</v>
      </c>
      <c r="X25" s="67">
        <v>1426.9</v>
      </c>
      <c r="Y25" s="67">
        <v>1100.9000000000001</v>
      </c>
      <c r="Z25" s="68"/>
      <c r="AA25" s="69">
        <f>SUM(B25:Z25)</f>
        <v>45012.600000000013</v>
      </c>
    </row>
    <row r="26" spans="1:27" ht="24.95" customHeight="1" x14ac:dyDescent="0.2">
      <c r="A26" s="70" t="s">
        <v>20</v>
      </c>
      <c r="B26" s="71">
        <v>799.75300000000004</v>
      </c>
      <c r="C26" s="72">
        <v>716.20600000000002</v>
      </c>
      <c r="D26" s="72">
        <v>766.80200000000002</v>
      </c>
      <c r="E26" s="72">
        <v>820.505</v>
      </c>
      <c r="F26" s="72">
        <v>807.25699999999995</v>
      </c>
      <c r="G26" s="72">
        <v>784.16300000000001</v>
      </c>
      <c r="H26" s="72">
        <v>872.125</v>
      </c>
      <c r="I26" s="72">
        <v>941.82899999999995</v>
      </c>
      <c r="J26" s="72">
        <v>968.60400000000004</v>
      </c>
      <c r="K26" s="72">
        <v>1073.646</v>
      </c>
      <c r="L26" s="72">
        <v>1222.8119999999999</v>
      </c>
      <c r="M26" s="72">
        <v>1122.365</v>
      </c>
      <c r="N26" s="72">
        <v>1190.44</v>
      </c>
      <c r="O26" s="72">
        <v>1223.9169999999999</v>
      </c>
      <c r="P26" s="72">
        <v>1176.2660000000001</v>
      </c>
      <c r="Q26" s="72">
        <v>1081.127</v>
      </c>
      <c r="R26" s="72">
        <v>1046.193</v>
      </c>
      <c r="S26" s="72">
        <v>1094.6880000000001</v>
      </c>
      <c r="T26" s="72">
        <v>1398.09</v>
      </c>
      <c r="U26" s="72">
        <v>1430.1179999999999</v>
      </c>
      <c r="V26" s="72">
        <v>1505.1980000000001</v>
      </c>
      <c r="W26" s="72">
        <v>1456.867</v>
      </c>
      <c r="X26" s="72">
        <v>1416.461</v>
      </c>
      <c r="Y26" s="72">
        <v>1263.395</v>
      </c>
      <c r="Z26" s="73"/>
      <c r="AA26" s="74">
        <f>SUM(B26:Z26)</f>
        <v>26178.826999999994</v>
      </c>
    </row>
    <row r="27" spans="1:27" ht="24.95" customHeight="1" x14ac:dyDescent="0.2">
      <c r="A27" s="77" t="s">
        <v>21</v>
      </c>
      <c r="B27" s="75">
        <v>1231</v>
      </c>
      <c r="C27" s="76">
        <v>1231</v>
      </c>
      <c r="D27" s="76">
        <v>1231</v>
      </c>
      <c r="E27" s="76">
        <v>1231</v>
      </c>
      <c r="F27" s="76">
        <v>1231</v>
      </c>
      <c r="G27" s="76">
        <v>1178</v>
      </c>
      <c r="H27" s="76">
        <v>939</v>
      </c>
      <c r="I27" s="76">
        <v>766</v>
      </c>
      <c r="J27" s="76">
        <v>766</v>
      </c>
      <c r="K27" s="76">
        <v>766</v>
      </c>
      <c r="L27" s="76">
        <v>766</v>
      </c>
      <c r="M27" s="76">
        <v>746</v>
      </c>
      <c r="N27" s="76">
        <v>586</v>
      </c>
      <c r="O27" s="76">
        <v>576</v>
      </c>
      <c r="P27" s="76">
        <v>576</v>
      </c>
      <c r="Q27" s="76">
        <v>576</v>
      </c>
      <c r="R27" s="76">
        <v>706</v>
      </c>
      <c r="S27" s="76">
        <v>1033</v>
      </c>
      <c r="T27" s="76">
        <v>1271</v>
      </c>
      <c r="U27" s="76">
        <v>1271</v>
      </c>
      <c r="V27" s="76">
        <v>1271</v>
      </c>
      <c r="W27" s="76">
        <v>1271</v>
      </c>
      <c r="X27" s="76">
        <v>1301</v>
      </c>
      <c r="Y27" s="76">
        <v>1301</v>
      </c>
      <c r="Z27" s="78"/>
      <c r="AA27" s="79">
        <f>SUM(B27:Z27)</f>
        <v>23821</v>
      </c>
    </row>
    <row r="28" spans="1:27" ht="30" customHeight="1" thickBot="1" x14ac:dyDescent="0.25">
      <c r="A28" s="55" t="s">
        <v>22</v>
      </c>
      <c r="B28" s="56">
        <f>IF(LEN(B$2)&gt;0,SUM(B25:B27),"")</f>
        <v>3091.6530000000002</v>
      </c>
      <c r="C28" s="57">
        <f t="shared" ref="C28:Z28" si="2">IF(LEN(C$2)&gt;0,SUM(C25:C27),"")</f>
        <v>3023.1060000000002</v>
      </c>
      <c r="D28" s="57">
        <f t="shared" si="2"/>
        <v>3081.7020000000002</v>
      </c>
      <c r="E28" s="57">
        <f t="shared" si="2"/>
        <v>3128.4050000000002</v>
      </c>
      <c r="F28" s="57">
        <f t="shared" si="2"/>
        <v>3098.1570000000002</v>
      </c>
      <c r="G28" s="57">
        <f t="shared" si="2"/>
        <v>3054.0630000000001</v>
      </c>
      <c r="H28" s="57">
        <f t="shared" si="2"/>
        <v>3305.0250000000001</v>
      </c>
      <c r="I28" s="57">
        <f t="shared" si="2"/>
        <v>3721.7290000000003</v>
      </c>
      <c r="J28" s="57">
        <f t="shared" si="2"/>
        <v>4239.5039999999999</v>
      </c>
      <c r="K28" s="57">
        <f t="shared" si="2"/>
        <v>4625.5460000000003</v>
      </c>
      <c r="L28" s="57">
        <f t="shared" si="2"/>
        <v>4849.7119999999995</v>
      </c>
      <c r="M28" s="57">
        <f t="shared" si="2"/>
        <v>4632.2650000000003</v>
      </c>
      <c r="N28" s="57">
        <f t="shared" si="2"/>
        <v>4511.34</v>
      </c>
      <c r="O28" s="57">
        <f t="shared" si="2"/>
        <v>4436.817</v>
      </c>
      <c r="P28" s="57">
        <f t="shared" si="2"/>
        <v>4227.1660000000002</v>
      </c>
      <c r="Q28" s="57">
        <f t="shared" si="2"/>
        <v>3905.027</v>
      </c>
      <c r="R28" s="57">
        <f t="shared" si="2"/>
        <v>3736.0929999999998</v>
      </c>
      <c r="S28" s="57">
        <f t="shared" si="2"/>
        <v>3857.5880000000002</v>
      </c>
      <c r="T28" s="57">
        <f t="shared" si="2"/>
        <v>4608.99</v>
      </c>
      <c r="U28" s="57">
        <f t="shared" si="2"/>
        <v>4764.018</v>
      </c>
      <c r="V28" s="57">
        <f t="shared" si="2"/>
        <v>4757.098</v>
      </c>
      <c r="W28" s="57">
        <f t="shared" si="2"/>
        <v>4547.7669999999998</v>
      </c>
      <c r="X28" s="57">
        <f t="shared" si="2"/>
        <v>4144.3609999999999</v>
      </c>
      <c r="Y28" s="57">
        <f t="shared" si="2"/>
        <v>3665.2950000000001</v>
      </c>
      <c r="Z28" s="58" t="str">
        <f t="shared" si="2"/>
        <v/>
      </c>
      <c r="AA28" s="59">
        <f>SUM(AA25:AA27)</f>
        <v>95012.427000000011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346</v>
      </c>
      <c r="C31" s="90">
        <v>350</v>
      </c>
      <c r="D31" s="90">
        <v>371</v>
      </c>
      <c r="E31" s="90">
        <v>371</v>
      </c>
      <c r="F31" s="90">
        <v>371</v>
      </c>
      <c r="G31" s="90">
        <v>350</v>
      </c>
      <c r="H31" s="90">
        <v>350</v>
      </c>
      <c r="I31" s="90">
        <v>350</v>
      </c>
      <c r="J31" s="90">
        <v>292</v>
      </c>
      <c r="K31" s="90">
        <v>260</v>
      </c>
      <c r="L31" s="90">
        <v>270</v>
      </c>
      <c r="M31" s="90">
        <v>324</v>
      </c>
      <c r="N31" s="90">
        <v>324</v>
      </c>
      <c r="O31" s="90">
        <v>364</v>
      </c>
      <c r="P31" s="90">
        <v>318.10699999999997</v>
      </c>
      <c r="Q31" s="90">
        <v>270</v>
      </c>
      <c r="R31" s="90">
        <v>280</v>
      </c>
      <c r="S31" s="90">
        <v>400</v>
      </c>
      <c r="T31" s="90">
        <v>290</v>
      </c>
      <c r="U31" s="90">
        <v>299</v>
      </c>
      <c r="V31" s="90">
        <v>299</v>
      </c>
      <c r="W31" s="90">
        <v>300</v>
      </c>
      <c r="X31" s="90">
        <v>288</v>
      </c>
      <c r="Y31" s="90">
        <v>287</v>
      </c>
      <c r="Z31" s="91"/>
      <c r="AA31" s="69">
        <f t="shared" ref="AA31:AA36" si="3">SUM(B31:Z31)</f>
        <v>7724.107</v>
      </c>
    </row>
    <row r="32" spans="1:27" ht="24.95" customHeight="1" x14ac:dyDescent="0.2">
      <c r="A32" s="92" t="s">
        <v>25</v>
      </c>
      <c r="B32" s="93">
        <v>319</v>
      </c>
      <c r="C32" s="94">
        <v>324</v>
      </c>
      <c r="D32" s="94">
        <v>331</v>
      </c>
      <c r="E32" s="94">
        <v>365</v>
      </c>
      <c r="F32" s="94">
        <v>364</v>
      </c>
      <c r="G32" s="94">
        <v>367</v>
      </c>
      <c r="H32" s="94">
        <v>310</v>
      </c>
      <c r="I32" s="94">
        <v>291</v>
      </c>
      <c r="J32" s="94">
        <v>276</v>
      </c>
      <c r="K32" s="94">
        <v>309</v>
      </c>
      <c r="L32" s="94">
        <v>368</v>
      </c>
      <c r="M32" s="94">
        <v>266</v>
      </c>
      <c r="N32" s="94">
        <v>313</v>
      </c>
      <c r="O32" s="94">
        <v>308</v>
      </c>
      <c r="P32" s="94">
        <v>317</v>
      </c>
      <c r="Q32" s="94">
        <v>313</v>
      </c>
      <c r="R32" s="94">
        <v>347</v>
      </c>
      <c r="S32" s="94">
        <v>355</v>
      </c>
      <c r="T32" s="94">
        <v>339</v>
      </c>
      <c r="U32" s="94">
        <v>293</v>
      </c>
      <c r="V32" s="94">
        <v>258.86900000000003</v>
      </c>
      <c r="W32" s="94">
        <v>340</v>
      </c>
      <c r="X32" s="94">
        <v>260</v>
      </c>
      <c r="Y32" s="94">
        <v>262</v>
      </c>
      <c r="Z32" s="95"/>
      <c r="AA32" s="74">
        <f t="shared" si="3"/>
        <v>7595.8689999999997</v>
      </c>
    </row>
    <row r="33" spans="1:27" ht="24.95" customHeight="1" x14ac:dyDescent="0.2">
      <c r="A33" s="92" t="s">
        <v>26</v>
      </c>
      <c r="B33" s="93">
        <v>464.6</v>
      </c>
      <c r="C33" s="94">
        <v>318.3</v>
      </c>
      <c r="D33" s="94">
        <v>143.80000000000001</v>
      </c>
      <c r="E33" s="94">
        <v>62.7</v>
      </c>
      <c r="F33" s="94">
        <v>105.9</v>
      </c>
      <c r="G33" s="94">
        <v>164.7</v>
      </c>
      <c r="H33" s="94">
        <v>38</v>
      </c>
      <c r="I33" s="94"/>
      <c r="J33" s="94"/>
      <c r="K33" s="94"/>
      <c r="L33" s="94">
        <v>256.5</v>
      </c>
      <c r="M33" s="94">
        <v>273.7</v>
      </c>
      <c r="N33" s="94">
        <v>599.20000000000005</v>
      </c>
      <c r="O33" s="94">
        <v>193.1</v>
      </c>
      <c r="P33" s="94">
        <v>55.6</v>
      </c>
      <c r="Q33" s="94">
        <v>86.6</v>
      </c>
      <c r="R33" s="94">
        <v>153.6</v>
      </c>
      <c r="S33" s="94">
        <v>532.1</v>
      </c>
      <c r="T33" s="94">
        <v>220.2</v>
      </c>
      <c r="U33" s="94">
        <v>200</v>
      </c>
      <c r="V33" s="94">
        <v>177.4</v>
      </c>
      <c r="W33" s="94">
        <v>91.2</v>
      </c>
      <c r="X33" s="94">
        <v>13.3</v>
      </c>
      <c r="Y33" s="94">
        <v>54.3</v>
      </c>
      <c r="Z33" s="95"/>
      <c r="AA33" s="74">
        <f t="shared" si="3"/>
        <v>4204.8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195.9</v>
      </c>
      <c r="M35" s="94">
        <v>500</v>
      </c>
      <c r="N35" s="94">
        <v>207.1</v>
      </c>
      <c r="O35" s="94">
        <v>500</v>
      </c>
      <c r="P35" s="94">
        <v>500</v>
      </c>
      <c r="Q35" s="94">
        <v>500</v>
      </c>
      <c r="R35" s="94">
        <v>500</v>
      </c>
      <c r="S35" s="94">
        <v>140.1</v>
      </c>
      <c r="T35" s="94"/>
      <c r="U35" s="94">
        <v>75</v>
      </c>
      <c r="V35" s="94">
        <v>448.4</v>
      </c>
      <c r="W35" s="94">
        <v>362.7</v>
      </c>
      <c r="X35" s="94">
        <v>500</v>
      </c>
      <c r="Y35" s="94">
        <v>500</v>
      </c>
      <c r="Z35" s="95"/>
      <c r="AA35" s="74">
        <f t="shared" si="3"/>
        <v>9929.2000000000007</v>
      </c>
    </row>
    <row r="36" spans="1:27" ht="30" customHeight="1" thickBot="1" x14ac:dyDescent="0.25">
      <c r="A36" s="81" t="s">
        <v>29</v>
      </c>
      <c r="B36" s="82">
        <f>IF(LEN(B$2)&gt;0,SUM(B31:B35),"")</f>
        <v>1679.6</v>
      </c>
      <c r="C36" s="83">
        <f t="shared" ref="C36:Z36" si="4">IF(LEN(C$2)&gt;0,SUM(C31:C35),"")</f>
        <v>1542.3</v>
      </c>
      <c r="D36" s="83">
        <f t="shared" si="4"/>
        <v>1395.8</v>
      </c>
      <c r="E36" s="83">
        <f t="shared" si="4"/>
        <v>1348.7</v>
      </c>
      <c r="F36" s="83">
        <f t="shared" si="4"/>
        <v>1390.9</v>
      </c>
      <c r="G36" s="83">
        <f t="shared" si="4"/>
        <v>1431.7</v>
      </c>
      <c r="H36" s="83">
        <f t="shared" si="4"/>
        <v>1248</v>
      </c>
      <c r="I36" s="83">
        <f t="shared" si="4"/>
        <v>1191</v>
      </c>
      <c r="J36" s="83">
        <f t="shared" si="4"/>
        <v>1118</v>
      </c>
      <c r="K36" s="83">
        <f t="shared" si="4"/>
        <v>1119</v>
      </c>
      <c r="L36" s="83">
        <f t="shared" si="4"/>
        <v>1140.4000000000001</v>
      </c>
      <c r="M36" s="83">
        <f t="shared" si="4"/>
        <v>1413.7</v>
      </c>
      <c r="N36" s="83">
        <f t="shared" si="4"/>
        <v>1493.3</v>
      </c>
      <c r="O36" s="83">
        <f t="shared" si="4"/>
        <v>1415.1</v>
      </c>
      <c r="P36" s="83">
        <f t="shared" si="4"/>
        <v>1240.7069999999999</v>
      </c>
      <c r="Q36" s="83">
        <f t="shared" si="4"/>
        <v>1219.5999999999999</v>
      </c>
      <c r="R36" s="83">
        <f t="shared" si="4"/>
        <v>1330.6</v>
      </c>
      <c r="S36" s="83">
        <f t="shared" si="4"/>
        <v>1477.1999999999998</v>
      </c>
      <c r="T36" s="83">
        <f t="shared" si="4"/>
        <v>899.2</v>
      </c>
      <c r="U36" s="83">
        <f t="shared" si="4"/>
        <v>917</v>
      </c>
      <c r="V36" s="83">
        <f t="shared" si="4"/>
        <v>1233.6689999999999</v>
      </c>
      <c r="W36" s="83">
        <f t="shared" si="4"/>
        <v>1143.9000000000001</v>
      </c>
      <c r="X36" s="83">
        <f t="shared" si="4"/>
        <v>1111.3</v>
      </c>
      <c r="Y36" s="83">
        <f t="shared" si="4"/>
        <v>1153.3</v>
      </c>
      <c r="Z36" s="84" t="str">
        <f t="shared" si="4"/>
        <v/>
      </c>
      <c r="AA36" s="85">
        <f t="shared" si="3"/>
        <v>30653.975999999995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464.6</v>
      </c>
      <c r="C41" s="94">
        <v>318.3</v>
      </c>
      <c r="D41" s="94">
        <v>143.80000000000001</v>
      </c>
      <c r="E41" s="94">
        <v>62.7</v>
      </c>
      <c r="F41" s="94">
        <v>105.9</v>
      </c>
      <c r="G41" s="94">
        <v>164.7</v>
      </c>
      <c r="H41" s="94">
        <v>38</v>
      </c>
      <c r="I41" s="94"/>
      <c r="J41" s="94"/>
      <c r="K41" s="94"/>
      <c r="L41" s="94">
        <v>256.5</v>
      </c>
      <c r="M41" s="94">
        <v>273.7</v>
      </c>
      <c r="N41" s="94">
        <v>599.20000000000005</v>
      </c>
      <c r="O41" s="94">
        <v>193.1</v>
      </c>
      <c r="P41" s="94">
        <v>55.6</v>
      </c>
      <c r="Q41" s="94">
        <v>86.6</v>
      </c>
      <c r="R41" s="94">
        <v>153.6</v>
      </c>
      <c r="S41" s="94">
        <v>532.1</v>
      </c>
      <c r="T41" s="94">
        <v>220.2</v>
      </c>
      <c r="U41" s="94">
        <v>200</v>
      </c>
      <c r="V41" s="94">
        <v>177.4</v>
      </c>
      <c r="W41" s="94">
        <v>91.2</v>
      </c>
      <c r="X41" s="94">
        <v>13.3</v>
      </c>
      <c r="Y41" s="94">
        <v>54.3</v>
      </c>
      <c r="Z41" s="95"/>
      <c r="AA41" s="74">
        <f t="shared" si="5"/>
        <v>4204.8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195.9</v>
      </c>
      <c r="M43" s="94">
        <v>500</v>
      </c>
      <c r="N43" s="94">
        <v>207.1</v>
      </c>
      <c r="O43" s="94">
        <v>500</v>
      </c>
      <c r="P43" s="94">
        <v>500</v>
      </c>
      <c r="Q43" s="94">
        <v>500</v>
      </c>
      <c r="R43" s="94">
        <v>500</v>
      </c>
      <c r="S43" s="94">
        <v>140.1</v>
      </c>
      <c r="T43" s="94"/>
      <c r="U43" s="94">
        <v>75</v>
      </c>
      <c r="V43" s="94">
        <v>448.4</v>
      </c>
      <c r="W43" s="94">
        <v>362.7</v>
      </c>
      <c r="X43" s="94">
        <v>500</v>
      </c>
      <c r="Y43" s="94">
        <v>500</v>
      </c>
      <c r="Z43" s="95"/>
      <c r="AA43" s="74">
        <f t="shared" si="5"/>
        <v>9929.2000000000007</v>
      </c>
    </row>
    <row r="44" spans="1:27" ht="30" customHeight="1" thickBot="1" x14ac:dyDescent="0.25">
      <c r="A44" s="81" t="s">
        <v>31</v>
      </c>
      <c r="B44" s="82">
        <f>IF(LEN(B$2)&gt;0,SUM(B39:B43),"")</f>
        <v>964.6</v>
      </c>
      <c r="C44" s="83">
        <f t="shared" ref="C44:Z44" si="6">IF(LEN(C$2)&gt;0,SUM(C39:C43),"")</f>
        <v>818.3</v>
      </c>
      <c r="D44" s="83">
        <f t="shared" si="6"/>
        <v>643.79999999999995</v>
      </c>
      <c r="E44" s="83">
        <f t="shared" si="6"/>
        <v>562.70000000000005</v>
      </c>
      <c r="F44" s="83">
        <f t="shared" si="6"/>
        <v>605.9</v>
      </c>
      <c r="G44" s="83">
        <f t="shared" si="6"/>
        <v>664.7</v>
      </c>
      <c r="H44" s="83">
        <f t="shared" si="6"/>
        <v>538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452.4</v>
      </c>
      <c r="M44" s="83">
        <f t="shared" si="6"/>
        <v>773.7</v>
      </c>
      <c r="N44" s="83">
        <f t="shared" si="6"/>
        <v>806.30000000000007</v>
      </c>
      <c r="O44" s="83">
        <f t="shared" si="6"/>
        <v>693.1</v>
      </c>
      <c r="P44" s="83">
        <f t="shared" si="6"/>
        <v>555.6</v>
      </c>
      <c r="Q44" s="83">
        <f t="shared" si="6"/>
        <v>586.6</v>
      </c>
      <c r="R44" s="83">
        <f t="shared" si="6"/>
        <v>653.6</v>
      </c>
      <c r="S44" s="83">
        <f t="shared" si="6"/>
        <v>672.2</v>
      </c>
      <c r="T44" s="83">
        <f t="shared" si="6"/>
        <v>220.2</v>
      </c>
      <c r="U44" s="83">
        <f t="shared" si="6"/>
        <v>275</v>
      </c>
      <c r="V44" s="83">
        <f t="shared" si="6"/>
        <v>625.79999999999995</v>
      </c>
      <c r="W44" s="83">
        <f t="shared" si="6"/>
        <v>453.9</v>
      </c>
      <c r="X44" s="83">
        <f t="shared" si="6"/>
        <v>513.29999999999995</v>
      </c>
      <c r="Y44" s="83">
        <f t="shared" si="6"/>
        <v>554.29999999999995</v>
      </c>
      <c r="Z44" s="84" t="str">
        <f t="shared" si="6"/>
        <v/>
      </c>
      <c r="AA44" s="85">
        <f t="shared" si="5"/>
        <v>14134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4056.2529999999997</v>
      </c>
      <c r="C47" s="83">
        <f t="shared" ref="C47:Z47" si="8">IF(LEN(C$2)&gt;0,C14+C22+C36,"")</f>
        <v>3841.4059999999999</v>
      </c>
      <c r="D47" s="83">
        <f t="shared" si="8"/>
        <v>3725.5020000000004</v>
      </c>
      <c r="E47" s="83">
        <f t="shared" si="8"/>
        <v>3691.1050000000005</v>
      </c>
      <c r="F47" s="83">
        <f t="shared" si="8"/>
        <v>3704.0570000000002</v>
      </c>
      <c r="G47" s="83">
        <f t="shared" si="8"/>
        <v>3718.7629999999999</v>
      </c>
      <c r="H47" s="83">
        <f t="shared" si="8"/>
        <v>3843.0250000000001</v>
      </c>
      <c r="I47" s="83">
        <f t="shared" si="8"/>
        <v>4221.7290000000003</v>
      </c>
      <c r="J47" s="83">
        <f t="shared" si="8"/>
        <v>4739.5039999999999</v>
      </c>
      <c r="K47" s="83">
        <f t="shared" si="8"/>
        <v>5125.5460000000003</v>
      </c>
      <c r="L47" s="83">
        <f t="shared" si="8"/>
        <v>5302.112000000001</v>
      </c>
      <c r="M47" s="83">
        <f t="shared" si="8"/>
        <v>5405.9650000000001</v>
      </c>
      <c r="N47" s="83">
        <f t="shared" si="8"/>
        <v>5317.6399999999994</v>
      </c>
      <c r="O47" s="83">
        <f t="shared" si="8"/>
        <v>5129.9170000000004</v>
      </c>
      <c r="P47" s="83">
        <f t="shared" si="8"/>
        <v>4782.7659999999996</v>
      </c>
      <c r="Q47" s="83">
        <f t="shared" si="8"/>
        <v>4491.6270000000004</v>
      </c>
      <c r="R47" s="83">
        <f t="shared" si="8"/>
        <v>4389.6930000000002</v>
      </c>
      <c r="S47" s="83">
        <f t="shared" si="8"/>
        <v>4529.7880000000005</v>
      </c>
      <c r="T47" s="83">
        <f t="shared" si="8"/>
        <v>4829.1899999999996</v>
      </c>
      <c r="U47" s="83">
        <f t="shared" si="8"/>
        <v>5039.018</v>
      </c>
      <c r="V47" s="83">
        <f t="shared" si="8"/>
        <v>5382.8980000000001</v>
      </c>
      <c r="W47" s="83">
        <f t="shared" si="8"/>
        <v>5001.6669999999995</v>
      </c>
      <c r="X47" s="83">
        <f t="shared" si="8"/>
        <v>4657.6610000000001</v>
      </c>
      <c r="Y47" s="83">
        <f t="shared" si="8"/>
        <v>4219.5949999999993</v>
      </c>
      <c r="Z47" s="84" t="str">
        <f t="shared" si="8"/>
        <v/>
      </c>
      <c r="AA47" s="100">
        <f>SUM(B47:Z47)</f>
        <v>109146.42700000003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4056.2339999999995</v>
      </c>
      <c r="C4" s="18">
        <v>3841.4490000000001</v>
      </c>
      <c r="D4" s="18">
        <v>3725.5299999999997</v>
      </c>
      <c r="E4" s="18">
        <v>3691.1229999999987</v>
      </c>
      <c r="F4" s="18">
        <v>3704.0939999999996</v>
      </c>
      <c r="G4" s="18">
        <v>3718.7739999999999</v>
      </c>
      <c r="H4" s="18">
        <v>3843.0630000000001</v>
      </c>
      <c r="I4" s="18">
        <v>4221.7199999999993</v>
      </c>
      <c r="J4" s="18">
        <v>4739.5030000000006</v>
      </c>
      <c r="K4" s="18">
        <v>5125.5280000000012</v>
      </c>
      <c r="L4" s="18">
        <v>5302.0390000000007</v>
      </c>
      <c r="M4" s="18">
        <v>5405.9980000000005</v>
      </c>
      <c r="N4" s="18">
        <v>5317.6019999999999</v>
      </c>
      <c r="O4" s="18">
        <v>5129.9349999999986</v>
      </c>
      <c r="P4" s="18">
        <v>4782.7760000000007</v>
      </c>
      <c r="Q4" s="18">
        <v>4491.6050000000005</v>
      </c>
      <c r="R4" s="18">
        <v>4389.7159999999994</v>
      </c>
      <c r="S4" s="18">
        <v>4529.8009999999986</v>
      </c>
      <c r="T4" s="18">
        <v>4829.2140000000009</v>
      </c>
      <c r="U4" s="18">
        <v>5038.9640000000009</v>
      </c>
      <c r="V4" s="18">
        <v>5382.8529999999992</v>
      </c>
      <c r="W4" s="18">
        <v>5001.674</v>
      </c>
      <c r="X4" s="18">
        <v>4657.6490000000022</v>
      </c>
      <c r="Y4" s="18">
        <v>4219.634</v>
      </c>
      <c r="Z4" s="19"/>
      <c r="AA4" s="20">
        <f>SUM(B4:Z4)</f>
        <v>109146.47800000002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60.22</v>
      </c>
      <c r="C7" s="28">
        <v>50.86</v>
      </c>
      <c r="D7" s="28">
        <v>50.84</v>
      </c>
      <c r="E7" s="28">
        <v>50.83</v>
      </c>
      <c r="F7" s="28">
        <v>50.83</v>
      </c>
      <c r="G7" s="28">
        <v>50.83</v>
      </c>
      <c r="H7" s="28">
        <v>43.97</v>
      </c>
      <c r="I7" s="28">
        <v>44.26</v>
      </c>
      <c r="J7" s="28">
        <v>44.17</v>
      </c>
      <c r="K7" s="28">
        <v>44.26</v>
      </c>
      <c r="L7" s="28">
        <v>49.35</v>
      </c>
      <c r="M7" s="28">
        <v>50.94</v>
      </c>
      <c r="N7" s="28">
        <v>56</v>
      </c>
      <c r="O7" s="28">
        <v>43.94</v>
      </c>
      <c r="P7" s="28">
        <v>34.590000000000003</v>
      </c>
      <c r="Q7" s="28">
        <v>29.99</v>
      </c>
      <c r="R7" s="28">
        <v>44.05</v>
      </c>
      <c r="S7" s="28">
        <v>56</v>
      </c>
      <c r="T7" s="28">
        <v>68.680000000000007</v>
      </c>
      <c r="U7" s="28">
        <v>72.989999999999995</v>
      </c>
      <c r="V7" s="28">
        <v>79.510000000000005</v>
      </c>
      <c r="W7" s="28">
        <v>78</v>
      </c>
      <c r="X7" s="28">
        <v>74.81</v>
      </c>
      <c r="Y7" s="28">
        <v>69.05</v>
      </c>
      <c r="Z7" s="29"/>
      <c r="AA7" s="30">
        <v>54.123749999999994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866.17399999999998</v>
      </c>
      <c r="C17" s="67">
        <v>871.93799999999999</v>
      </c>
      <c r="D17" s="67">
        <v>873.94100000000003</v>
      </c>
      <c r="E17" s="67">
        <v>872.95100000000002</v>
      </c>
      <c r="F17" s="67">
        <v>882.94200000000001</v>
      </c>
      <c r="G17" s="67">
        <v>863.93799999999999</v>
      </c>
      <c r="H17" s="67">
        <v>846.94600000000003</v>
      </c>
      <c r="I17" s="67">
        <v>847.35799999999995</v>
      </c>
      <c r="J17" s="67">
        <v>860.82</v>
      </c>
      <c r="K17" s="67">
        <v>855.76499999999999</v>
      </c>
      <c r="L17" s="67">
        <v>855.28200000000004</v>
      </c>
      <c r="M17" s="67">
        <v>860.61099999999999</v>
      </c>
      <c r="N17" s="67">
        <v>846.60500000000002</v>
      </c>
      <c r="O17" s="67">
        <v>829.61400000000003</v>
      </c>
      <c r="P17" s="67">
        <v>820.60900000000004</v>
      </c>
      <c r="Q17" s="67">
        <v>832.60199999999998</v>
      </c>
      <c r="R17" s="67">
        <v>837.61199999999997</v>
      </c>
      <c r="S17" s="67">
        <v>840.952</v>
      </c>
      <c r="T17" s="67">
        <v>826.947</v>
      </c>
      <c r="U17" s="67">
        <v>831.93799999999999</v>
      </c>
      <c r="V17" s="67">
        <v>829.94799999999998</v>
      </c>
      <c r="W17" s="67">
        <v>815.94899999999996</v>
      </c>
      <c r="X17" s="67">
        <v>823.94100000000003</v>
      </c>
      <c r="Y17" s="67">
        <v>822.86099999999999</v>
      </c>
      <c r="Z17" s="68"/>
      <c r="AA17" s="69">
        <f>SUM(B17:Z17)</f>
        <v>20318.243999999999</v>
      </c>
    </row>
    <row r="18" spans="1:27" ht="24.95" customHeight="1" x14ac:dyDescent="0.2">
      <c r="A18" s="70" t="s">
        <v>13</v>
      </c>
      <c r="B18" s="71">
        <v>769.71600000000001</v>
      </c>
      <c r="C18" s="72">
        <v>741.76199999999994</v>
      </c>
      <c r="D18" s="72">
        <v>724.48299999999995</v>
      </c>
      <c r="E18" s="72">
        <v>720.745</v>
      </c>
      <c r="F18" s="72">
        <v>714.95100000000014</v>
      </c>
      <c r="G18" s="72">
        <v>715.51900000000001</v>
      </c>
      <c r="H18" s="72">
        <v>728.23900000000015</v>
      </c>
      <c r="I18" s="72">
        <v>774.04399999999987</v>
      </c>
      <c r="J18" s="72">
        <v>824.78499999999997</v>
      </c>
      <c r="K18" s="72">
        <v>864.19799999999998</v>
      </c>
      <c r="L18" s="72">
        <v>893.79699999999991</v>
      </c>
      <c r="M18" s="72">
        <v>905.83999999999992</v>
      </c>
      <c r="N18" s="72">
        <v>895.71399999999983</v>
      </c>
      <c r="O18" s="72">
        <v>858.77100000000019</v>
      </c>
      <c r="P18" s="72">
        <v>824.20100000000002</v>
      </c>
      <c r="Q18" s="72">
        <v>797.68900000000008</v>
      </c>
      <c r="R18" s="72">
        <v>794.37500000000011</v>
      </c>
      <c r="S18" s="72">
        <v>799.18700000000001</v>
      </c>
      <c r="T18" s="72">
        <v>813.04899999999998</v>
      </c>
      <c r="U18" s="72">
        <v>835.24299999999994</v>
      </c>
      <c r="V18" s="72">
        <v>873.14499999999998</v>
      </c>
      <c r="W18" s="72">
        <v>835.67599999999993</v>
      </c>
      <c r="X18" s="72">
        <v>802.61099999999988</v>
      </c>
      <c r="Y18" s="72">
        <v>764.78200000000015</v>
      </c>
      <c r="Z18" s="73"/>
      <c r="AA18" s="74">
        <f>SUM(B18:Z18)</f>
        <v>19272.522000000001</v>
      </c>
    </row>
    <row r="19" spans="1:27" ht="24.95" customHeight="1" x14ac:dyDescent="0.2">
      <c r="A19" s="70" t="s">
        <v>14</v>
      </c>
      <c r="B19" s="75">
        <v>2320.8440000000001</v>
      </c>
      <c r="C19" s="76">
        <v>2132.7490000000003</v>
      </c>
      <c r="D19" s="76">
        <v>2034.6060000000004</v>
      </c>
      <c r="E19" s="76">
        <v>2006.4270000000004</v>
      </c>
      <c r="F19" s="76">
        <v>2014.201</v>
      </c>
      <c r="G19" s="76">
        <v>2048.817</v>
      </c>
      <c r="H19" s="76">
        <v>2177.3780000000002</v>
      </c>
      <c r="I19" s="76">
        <v>2511.7180000000003</v>
      </c>
      <c r="J19" s="76">
        <v>2870.3980000000006</v>
      </c>
      <c r="K19" s="76">
        <v>3216.7649999999999</v>
      </c>
      <c r="L19" s="76">
        <v>3469.96</v>
      </c>
      <c r="M19" s="76">
        <v>3556.547</v>
      </c>
      <c r="N19" s="76">
        <v>3478.7830000000004</v>
      </c>
      <c r="O19" s="76">
        <v>3148.55</v>
      </c>
      <c r="P19" s="76">
        <v>2847.9660000000003</v>
      </c>
      <c r="Q19" s="76">
        <v>2676.3139999999999</v>
      </c>
      <c r="R19" s="76">
        <v>2672.2290000000003</v>
      </c>
      <c r="S19" s="76">
        <v>2788.1620000000003</v>
      </c>
      <c r="T19" s="76">
        <v>2976.9180000000001</v>
      </c>
      <c r="U19" s="76">
        <v>3244.7829999999999</v>
      </c>
      <c r="V19" s="76">
        <v>3546.76</v>
      </c>
      <c r="W19" s="76">
        <v>3226.5490000000004</v>
      </c>
      <c r="X19" s="76">
        <v>2917.0969999999998</v>
      </c>
      <c r="Y19" s="76">
        <v>2529.4909999999995</v>
      </c>
      <c r="Z19" s="73"/>
      <c r="AA19" s="74">
        <f>SUM(B19:Z19)</f>
        <v>66414.012000000002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220</v>
      </c>
      <c r="P20" s="76">
        <v>220</v>
      </c>
      <c r="Q20" s="76">
        <v>110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550</v>
      </c>
    </row>
    <row r="21" spans="1:27" ht="24.95" customHeight="1" x14ac:dyDescent="0.2">
      <c r="A21" s="80" t="s">
        <v>16</v>
      </c>
      <c r="B21" s="72">
        <v>99.5</v>
      </c>
      <c r="C21" s="72">
        <v>95</v>
      </c>
      <c r="D21" s="72">
        <v>92.5</v>
      </c>
      <c r="E21" s="72">
        <v>91</v>
      </c>
      <c r="F21" s="72">
        <v>92</v>
      </c>
      <c r="G21" s="72">
        <v>90.5</v>
      </c>
      <c r="H21" s="72">
        <v>90.5</v>
      </c>
      <c r="I21" s="72">
        <v>88</v>
      </c>
      <c r="J21" s="72">
        <v>84</v>
      </c>
      <c r="K21" s="72">
        <v>83</v>
      </c>
      <c r="L21" s="72">
        <v>83</v>
      </c>
      <c r="M21" s="72">
        <v>83</v>
      </c>
      <c r="N21" s="72">
        <v>80.5</v>
      </c>
      <c r="O21" s="72">
        <v>73</v>
      </c>
      <c r="P21" s="72">
        <v>70</v>
      </c>
      <c r="Q21" s="72">
        <v>75</v>
      </c>
      <c r="R21" s="72">
        <v>85.5</v>
      </c>
      <c r="S21" s="72">
        <v>101.5</v>
      </c>
      <c r="T21" s="72">
        <v>116</v>
      </c>
      <c r="U21" s="72">
        <v>127</v>
      </c>
      <c r="V21" s="72">
        <v>133</v>
      </c>
      <c r="W21" s="72">
        <v>123.5</v>
      </c>
      <c r="X21" s="72">
        <v>114</v>
      </c>
      <c r="Y21" s="72">
        <v>102.5</v>
      </c>
      <c r="Z21" s="72"/>
      <c r="AA21" s="74">
        <f>SUM(B21:Z21)</f>
        <v>2273.5</v>
      </c>
    </row>
    <row r="22" spans="1:27" ht="30" customHeight="1" thickBot="1" x14ac:dyDescent="0.25">
      <c r="A22" s="81" t="s">
        <v>17</v>
      </c>
      <c r="B22" s="82">
        <f t="shared" ref="B22:AA22" si="1">SUM(B17:B21)</f>
        <v>4056.2339999999999</v>
      </c>
      <c r="C22" s="83">
        <f t="shared" si="1"/>
        <v>3841.4490000000001</v>
      </c>
      <c r="D22" s="83">
        <f t="shared" si="1"/>
        <v>3725.5300000000007</v>
      </c>
      <c r="E22" s="83">
        <f t="shared" si="1"/>
        <v>3691.1230000000005</v>
      </c>
      <c r="F22" s="83">
        <f t="shared" si="1"/>
        <v>3704.0940000000001</v>
      </c>
      <c r="G22" s="83">
        <f t="shared" si="1"/>
        <v>3718.7739999999999</v>
      </c>
      <c r="H22" s="83">
        <f t="shared" si="1"/>
        <v>3843.0630000000001</v>
      </c>
      <c r="I22" s="83">
        <f t="shared" si="1"/>
        <v>4221.12</v>
      </c>
      <c r="J22" s="83">
        <f t="shared" si="1"/>
        <v>4640.0030000000006</v>
      </c>
      <c r="K22" s="83">
        <f t="shared" si="1"/>
        <v>5019.7280000000001</v>
      </c>
      <c r="L22" s="83">
        <f t="shared" si="1"/>
        <v>5302.0389999999998</v>
      </c>
      <c r="M22" s="83">
        <f t="shared" si="1"/>
        <v>5405.9979999999996</v>
      </c>
      <c r="N22" s="83">
        <f t="shared" si="1"/>
        <v>5301.6020000000008</v>
      </c>
      <c r="O22" s="83">
        <f t="shared" si="1"/>
        <v>5129.9350000000004</v>
      </c>
      <c r="P22" s="83">
        <f t="shared" si="1"/>
        <v>4782.7759999999998</v>
      </c>
      <c r="Q22" s="83">
        <f t="shared" si="1"/>
        <v>4491.6049999999996</v>
      </c>
      <c r="R22" s="83">
        <f t="shared" si="1"/>
        <v>4389.7160000000003</v>
      </c>
      <c r="S22" s="83">
        <f t="shared" si="1"/>
        <v>4529.8010000000004</v>
      </c>
      <c r="T22" s="83">
        <f t="shared" si="1"/>
        <v>4732.9140000000007</v>
      </c>
      <c r="U22" s="83">
        <f t="shared" si="1"/>
        <v>5038.9639999999999</v>
      </c>
      <c r="V22" s="83">
        <f t="shared" si="1"/>
        <v>5382.8530000000001</v>
      </c>
      <c r="W22" s="83">
        <f t="shared" si="1"/>
        <v>5001.6740000000009</v>
      </c>
      <c r="X22" s="83">
        <f t="shared" si="1"/>
        <v>4657.6489999999994</v>
      </c>
      <c r="Y22" s="83">
        <f t="shared" si="1"/>
        <v>4219.634</v>
      </c>
      <c r="Z22" s="84">
        <f t="shared" si="1"/>
        <v>0</v>
      </c>
      <c r="AA22" s="85">
        <f t="shared" si="1"/>
        <v>108828.27800000001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99.5</v>
      </c>
      <c r="C25" s="67">
        <v>95</v>
      </c>
      <c r="D25" s="67">
        <v>92.5</v>
      </c>
      <c r="E25" s="67">
        <v>91</v>
      </c>
      <c r="F25" s="67">
        <v>92</v>
      </c>
      <c r="G25" s="67">
        <v>90.5</v>
      </c>
      <c r="H25" s="67">
        <v>90.5</v>
      </c>
      <c r="I25" s="67">
        <v>88</v>
      </c>
      <c r="J25" s="67">
        <v>84</v>
      </c>
      <c r="K25" s="67">
        <v>83</v>
      </c>
      <c r="L25" s="67">
        <v>83</v>
      </c>
      <c r="M25" s="67">
        <v>83</v>
      </c>
      <c r="N25" s="67">
        <v>80.5</v>
      </c>
      <c r="O25" s="67">
        <v>73</v>
      </c>
      <c r="P25" s="67">
        <v>70</v>
      </c>
      <c r="Q25" s="67">
        <v>75</v>
      </c>
      <c r="R25" s="67">
        <v>85.5</v>
      </c>
      <c r="S25" s="67">
        <v>101.5</v>
      </c>
      <c r="T25" s="67">
        <v>116</v>
      </c>
      <c r="U25" s="67">
        <v>127</v>
      </c>
      <c r="V25" s="67">
        <v>133</v>
      </c>
      <c r="W25" s="67">
        <v>123.5</v>
      </c>
      <c r="X25" s="67">
        <v>114</v>
      </c>
      <c r="Y25" s="67">
        <v>102.5</v>
      </c>
      <c r="Z25" s="68"/>
      <c r="AA25" s="69">
        <f>SUM(B25:Z25)</f>
        <v>2273.5</v>
      </c>
    </row>
    <row r="26" spans="1:27" ht="24.95" customHeight="1" x14ac:dyDescent="0.2">
      <c r="A26" s="70" t="s">
        <v>20</v>
      </c>
      <c r="B26" s="71">
        <v>3956.7339999999999</v>
      </c>
      <c r="C26" s="72">
        <v>3746.4490000000001</v>
      </c>
      <c r="D26" s="72">
        <v>3633.03</v>
      </c>
      <c r="E26" s="72">
        <v>3600.123</v>
      </c>
      <c r="F26" s="72">
        <v>3612.0940000000001</v>
      </c>
      <c r="G26" s="72">
        <v>3628.2739999999999</v>
      </c>
      <c r="H26" s="72">
        <v>3752.5630000000001</v>
      </c>
      <c r="I26" s="72">
        <v>4133.12</v>
      </c>
      <c r="J26" s="72">
        <v>4556.0029999999997</v>
      </c>
      <c r="K26" s="72">
        <v>4936.7280000000001</v>
      </c>
      <c r="L26" s="72">
        <v>5219.0389999999998</v>
      </c>
      <c r="M26" s="72">
        <v>5322.9979999999996</v>
      </c>
      <c r="N26" s="72">
        <v>5237.1019999999999</v>
      </c>
      <c r="O26" s="72">
        <v>5056.9350000000004</v>
      </c>
      <c r="P26" s="72">
        <v>4712.7759999999998</v>
      </c>
      <c r="Q26" s="72">
        <v>4416.6049999999996</v>
      </c>
      <c r="R26" s="72">
        <v>4304.2160000000003</v>
      </c>
      <c r="S26" s="72">
        <v>4428.3010000000004</v>
      </c>
      <c r="T26" s="72">
        <v>4616.9139999999998</v>
      </c>
      <c r="U26" s="72">
        <v>4911.9639999999999</v>
      </c>
      <c r="V26" s="72">
        <v>5249.8530000000001</v>
      </c>
      <c r="W26" s="72">
        <v>4878.174</v>
      </c>
      <c r="X26" s="72">
        <v>4543.6490000000003</v>
      </c>
      <c r="Y26" s="72">
        <v>4117.134</v>
      </c>
      <c r="Z26" s="73"/>
      <c r="AA26" s="74">
        <f>SUM(B26:Z26)</f>
        <v>106570.77800000001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4056.2339999999999</v>
      </c>
      <c r="C28" s="57">
        <f t="shared" si="2"/>
        <v>3841.4490000000001</v>
      </c>
      <c r="D28" s="57">
        <f t="shared" si="2"/>
        <v>3725.53</v>
      </c>
      <c r="E28" s="57">
        <f t="shared" si="2"/>
        <v>3691.123</v>
      </c>
      <c r="F28" s="57">
        <f t="shared" si="2"/>
        <v>3704.0940000000001</v>
      </c>
      <c r="G28" s="57">
        <f t="shared" si="2"/>
        <v>3718.7739999999999</v>
      </c>
      <c r="H28" s="57">
        <f t="shared" si="2"/>
        <v>3843.0630000000001</v>
      </c>
      <c r="I28" s="57">
        <f t="shared" si="2"/>
        <v>4221.12</v>
      </c>
      <c r="J28" s="57">
        <f t="shared" si="2"/>
        <v>4640.0029999999997</v>
      </c>
      <c r="K28" s="57">
        <f t="shared" si="2"/>
        <v>5019.7280000000001</v>
      </c>
      <c r="L28" s="57">
        <f t="shared" si="2"/>
        <v>5302.0389999999998</v>
      </c>
      <c r="M28" s="57">
        <f t="shared" si="2"/>
        <v>5405.9979999999996</v>
      </c>
      <c r="N28" s="57">
        <f t="shared" si="2"/>
        <v>5317.6019999999999</v>
      </c>
      <c r="O28" s="57">
        <f t="shared" si="2"/>
        <v>5129.9350000000004</v>
      </c>
      <c r="P28" s="57">
        <f t="shared" si="2"/>
        <v>4782.7759999999998</v>
      </c>
      <c r="Q28" s="57">
        <f t="shared" si="2"/>
        <v>4491.6049999999996</v>
      </c>
      <c r="R28" s="57">
        <f t="shared" si="2"/>
        <v>4389.7160000000003</v>
      </c>
      <c r="S28" s="57">
        <f t="shared" si="2"/>
        <v>4529.8010000000004</v>
      </c>
      <c r="T28" s="57">
        <f t="shared" si="2"/>
        <v>4732.9139999999998</v>
      </c>
      <c r="U28" s="57">
        <f t="shared" si="2"/>
        <v>5038.9639999999999</v>
      </c>
      <c r="V28" s="57">
        <f t="shared" si="2"/>
        <v>5382.8530000000001</v>
      </c>
      <c r="W28" s="57">
        <f t="shared" si="2"/>
        <v>5001.674</v>
      </c>
      <c r="X28" s="57">
        <f t="shared" si="2"/>
        <v>4657.6490000000003</v>
      </c>
      <c r="Y28" s="57">
        <f t="shared" si="2"/>
        <v>4219.634</v>
      </c>
      <c r="Z28" s="58">
        <f t="shared" si="2"/>
        <v>0</v>
      </c>
      <c r="AA28" s="59">
        <f t="shared" si="2"/>
        <v>108844.27800000001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>
        <v>16</v>
      </c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16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0.6</v>
      </c>
      <c r="J33" s="94">
        <v>99.5</v>
      </c>
      <c r="K33" s="94">
        <v>105.8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205.89999999999998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96.3</v>
      </c>
      <c r="U35" s="94"/>
      <c r="V35" s="94"/>
      <c r="W35" s="94"/>
      <c r="X35" s="94"/>
      <c r="Y35" s="94"/>
      <c r="Z35" s="95"/>
      <c r="AA35" s="74">
        <f t="shared" si="3"/>
        <v>96.3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0.6</v>
      </c>
      <c r="J36" s="83">
        <f t="shared" si="4"/>
        <v>99.5</v>
      </c>
      <c r="K36" s="83">
        <f t="shared" si="4"/>
        <v>105.8</v>
      </c>
      <c r="L36" s="83">
        <f t="shared" si="4"/>
        <v>0</v>
      </c>
      <c r="M36" s="83">
        <f t="shared" si="4"/>
        <v>0</v>
      </c>
      <c r="N36" s="83">
        <f t="shared" si="4"/>
        <v>16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96.3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318.2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0.6</v>
      </c>
      <c r="J41" s="94">
        <v>99.5</v>
      </c>
      <c r="K41" s="94">
        <v>105.8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205.89999999999998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96.3</v>
      </c>
      <c r="U43" s="94"/>
      <c r="V43" s="94"/>
      <c r="W43" s="94"/>
      <c r="X43" s="94"/>
      <c r="Y43" s="94"/>
      <c r="Z43" s="95"/>
      <c r="AA43" s="74">
        <f t="shared" si="5"/>
        <v>96.3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0.6</v>
      </c>
      <c r="J44" s="83">
        <f t="shared" si="6"/>
        <v>99.5</v>
      </c>
      <c r="K44" s="83">
        <f t="shared" si="6"/>
        <v>105.8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96.3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302.2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4056.2339999999999</v>
      </c>
      <c r="C47" s="83">
        <f t="shared" ref="C47:Z47" si="8">SUM(C10:C13)+C22+C36</f>
        <v>3841.4490000000001</v>
      </c>
      <c r="D47" s="83">
        <f t="shared" si="8"/>
        <v>3725.5300000000007</v>
      </c>
      <c r="E47" s="83">
        <f t="shared" si="8"/>
        <v>3691.1230000000005</v>
      </c>
      <c r="F47" s="83">
        <f t="shared" si="8"/>
        <v>3704.0940000000001</v>
      </c>
      <c r="G47" s="83">
        <f t="shared" si="8"/>
        <v>3718.7739999999999</v>
      </c>
      <c r="H47" s="83">
        <f t="shared" si="8"/>
        <v>3843.0630000000001</v>
      </c>
      <c r="I47" s="83">
        <f t="shared" si="8"/>
        <v>4221.72</v>
      </c>
      <c r="J47" s="83">
        <f t="shared" si="8"/>
        <v>4739.5030000000006</v>
      </c>
      <c r="K47" s="83">
        <f t="shared" si="8"/>
        <v>5125.5280000000002</v>
      </c>
      <c r="L47" s="83">
        <f t="shared" si="8"/>
        <v>5302.0389999999998</v>
      </c>
      <c r="M47" s="83">
        <f t="shared" si="8"/>
        <v>5405.9979999999996</v>
      </c>
      <c r="N47" s="83">
        <f t="shared" si="8"/>
        <v>5317.6020000000008</v>
      </c>
      <c r="O47" s="83">
        <f t="shared" si="8"/>
        <v>5129.9350000000004</v>
      </c>
      <c r="P47" s="83">
        <f t="shared" si="8"/>
        <v>4782.7759999999998</v>
      </c>
      <c r="Q47" s="83">
        <f t="shared" si="8"/>
        <v>4491.6049999999996</v>
      </c>
      <c r="R47" s="83">
        <f t="shared" si="8"/>
        <v>4389.7160000000003</v>
      </c>
      <c r="S47" s="83">
        <f t="shared" si="8"/>
        <v>4529.8010000000004</v>
      </c>
      <c r="T47" s="83">
        <f t="shared" si="8"/>
        <v>4829.2140000000009</v>
      </c>
      <c r="U47" s="83">
        <f t="shared" si="8"/>
        <v>5038.9639999999999</v>
      </c>
      <c r="V47" s="83">
        <f t="shared" si="8"/>
        <v>5382.8530000000001</v>
      </c>
      <c r="W47" s="83">
        <f t="shared" si="8"/>
        <v>5001.6740000000009</v>
      </c>
      <c r="X47" s="83">
        <f t="shared" si="8"/>
        <v>4657.6489999999994</v>
      </c>
      <c r="Y47" s="83">
        <f t="shared" si="8"/>
        <v>4219.634</v>
      </c>
      <c r="Z47" s="84">
        <f t="shared" si="8"/>
        <v>0</v>
      </c>
      <c r="AA47" s="100">
        <f>SUM(B47:Z47)</f>
        <v>109146.47800000002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-964.6</v>
      </c>
      <c r="C4" s="18">
        <v>-818.3</v>
      </c>
      <c r="D4" s="18">
        <v>-643.79999999999995</v>
      </c>
      <c r="E4" s="18">
        <v>-562.70000000000005</v>
      </c>
      <c r="F4" s="18">
        <v>-605.9</v>
      </c>
      <c r="G4" s="18">
        <v>-664.7</v>
      </c>
      <c r="H4" s="18">
        <v>-538</v>
      </c>
      <c r="I4" s="18">
        <v>-499.4</v>
      </c>
      <c r="J4" s="18">
        <v>-400.5</v>
      </c>
      <c r="K4" s="18">
        <v>-394.2</v>
      </c>
      <c r="L4" s="18">
        <v>-452.4</v>
      </c>
      <c r="M4" s="18">
        <v>-773.7</v>
      </c>
      <c r="N4" s="18">
        <v>-806.30000000000007</v>
      </c>
      <c r="O4" s="18">
        <v>-693.1</v>
      </c>
      <c r="P4" s="18">
        <v>-555.6</v>
      </c>
      <c r="Q4" s="18">
        <v>-586.6</v>
      </c>
      <c r="R4" s="18">
        <v>-653.6</v>
      </c>
      <c r="S4" s="18">
        <v>-672.2</v>
      </c>
      <c r="T4" s="18">
        <v>-123.89999999999999</v>
      </c>
      <c r="U4" s="18">
        <v>-275</v>
      </c>
      <c r="V4" s="18">
        <v>-625.79999999999995</v>
      </c>
      <c r="W4" s="18">
        <v>-453.9</v>
      </c>
      <c r="X4" s="18">
        <v>-513.29999999999995</v>
      </c>
      <c r="Y4" s="18">
        <v>-554.29999999999995</v>
      </c>
      <c r="Z4" s="19"/>
      <c r="AA4" s="107">
        <f>SUM(B4:Z4)</f>
        <v>-13831.799999999997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60.22</v>
      </c>
      <c r="C7" s="113">
        <v>50.86</v>
      </c>
      <c r="D7" s="113">
        <v>50.84</v>
      </c>
      <c r="E7" s="113">
        <v>50.83</v>
      </c>
      <c r="F7" s="113">
        <v>50.83</v>
      </c>
      <c r="G7" s="113">
        <v>50.83</v>
      </c>
      <c r="H7" s="113">
        <v>43.97</v>
      </c>
      <c r="I7" s="113">
        <v>44.26</v>
      </c>
      <c r="J7" s="113">
        <v>44.17</v>
      </c>
      <c r="K7" s="113">
        <v>44.26</v>
      </c>
      <c r="L7" s="113">
        <v>49.35</v>
      </c>
      <c r="M7" s="113">
        <v>50.94</v>
      </c>
      <c r="N7" s="113">
        <v>56</v>
      </c>
      <c r="O7" s="113">
        <v>43.94</v>
      </c>
      <c r="P7" s="113">
        <v>34.590000000000003</v>
      </c>
      <c r="Q7" s="113">
        <v>29.99</v>
      </c>
      <c r="R7" s="113">
        <v>44.05</v>
      </c>
      <c r="S7" s="113">
        <v>56</v>
      </c>
      <c r="T7" s="113">
        <v>68.680000000000007</v>
      </c>
      <c r="U7" s="113">
        <v>72.989999999999995</v>
      </c>
      <c r="V7" s="113">
        <v>79.510000000000005</v>
      </c>
      <c r="W7" s="113">
        <v>78</v>
      </c>
      <c r="X7" s="113">
        <v>74.81</v>
      </c>
      <c r="Y7" s="113">
        <v>69.05</v>
      </c>
      <c r="Z7" s="114"/>
      <c r="AA7" s="115">
        <v>54.123749999999994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464.6</v>
      </c>
      <c r="C13" s="125">
        <v>318.3</v>
      </c>
      <c r="D13" s="125">
        <v>143.80000000000001</v>
      </c>
      <c r="E13" s="125">
        <v>62.7</v>
      </c>
      <c r="F13" s="125">
        <v>105.9</v>
      </c>
      <c r="G13" s="125">
        <v>164.7</v>
      </c>
      <c r="H13" s="125">
        <v>38</v>
      </c>
      <c r="I13" s="125"/>
      <c r="J13" s="125"/>
      <c r="K13" s="125"/>
      <c r="L13" s="125">
        <v>256.5</v>
      </c>
      <c r="M13" s="125">
        <v>273.7</v>
      </c>
      <c r="N13" s="125">
        <v>599.20000000000005</v>
      </c>
      <c r="O13" s="125">
        <v>193.1</v>
      </c>
      <c r="P13" s="125">
        <v>55.6</v>
      </c>
      <c r="Q13" s="125">
        <v>86.6</v>
      </c>
      <c r="R13" s="125">
        <v>153.6</v>
      </c>
      <c r="S13" s="125">
        <v>532.1</v>
      </c>
      <c r="T13" s="125">
        <v>220.2</v>
      </c>
      <c r="U13" s="125">
        <v>200</v>
      </c>
      <c r="V13" s="125">
        <v>177.4</v>
      </c>
      <c r="W13" s="125">
        <v>91.2</v>
      </c>
      <c r="X13" s="125">
        <v>13.3</v>
      </c>
      <c r="Y13" s="126">
        <v>54.3</v>
      </c>
      <c r="Z13" s="127"/>
      <c r="AA13" s="128">
        <f t="shared" si="0"/>
        <v>4204.8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500</v>
      </c>
      <c r="C15" s="129">
        <v>500</v>
      </c>
      <c r="D15" s="129">
        <v>500</v>
      </c>
      <c r="E15" s="129">
        <v>500</v>
      </c>
      <c r="F15" s="129">
        <v>500</v>
      </c>
      <c r="G15" s="129">
        <v>500</v>
      </c>
      <c r="H15" s="129">
        <v>500</v>
      </c>
      <c r="I15" s="129">
        <v>500</v>
      </c>
      <c r="J15" s="129">
        <v>500</v>
      </c>
      <c r="K15" s="129">
        <v>500</v>
      </c>
      <c r="L15" s="129">
        <v>195.9</v>
      </c>
      <c r="M15" s="129">
        <v>500</v>
      </c>
      <c r="N15" s="129">
        <v>207.1</v>
      </c>
      <c r="O15" s="129">
        <v>500</v>
      </c>
      <c r="P15" s="129">
        <v>500</v>
      </c>
      <c r="Q15" s="129">
        <v>500</v>
      </c>
      <c r="R15" s="129">
        <v>500</v>
      </c>
      <c r="S15" s="129">
        <v>140.1</v>
      </c>
      <c r="T15" s="129"/>
      <c r="U15" s="129">
        <v>75</v>
      </c>
      <c r="V15" s="125">
        <v>448.4</v>
      </c>
      <c r="W15" s="129">
        <v>362.7</v>
      </c>
      <c r="X15" s="129">
        <v>500</v>
      </c>
      <c r="Y15" s="129">
        <v>500</v>
      </c>
      <c r="Z15" s="127"/>
      <c r="AA15" s="128">
        <f t="shared" si="0"/>
        <v>9929.2000000000007</v>
      </c>
    </row>
    <row r="16" spans="1:27" ht="30" customHeight="1" thickBot="1" x14ac:dyDescent="0.25">
      <c r="A16" s="81" t="s">
        <v>45</v>
      </c>
      <c r="B16" s="130">
        <f>IF(LEN(B$2)&gt;0,SUM(B11:B15),"")</f>
        <v>964.6</v>
      </c>
      <c r="C16" s="131">
        <f t="shared" ref="C16:Z16" si="1">IF(LEN(C$2)&gt;0,SUM(C11:C15),"")</f>
        <v>818.3</v>
      </c>
      <c r="D16" s="131">
        <f t="shared" si="1"/>
        <v>643.79999999999995</v>
      </c>
      <c r="E16" s="131">
        <f t="shared" si="1"/>
        <v>562.70000000000005</v>
      </c>
      <c r="F16" s="131">
        <f t="shared" si="1"/>
        <v>605.9</v>
      </c>
      <c r="G16" s="131">
        <f t="shared" si="1"/>
        <v>664.7</v>
      </c>
      <c r="H16" s="131">
        <f t="shared" si="1"/>
        <v>538</v>
      </c>
      <c r="I16" s="131">
        <f t="shared" si="1"/>
        <v>500</v>
      </c>
      <c r="J16" s="131">
        <f t="shared" si="1"/>
        <v>500</v>
      </c>
      <c r="K16" s="131">
        <f t="shared" si="1"/>
        <v>500</v>
      </c>
      <c r="L16" s="131">
        <f t="shared" si="1"/>
        <v>452.4</v>
      </c>
      <c r="M16" s="131">
        <f t="shared" si="1"/>
        <v>773.7</v>
      </c>
      <c r="N16" s="131">
        <f t="shared" si="1"/>
        <v>806.30000000000007</v>
      </c>
      <c r="O16" s="131">
        <f t="shared" si="1"/>
        <v>693.1</v>
      </c>
      <c r="P16" s="131">
        <f t="shared" si="1"/>
        <v>555.6</v>
      </c>
      <c r="Q16" s="131">
        <f t="shared" si="1"/>
        <v>586.6</v>
      </c>
      <c r="R16" s="131">
        <f t="shared" si="1"/>
        <v>653.6</v>
      </c>
      <c r="S16" s="131">
        <f t="shared" si="1"/>
        <v>672.2</v>
      </c>
      <c r="T16" s="131">
        <f t="shared" si="1"/>
        <v>220.2</v>
      </c>
      <c r="U16" s="131">
        <f t="shared" si="1"/>
        <v>275</v>
      </c>
      <c r="V16" s="131">
        <f t="shared" si="1"/>
        <v>625.79999999999995</v>
      </c>
      <c r="W16" s="131">
        <f t="shared" si="1"/>
        <v>453.9</v>
      </c>
      <c r="X16" s="131">
        <f t="shared" si="1"/>
        <v>513.29999999999995</v>
      </c>
      <c r="Y16" s="131">
        <f t="shared" si="1"/>
        <v>554.29999999999995</v>
      </c>
      <c r="Z16" s="132" t="str">
        <f t="shared" si="1"/>
        <v/>
      </c>
      <c r="AA16" s="85">
        <f t="shared" si="0"/>
        <v>14134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0.6</v>
      </c>
      <c r="J21" s="125">
        <v>99.5</v>
      </c>
      <c r="K21" s="125">
        <v>105.8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205.89999999999998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96.3</v>
      </c>
      <c r="U23" s="129"/>
      <c r="V23" s="125"/>
      <c r="W23" s="129"/>
      <c r="X23" s="129"/>
      <c r="Y23" s="129"/>
      <c r="Z23" s="127"/>
      <c r="AA23" s="128">
        <f t="shared" si="2"/>
        <v>96.3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0.6</v>
      </c>
      <c r="J24" s="131">
        <f t="shared" si="3"/>
        <v>99.5</v>
      </c>
      <c r="K24" s="131">
        <f t="shared" si="3"/>
        <v>105.8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96.3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302.2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2021-05-15T11:25:17Z</dcterms:created>
  <dcterms:modified xsi:type="dcterms:W3CDTF">2021-05-15T11:25:17Z</dcterms:modified>
</cp:coreProperties>
</file>