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[1]SPOT_Orders_OverView_01!$A$46:$A$77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<sst xmlns="http://schemas.openxmlformats.org/spreadsheetml/2006/main" count="109" uniqueCount="48">
  <si>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14/05/2021 14:11:17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</si>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</sst>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195</c:v>
                </c:pt>
                <c:pt idx="5">
                  <c:v>195</c:v>
                </c:pt>
                <c:pt idx="6">
                  <c:v>195</c:v>
                </c:pt>
                <c:pt idx="7">
                  <c:v>195</c:v>
                </c:pt>
                <c:pt idx="8">
                  <c:v>195</c:v>
                </c:pt>
                <c:pt idx="9">
                  <c:v>195</c:v>
                </c:pt>
                <c:pt idx="10">
                  <c:v>195</c:v>
                </c:pt>
                <c:pt idx="11">
                  <c:v>195</c:v>
                </c:pt>
                <c:pt idx="12">
                  <c:v>195</c:v>
                </c:pt>
                <c:pt idx="13">
                  <c:v>195</c:v>
                </c:pt>
                <c:pt idx="14">
                  <c:v>195</c:v>
                </c:pt>
                <c:pt idx="15">
                  <c:v>195</c:v>
                </c:pt>
                <c:pt idx="16">
                  <c:v>195</c:v>
                </c:pt>
                <c:pt idx="17">
                  <c:v>195</c:v>
                </c:pt>
                <c:pt idx="18">
                  <c:v>195</c:v>
                </c:pt>
                <c:pt idx="19">
                  <c:v>195</c:v>
                </c:pt>
                <c:pt idx="20">
                  <c:v>195</c:v>
                </c:pt>
                <c:pt idx="21">
                  <c:v>195</c:v>
                </c:pt>
                <c:pt idx="22">
                  <c:v>195</c:v>
                </c:pt>
                <c:pt idx="23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2469.7919999999999</c:v>
                </c:pt>
                <c:pt idx="1">
                  <c:v>2453.6120000000001</c:v>
                </c:pt>
                <c:pt idx="2">
                  <c:v>2244.2190000000001</c:v>
                </c:pt>
                <c:pt idx="3">
                  <c:v>2061.5550000000003</c:v>
                </c:pt>
                <c:pt idx="4">
                  <c:v>2038.9</c:v>
                </c:pt>
                <c:pt idx="5">
                  <c:v>2059.165</c:v>
                </c:pt>
                <c:pt idx="6">
                  <c:v>2050.8589999999999</c:v>
                </c:pt>
                <c:pt idx="7">
                  <c:v>2073.7349999999997</c:v>
                </c:pt>
                <c:pt idx="8">
                  <c:v>2212.66</c:v>
                </c:pt>
                <c:pt idx="9">
                  <c:v>1977.2</c:v>
                </c:pt>
                <c:pt idx="10">
                  <c:v>1733.9</c:v>
                </c:pt>
                <c:pt idx="11">
                  <c:v>1713.9</c:v>
                </c:pt>
                <c:pt idx="12">
                  <c:v>1713.9</c:v>
                </c:pt>
                <c:pt idx="13">
                  <c:v>1713.9</c:v>
                </c:pt>
                <c:pt idx="14">
                  <c:v>1713.9</c:v>
                </c:pt>
                <c:pt idx="15">
                  <c:v>1713.9</c:v>
                </c:pt>
                <c:pt idx="16">
                  <c:v>1776.9</c:v>
                </c:pt>
                <c:pt idx="17">
                  <c:v>2279.3969999999999</c:v>
                </c:pt>
                <c:pt idx="18">
                  <c:v>2591.4179999999997</c:v>
                </c:pt>
                <c:pt idx="19">
                  <c:v>2863.9740000000002</c:v>
                </c:pt>
                <c:pt idx="20">
                  <c:v>2878.4989999999998</c:v>
                </c:pt>
                <c:pt idx="21">
                  <c:v>2868.3330000000001</c:v>
                </c:pt>
                <c:pt idx="22">
                  <c:v>2889.2690000000002</c:v>
                </c:pt>
                <c:pt idx="23">
                  <c:v>2512.078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906.3</c:v>
                </c:pt>
                <c:pt idx="1">
                  <c:v>901.8</c:v>
                </c:pt>
                <c:pt idx="2">
                  <c:v>1081.9000000000001</c:v>
                </c:pt>
                <c:pt idx="3">
                  <c:v>1049</c:v>
                </c:pt>
                <c:pt idx="4">
                  <c:v>1045</c:v>
                </c:pt>
                <c:pt idx="5">
                  <c:v>1060.5999999999999</c:v>
                </c:pt>
                <c:pt idx="6">
                  <c:v>1258.8</c:v>
                </c:pt>
                <c:pt idx="7">
                  <c:v>1139.4000000000001</c:v>
                </c:pt>
                <c:pt idx="8">
                  <c:v>1109.5</c:v>
                </c:pt>
                <c:pt idx="9">
                  <c:v>1176</c:v>
                </c:pt>
                <c:pt idx="10">
                  <c:v>1536.1</c:v>
                </c:pt>
                <c:pt idx="11">
                  <c:v>1687.116</c:v>
                </c:pt>
                <c:pt idx="12">
                  <c:v>1649.6</c:v>
                </c:pt>
                <c:pt idx="13">
                  <c:v>1315.3</c:v>
                </c:pt>
                <c:pt idx="14">
                  <c:v>1159.4000000000001</c:v>
                </c:pt>
                <c:pt idx="15">
                  <c:v>955.6</c:v>
                </c:pt>
                <c:pt idx="16">
                  <c:v>1339.5</c:v>
                </c:pt>
                <c:pt idx="17">
                  <c:v>1032</c:v>
                </c:pt>
                <c:pt idx="18">
                  <c:v>1034</c:v>
                </c:pt>
                <c:pt idx="19">
                  <c:v>903.9</c:v>
                </c:pt>
                <c:pt idx="20">
                  <c:v>912.7</c:v>
                </c:pt>
                <c:pt idx="21">
                  <c:v>609</c:v>
                </c:pt>
                <c:pt idx="22">
                  <c:v>944.3</c:v>
                </c:pt>
                <c:pt idx="23">
                  <c:v>985.5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1034.0439999999999</c:v>
                </c:pt>
                <c:pt idx="1">
                  <c:v>945.31100000000015</c:v>
                </c:pt>
                <c:pt idx="2">
                  <c:v>838.40699999999981</c:v>
                </c:pt>
                <c:pt idx="3">
                  <c:v>732.96699999999998</c:v>
                </c:pt>
                <c:pt idx="4">
                  <c:v>653.07500000000016</c:v>
                </c:pt>
                <c:pt idx="5">
                  <c:v>636.14300000000003</c:v>
                </c:pt>
                <c:pt idx="6">
                  <c:v>770.05599999999993</c:v>
                </c:pt>
                <c:pt idx="7">
                  <c:v>1086.9590000000005</c:v>
                </c:pt>
                <c:pt idx="8">
                  <c:v>1407.1369999999999</c:v>
                </c:pt>
                <c:pt idx="9">
                  <c:v>1661.4259999999999</c:v>
                </c:pt>
                <c:pt idx="10">
                  <c:v>1906.1379999999997</c:v>
                </c:pt>
                <c:pt idx="11">
                  <c:v>2077.1419999999998</c:v>
                </c:pt>
                <c:pt idx="12">
                  <c:v>2189.0810000000006</c:v>
                </c:pt>
                <c:pt idx="13">
                  <c:v>2258.0630000000001</c:v>
                </c:pt>
                <c:pt idx="14">
                  <c:v>2261.9459999999999</c:v>
                </c:pt>
                <c:pt idx="15">
                  <c:v>2150.4639999999999</c:v>
                </c:pt>
                <c:pt idx="16">
                  <c:v>1857.6300000000003</c:v>
                </c:pt>
                <c:pt idx="17">
                  <c:v>1439.3089999999997</c:v>
                </c:pt>
                <c:pt idx="18">
                  <c:v>1059.0309999999997</c:v>
                </c:pt>
                <c:pt idx="19">
                  <c:v>894.65699999999993</c:v>
                </c:pt>
                <c:pt idx="20">
                  <c:v>842.39599999999996</c:v>
                </c:pt>
                <c:pt idx="21">
                  <c:v>817.39700000000005</c:v>
                </c:pt>
                <c:pt idx="22">
                  <c:v>812.12600000000009</c:v>
                </c:pt>
                <c:pt idx="23">
                  <c:v>822.57100000000014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</c:v>
                </c:pt>
                <c:pt idx="1">
                  <c:v>37</c:v>
                </c:pt>
                <c:pt idx="2">
                  <c:v>37</c:v>
                </c:pt>
                <c:pt idx="3">
                  <c:v>127</c:v>
                </c:pt>
                <c:pt idx="4">
                  <c:v>177</c:v>
                </c:pt>
                <c:pt idx="5">
                  <c:v>177</c:v>
                </c:pt>
                <c:pt idx="6">
                  <c:v>383</c:v>
                </c:pt>
                <c:pt idx="7">
                  <c:v>703</c:v>
                </c:pt>
                <c:pt idx="8">
                  <c:v>771</c:v>
                </c:pt>
                <c:pt idx="9">
                  <c:v>615</c:v>
                </c:pt>
                <c:pt idx="10">
                  <c:v>445</c:v>
                </c:pt>
                <c:pt idx="11">
                  <c:v>206</c:v>
                </c:pt>
                <c:pt idx="12">
                  <c:v>120</c:v>
                </c:pt>
                <c:pt idx="13">
                  <c:v>64</c:v>
                </c:pt>
                <c:pt idx="14">
                  <c:v>38</c:v>
                </c:pt>
                <c:pt idx="15">
                  <c:v>38</c:v>
                </c:pt>
                <c:pt idx="16">
                  <c:v>81</c:v>
                </c:pt>
                <c:pt idx="17">
                  <c:v>176</c:v>
                </c:pt>
                <c:pt idx="18">
                  <c:v>937</c:v>
                </c:pt>
                <c:pt idx="19">
                  <c:v>1251</c:v>
                </c:pt>
                <c:pt idx="20">
                  <c:v>1350</c:v>
                </c:pt>
                <c:pt idx="21">
                  <c:v>953</c:v>
                </c:pt>
                <c:pt idx="22">
                  <c:v>488</c:v>
                </c:pt>
                <c:pt idx="23">
                  <c:v>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9007184"/>
        <c:axId val="4290075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4642.0870000000014</c:v>
                </c:pt>
                <c:pt idx="1">
                  <c:v>4532.6949999999997</c:v>
                </c:pt>
                <c:pt idx="2">
                  <c:v>4396.5919999999987</c:v>
                </c:pt>
                <c:pt idx="3">
                  <c:v>4165.4730000000009</c:v>
                </c:pt>
                <c:pt idx="4">
                  <c:v>4108.9849999999997</c:v>
                </c:pt>
                <c:pt idx="5">
                  <c:v>4127.8650000000007</c:v>
                </c:pt>
                <c:pt idx="6">
                  <c:v>4657.7490000000007</c:v>
                </c:pt>
                <c:pt idx="7">
                  <c:v>5198.0249999999987</c:v>
                </c:pt>
                <c:pt idx="8">
                  <c:v>5695.2820000000002</c:v>
                </c:pt>
                <c:pt idx="9">
                  <c:v>5624.7160000000022</c:v>
                </c:pt>
                <c:pt idx="10">
                  <c:v>5816.1410000000005</c:v>
                </c:pt>
                <c:pt idx="11">
                  <c:v>5879.1440000000011</c:v>
                </c:pt>
                <c:pt idx="12">
                  <c:v>5867.6200000000008</c:v>
                </c:pt>
                <c:pt idx="13">
                  <c:v>5546.2699999999995</c:v>
                </c:pt>
                <c:pt idx="14">
                  <c:v>5368.2090000000007</c:v>
                </c:pt>
                <c:pt idx="15">
                  <c:v>5052.9659999999994</c:v>
                </c:pt>
                <c:pt idx="16">
                  <c:v>5249.976999999999</c:v>
                </c:pt>
                <c:pt idx="17">
                  <c:v>5121.7460000000019</c:v>
                </c:pt>
                <c:pt idx="18">
                  <c:v>5816.4660000000003</c:v>
                </c:pt>
                <c:pt idx="19">
                  <c:v>6108.5189999999993</c:v>
                </c:pt>
                <c:pt idx="20">
                  <c:v>6178.5650000000014</c:v>
                </c:pt>
                <c:pt idx="21">
                  <c:v>5442.8150000000005</c:v>
                </c:pt>
                <c:pt idx="22">
                  <c:v>5328.7149999999992</c:v>
                </c:pt>
                <c:pt idx="23">
                  <c:v>4552.1760000000022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007184"/>
        <c:axId val="4290075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75.150000000000006</c:v>
                </c:pt>
                <c:pt idx="1">
                  <c:v>70</c:v>
                </c:pt>
                <c:pt idx="2">
                  <c:v>68</c:v>
                </c:pt>
                <c:pt idx="3">
                  <c:v>63.21</c:v>
                </c:pt>
                <c:pt idx="4">
                  <c:v>60.8</c:v>
                </c:pt>
                <c:pt idx="5">
                  <c:v>62.99</c:v>
                </c:pt>
                <c:pt idx="6">
                  <c:v>62.15</c:v>
                </c:pt>
                <c:pt idx="7">
                  <c:v>62.4</c:v>
                </c:pt>
                <c:pt idx="8">
                  <c:v>64.97</c:v>
                </c:pt>
                <c:pt idx="9">
                  <c:v>61.75</c:v>
                </c:pt>
                <c:pt idx="10">
                  <c:v>56.97</c:v>
                </c:pt>
                <c:pt idx="11">
                  <c:v>58.5</c:v>
                </c:pt>
                <c:pt idx="12">
                  <c:v>54.24</c:v>
                </c:pt>
                <c:pt idx="13">
                  <c:v>51.74</c:v>
                </c:pt>
                <c:pt idx="14">
                  <c:v>45.16</c:v>
                </c:pt>
                <c:pt idx="15">
                  <c:v>49.92</c:v>
                </c:pt>
                <c:pt idx="16">
                  <c:v>58.58</c:v>
                </c:pt>
                <c:pt idx="17">
                  <c:v>64.5</c:v>
                </c:pt>
                <c:pt idx="18">
                  <c:v>65.16</c:v>
                </c:pt>
                <c:pt idx="19">
                  <c:v>73.91</c:v>
                </c:pt>
                <c:pt idx="20">
                  <c:v>78.27</c:v>
                </c:pt>
                <c:pt idx="21">
                  <c:v>73.650000000000006</c:v>
                </c:pt>
                <c:pt idx="22">
                  <c:v>70.73</c:v>
                </c:pt>
                <c:pt idx="23">
                  <c:v>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008360"/>
        <c:axId val="429007968"/>
      </c:lineChart>
      <c:catAx>
        <c:axId val="429007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007576"/>
        <c:crosses val="autoZero"/>
        <c:auto val="1"/>
        <c:lblAlgn val="ctr"/>
        <c:lblOffset val="100"/>
        <c:noMultiLvlLbl val="0"/>
      </c:catAx>
      <c:valAx>
        <c:axId val="429007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007184"/>
        <c:crosses val="autoZero"/>
        <c:crossBetween val="between"/>
      </c:valAx>
      <c:valAx>
        <c:axId val="429007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008360"/>
        <c:crosses val="max"/>
        <c:crossBetween val="between"/>
      </c:valAx>
      <c:catAx>
        <c:axId val="429008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9007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44331</v>
          </cell>
        </row>
        <row r="5">
          <cell r="C5" t="str">
            <v>DAM</v>
          </cell>
        </row>
        <row r="26">
          <cell r="C26">
            <v>4680</v>
          </cell>
        </row>
        <row r="27">
          <cell r="C27">
            <v>52604.965000000033</v>
          </cell>
        </row>
        <row r="28">
          <cell r="C28">
            <v>9248</v>
          </cell>
        </row>
        <row r="29">
          <cell r="C29">
            <v>26792.315999999999</v>
          </cell>
        </row>
        <row r="30">
          <cell r="C30">
            <v>31153.476000000002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20351.295999999998</v>
          </cell>
        </row>
        <row r="39">
          <cell r="C39">
            <v>23477.572999999997</v>
          </cell>
        </row>
        <row r="40">
          <cell r="C40">
            <v>72172.59199999999</v>
          </cell>
        </row>
        <row r="41">
          <cell r="C41">
            <v>0</v>
          </cell>
        </row>
        <row r="42">
          <cell r="C42">
            <v>5856.8370000000004</v>
          </cell>
        </row>
        <row r="43">
          <cell r="C43">
            <v>2620.5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75.150000000000006</v>
          </cell>
          <cell r="C7">
            <v>70</v>
          </cell>
          <cell r="D7">
            <v>68</v>
          </cell>
          <cell r="E7">
            <v>63.21</v>
          </cell>
          <cell r="F7">
            <v>60.8</v>
          </cell>
          <cell r="G7">
            <v>62.99</v>
          </cell>
          <cell r="H7">
            <v>62.15</v>
          </cell>
          <cell r="I7">
            <v>62.4</v>
          </cell>
          <cell r="J7">
            <v>64.97</v>
          </cell>
          <cell r="K7">
            <v>61.75</v>
          </cell>
          <cell r="L7">
            <v>56.97</v>
          </cell>
          <cell r="M7">
            <v>58.5</v>
          </cell>
          <cell r="N7">
            <v>54.24</v>
          </cell>
          <cell r="O7">
            <v>51.74</v>
          </cell>
          <cell r="P7">
            <v>45.16</v>
          </cell>
          <cell r="Q7">
            <v>49.92</v>
          </cell>
          <cell r="R7">
            <v>58.58</v>
          </cell>
          <cell r="S7">
            <v>64.5</v>
          </cell>
          <cell r="T7">
            <v>65.16</v>
          </cell>
          <cell r="U7">
            <v>73.91</v>
          </cell>
          <cell r="V7">
            <v>78.27</v>
          </cell>
          <cell r="W7">
            <v>73.650000000000006</v>
          </cell>
          <cell r="X7">
            <v>70.73</v>
          </cell>
          <cell r="Y7">
            <v>65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75.150000000000006</v>
          </cell>
          <cell r="C7">
            <v>70</v>
          </cell>
          <cell r="D7">
            <v>68</v>
          </cell>
          <cell r="E7">
            <v>63.21</v>
          </cell>
          <cell r="F7">
            <v>60.8</v>
          </cell>
          <cell r="G7">
            <v>62.99</v>
          </cell>
          <cell r="H7">
            <v>62.15</v>
          </cell>
          <cell r="I7">
            <v>62.4</v>
          </cell>
          <cell r="J7">
            <v>64.97</v>
          </cell>
          <cell r="K7">
            <v>61.75</v>
          </cell>
          <cell r="L7">
            <v>56.97</v>
          </cell>
          <cell r="M7">
            <v>58.5</v>
          </cell>
          <cell r="N7">
            <v>54.24</v>
          </cell>
          <cell r="O7">
            <v>51.74</v>
          </cell>
          <cell r="P7">
            <v>45.16</v>
          </cell>
          <cell r="Q7">
            <v>49.92</v>
          </cell>
          <cell r="R7">
            <v>58.58</v>
          </cell>
          <cell r="S7">
            <v>64.5</v>
          </cell>
          <cell r="T7">
            <v>65.16</v>
          </cell>
          <cell r="U7">
            <v>73.91</v>
          </cell>
          <cell r="V7">
            <v>78.27</v>
          </cell>
          <cell r="W7">
            <v>73.650000000000006</v>
          </cell>
          <cell r="X7">
            <v>70.73</v>
          </cell>
          <cell r="Y7">
            <v>65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4">
          <cell r="B24">
            <v>527</v>
          </cell>
          <cell r="C24">
            <v>527</v>
          </cell>
          <cell r="D24">
            <v>330</v>
          </cell>
          <cell r="E24">
            <v>250</v>
          </cell>
          <cell r="F24">
            <v>250</v>
          </cell>
          <cell r="G24">
            <v>250</v>
          </cell>
          <cell r="H24">
            <v>250</v>
          </cell>
          <cell r="I24">
            <v>250</v>
          </cell>
          <cell r="J24">
            <v>330</v>
          </cell>
          <cell r="K24">
            <v>163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100</v>
          </cell>
          <cell r="Q24">
            <v>100</v>
          </cell>
          <cell r="R24">
            <v>163</v>
          </cell>
          <cell r="S24">
            <v>163</v>
          </cell>
          <cell r="T24">
            <v>330</v>
          </cell>
          <cell r="U24">
            <v>521</v>
          </cell>
          <cell r="V24">
            <v>524</v>
          </cell>
          <cell r="W24">
            <v>524</v>
          </cell>
          <cell r="X24">
            <v>527</v>
          </cell>
          <cell r="Y24">
            <v>330</v>
          </cell>
        </row>
        <row r="25">
          <cell r="B25">
            <v>364</v>
          </cell>
          <cell r="C25">
            <v>364</v>
          </cell>
          <cell r="D25">
            <v>364</v>
          </cell>
          <cell r="E25">
            <v>363</v>
          </cell>
          <cell r="F25">
            <v>361</v>
          </cell>
          <cell r="G25">
            <v>361</v>
          </cell>
          <cell r="H25">
            <v>361</v>
          </cell>
          <cell r="I25">
            <v>361</v>
          </cell>
          <cell r="J25">
            <v>361</v>
          </cell>
          <cell r="K25">
            <v>359</v>
          </cell>
          <cell r="L25">
            <v>250</v>
          </cell>
          <cell r="M25">
            <v>250</v>
          </cell>
          <cell r="N25">
            <v>250</v>
          </cell>
          <cell r="O25">
            <v>250</v>
          </cell>
          <cell r="P25">
            <v>250</v>
          </cell>
          <cell r="Q25">
            <v>250</v>
          </cell>
          <cell r="R25">
            <v>250</v>
          </cell>
          <cell r="S25">
            <v>360</v>
          </cell>
          <cell r="T25">
            <v>361</v>
          </cell>
          <cell r="U25">
            <v>362</v>
          </cell>
          <cell r="V25">
            <v>363</v>
          </cell>
          <cell r="W25">
            <v>364</v>
          </cell>
          <cell r="X25">
            <v>364</v>
          </cell>
          <cell r="Y25">
            <v>364</v>
          </cell>
        </row>
        <row r="27">
          <cell r="B27">
            <v>400</v>
          </cell>
          <cell r="C27">
            <v>400</v>
          </cell>
          <cell r="D27">
            <v>400</v>
          </cell>
          <cell r="E27">
            <v>400</v>
          </cell>
          <cell r="F27">
            <v>400</v>
          </cell>
          <cell r="G27">
            <v>400</v>
          </cell>
          <cell r="H27">
            <v>400</v>
          </cell>
          <cell r="I27">
            <v>400</v>
          </cell>
          <cell r="J27">
            <v>400</v>
          </cell>
          <cell r="K27">
            <v>400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650</v>
          </cell>
          <cell r="T27">
            <v>700</v>
          </cell>
          <cell r="U27">
            <v>700</v>
          </cell>
          <cell r="V27">
            <v>700</v>
          </cell>
          <cell r="W27">
            <v>700</v>
          </cell>
          <cell r="X27">
            <v>700</v>
          </cell>
          <cell r="Y27">
            <v>550</v>
          </cell>
        </row>
        <row r="31">
          <cell r="B31">
            <v>300</v>
          </cell>
          <cell r="C31">
            <v>300</v>
          </cell>
          <cell r="D31">
            <v>293.18700000000001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200</v>
          </cell>
          <cell r="J31">
            <v>250</v>
          </cell>
          <cell r="K31">
            <v>200</v>
          </cell>
          <cell r="L31">
            <v>200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239.46100000000001</v>
          </cell>
          <cell r="T31">
            <v>250</v>
          </cell>
          <cell r="U31">
            <v>300</v>
          </cell>
          <cell r="V31">
            <v>300</v>
          </cell>
          <cell r="W31">
            <v>300</v>
          </cell>
          <cell r="X31">
            <v>300</v>
          </cell>
          <cell r="Y31">
            <v>250</v>
          </cell>
        </row>
        <row r="32">
          <cell r="B32">
            <v>230</v>
          </cell>
          <cell r="C32">
            <v>230</v>
          </cell>
          <cell r="D32">
            <v>230</v>
          </cell>
          <cell r="E32">
            <v>230</v>
          </cell>
          <cell r="F32">
            <v>230</v>
          </cell>
          <cell r="G32">
            <v>230</v>
          </cell>
          <cell r="H32">
            <v>230</v>
          </cell>
          <cell r="I32">
            <v>250</v>
          </cell>
          <cell r="J32">
            <v>250</v>
          </cell>
          <cell r="K32">
            <v>250</v>
          </cell>
          <cell r="L32">
            <v>250</v>
          </cell>
          <cell r="M32">
            <v>230</v>
          </cell>
          <cell r="N32">
            <v>230</v>
          </cell>
          <cell r="O32">
            <v>230</v>
          </cell>
          <cell r="P32">
            <v>230</v>
          </cell>
          <cell r="Q32">
            <v>230</v>
          </cell>
          <cell r="R32">
            <v>230</v>
          </cell>
          <cell r="S32">
            <v>230</v>
          </cell>
          <cell r="T32">
            <v>290</v>
          </cell>
          <cell r="U32">
            <v>290</v>
          </cell>
          <cell r="V32">
            <v>290</v>
          </cell>
          <cell r="W32">
            <v>290</v>
          </cell>
          <cell r="X32">
            <v>290</v>
          </cell>
          <cell r="Y32">
            <v>290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270</v>
          </cell>
          <cell r="U33">
            <v>270</v>
          </cell>
          <cell r="V33">
            <v>270</v>
          </cell>
          <cell r="W33">
            <v>270</v>
          </cell>
          <cell r="X33">
            <v>270</v>
          </cell>
          <cell r="Y33">
            <v>300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270.892</v>
          </cell>
          <cell r="C35">
            <v>254.71199999999999</v>
          </cell>
          <cell r="D35">
            <v>249.13200000000001</v>
          </cell>
          <cell r="E35">
            <v>240.655</v>
          </cell>
          <cell r="F35">
            <v>220</v>
          </cell>
          <cell r="G35">
            <v>240.26499999999999</v>
          </cell>
          <cell r="H35">
            <v>231.959</v>
          </cell>
          <cell r="I35">
            <v>234.83500000000001</v>
          </cell>
          <cell r="J35">
            <v>243.76</v>
          </cell>
          <cell r="K35">
            <v>227.3</v>
          </cell>
          <cell r="L35">
            <v>220</v>
          </cell>
          <cell r="M35">
            <v>220</v>
          </cell>
          <cell r="N35">
            <v>220</v>
          </cell>
          <cell r="O35">
            <v>220</v>
          </cell>
          <cell r="P35">
            <v>220</v>
          </cell>
          <cell r="Q35">
            <v>220</v>
          </cell>
          <cell r="R35">
            <v>220</v>
          </cell>
          <cell r="S35">
            <v>259.036</v>
          </cell>
          <cell r="T35">
            <v>262.51799999999997</v>
          </cell>
          <cell r="U35">
            <v>293.07400000000001</v>
          </cell>
          <cell r="V35">
            <v>303.59899999999999</v>
          </cell>
          <cell r="W35">
            <v>292.43299999999999</v>
          </cell>
          <cell r="X35">
            <v>310.36900000000003</v>
          </cell>
          <cell r="Y35">
            <v>300.178</v>
          </cell>
        </row>
        <row r="38">
          <cell r="H38">
            <v>100</v>
          </cell>
          <cell r="I38">
            <v>200</v>
          </cell>
          <cell r="J38">
            <v>100</v>
          </cell>
          <cell r="K38">
            <v>100</v>
          </cell>
          <cell r="L38">
            <v>100</v>
          </cell>
          <cell r="T38">
            <v>200</v>
          </cell>
          <cell r="U38">
            <v>200</v>
          </cell>
          <cell r="V38">
            <v>300</v>
          </cell>
          <cell r="W38">
            <v>200</v>
          </cell>
          <cell r="X38">
            <v>100</v>
          </cell>
        </row>
        <row r="39">
          <cell r="H39">
            <v>20</v>
          </cell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70</v>
          </cell>
          <cell r="T39">
            <v>130</v>
          </cell>
          <cell r="U39">
            <v>160</v>
          </cell>
          <cell r="V39">
            <v>160</v>
          </cell>
          <cell r="W39">
            <v>160</v>
          </cell>
          <cell r="X39">
            <v>80</v>
          </cell>
        </row>
        <row r="40">
          <cell r="I40">
            <v>75</v>
          </cell>
          <cell r="J40">
            <v>75</v>
          </cell>
          <cell r="U40">
            <v>75</v>
          </cell>
          <cell r="V40">
            <v>75</v>
          </cell>
        </row>
        <row r="41">
          <cell r="J41">
            <v>70</v>
          </cell>
          <cell r="K41">
            <v>70</v>
          </cell>
          <cell r="L41">
            <v>70</v>
          </cell>
          <cell r="T41">
            <v>70</v>
          </cell>
          <cell r="U41">
            <v>70</v>
          </cell>
          <cell r="V41">
            <v>70</v>
          </cell>
          <cell r="W41">
            <v>70</v>
          </cell>
        </row>
        <row r="42">
          <cell r="H42">
            <v>95</v>
          </cell>
          <cell r="I42">
            <v>120</v>
          </cell>
          <cell r="J42">
            <v>225</v>
          </cell>
          <cell r="K42">
            <v>120</v>
          </cell>
          <cell r="L42">
            <v>100</v>
          </cell>
          <cell r="M42">
            <v>42</v>
          </cell>
          <cell r="S42">
            <v>95</v>
          </cell>
          <cell r="T42">
            <v>120</v>
          </cell>
          <cell r="U42">
            <v>240</v>
          </cell>
          <cell r="V42">
            <v>240</v>
          </cell>
          <cell r="W42">
            <v>120</v>
          </cell>
          <cell r="X42">
            <v>95</v>
          </cell>
        </row>
        <row r="43">
          <cell r="H43">
            <v>80</v>
          </cell>
          <cell r="I43">
            <v>80</v>
          </cell>
          <cell r="J43">
            <v>80</v>
          </cell>
          <cell r="K43">
            <v>90</v>
          </cell>
          <cell r="U43">
            <v>90</v>
          </cell>
          <cell r="V43">
            <v>90</v>
          </cell>
          <cell r="W43">
            <v>90</v>
          </cell>
        </row>
        <row r="44">
          <cell r="J44">
            <v>43</v>
          </cell>
          <cell r="K44">
            <v>43</v>
          </cell>
          <cell r="L44">
            <v>43</v>
          </cell>
          <cell r="M44">
            <v>42</v>
          </cell>
          <cell r="N44">
            <v>42</v>
          </cell>
          <cell r="R44">
            <v>43</v>
          </cell>
          <cell r="S44">
            <v>43</v>
          </cell>
          <cell r="T44">
            <v>43</v>
          </cell>
          <cell r="U44">
            <v>43</v>
          </cell>
          <cell r="V44">
            <v>42</v>
          </cell>
        </row>
        <row r="45">
          <cell r="E45">
            <v>90</v>
          </cell>
          <cell r="F45">
            <v>90</v>
          </cell>
          <cell r="G45">
            <v>90</v>
          </cell>
          <cell r="T45">
            <v>126</v>
          </cell>
          <cell r="U45">
            <v>126</v>
          </cell>
          <cell r="V45">
            <v>126</v>
          </cell>
          <cell r="W45">
            <v>126</v>
          </cell>
          <cell r="X45">
            <v>126</v>
          </cell>
        </row>
        <row r="46"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8">
          <cell r="F48">
            <v>50</v>
          </cell>
          <cell r="G48">
            <v>50</v>
          </cell>
          <cell r="H48">
            <v>50</v>
          </cell>
          <cell r="I48">
            <v>50</v>
          </cell>
          <cell r="N48">
            <v>26</v>
          </cell>
          <cell r="O48">
            <v>26</v>
          </cell>
          <cell r="T48">
            <v>50</v>
          </cell>
          <cell r="U48">
            <v>50</v>
          </cell>
          <cell r="V48">
            <v>50</v>
          </cell>
          <cell r="W48">
            <v>50</v>
          </cell>
          <cell r="X48">
            <v>50</v>
          </cell>
        </row>
        <row r="52">
          <cell r="I52">
            <v>60</v>
          </cell>
          <cell r="J52">
            <v>60</v>
          </cell>
          <cell r="K52">
            <v>60</v>
          </cell>
          <cell r="T52">
            <v>60</v>
          </cell>
          <cell r="U52">
            <v>60</v>
          </cell>
          <cell r="V52">
            <v>60</v>
          </cell>
        </row>
        <row r="53">
          <cell r="B53">
            <v>37</v>
          </cell>
          <cell r="C53">
            <v>37</v>
          </cell>
          <cell r="D53">
            <v>37</v>
          </cell>
          <cell r="E53">
            <v>37</v>
          </cell>
          <cell r="F53">
            <v>37</v>
          </cell>
          <cell r="G53">
            <v>37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37</v>
          </cell>
          <cell r="V53">
            <v>37</v>
          </cell>
          <cell r="W53">
            <v>37</v>
          </cell>
          <cell r="X53">
            <v>37</v>
          </cell>
          <cell r="Y53">
            <v>37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1034.0439999999999</v>
          </cell>
          <cell r="C57">
            <v>945.31100000000015</v>
          </cell>
          <cell r="D57">
            <v>838.40699999999981</v>
          </cell>
          <cell r="E57">
            <v>732.96699999999998</v>
          </cell>
          <cell r="F57">
            <v>653.07500000000016</v>
          </cell>
          <cell r="G57">
            <v>636.14300000000003</v>
          </cell>
          <cell r="H57">
            <v>770.05599999999993</v>
          </cell>
          <cell r="I57">
            <v>1086.9590000000005</v>
          </cell>
          <cell r="J57">
            <v>1407.1369999999999</v>
          </cell>
          <cell r="K57">
            <v>1661.4259999999999</v>
          </cell>
          <cell r="L57">
            <v>1906.1379999999997</v>
          </cell>
          <cell r="M57">
            <v>2077.1419999999998</v>
          </cell>
          <cell r="N57">
            <v>2189.0810000000006</v>
          </cell>
          <cell r="O57">
            <v>2258.0630000000001</v>
          </cell>
          <cell r="P57">
            <v>2261.9459999999999</v>
          </cell>
          <cell r="Q57">
            <v>2150.4639999999999</v>
          </cell>
          <cell r="R57">
            <v>1857.6300000000003</v>
          </cell>
          <cell r="S57">
            <v>1439.3089999999997</v>
          </cell>
          <cell r="T57">
            <v>1059.0309999999997</v>
          </cell>
          <cell r="U57">
            <v>894.65699999999993</v>
          </cell>
          <cell r="V57">
            <v>842.39599999999996</v>
          </cell>
          <cell r="W57">
            <v>817.39700000000005</v>
          </cell>
          <cell r="X57">
            <v>812.12600000000009</v>
          </cell>
          <cell r="Y57">
            <v>822.57100000000014</v>
          </cell>
        </row>
        <row r="70">
          <cell r="B70">
            <v>324</v>
          </cell>
          <cell r="C70">
            <v>344</v>
          </cell>
          <cell r="D70">
            <v>371</v>
          </cell>
          <cell r="E70">
            <v>320</v>
          </cell>
          <cell r="F70">
            <v>299</v>
          </cell>
          <cell r="G70">
            <v>360</v>
          </cell>
          <cell r="H70">
            <v>379</v>
          </cell>
          <cell r="I70">
            <v>299</v>
          </cell>
          <cell r="J70">
            <v>259</v>
          </cell>
          <cell r="K70">
            <v>262</v>
          </cell>
          <cell r="L70">
            <v>251</v>
          </cell>
          <cell r="M70">
            <v>284.21600000000001</v>
          </cell>
          <cell r="N70">
            <v>270</v>
          </cell>
          <cell r="O70">
            <v>270</v>
          </cell>
          <cell r="P70">
            <v>255</v>
          </cell>
          <cell r="Q70">
            <v>305</v>
          </cell>
          <cell r="R70">
            <v>338</v>
          </cell>
          <cell r="S70">
            <v>279</v>
          </cell>
          <cell r="T70">
            <v>254</v>
          </cell>
          <cell r="U70">
            <v>254</v>
          </cell>
          <cell r="V70">
            <v>254</v>
          </cell>
          <cell r="W70">
            <v>254</v>
          </cell>
          <cell r="X70">
            <v>255</v>
          </cell>
          <cell r="Y70">
            <v>286</v>
          </cell>
        </row>
        <row r="71">
          <cell r="B71">
            <v>259</v>
          </cell>
          <cell r="C71">
            <v>285</v>
          </cell>
          <cell r="D71">
            <v>321</v>
          </cell>
          <cell r="E71">
            <v>329</v>
          </cell>
          <cell r="F71">
            <v>318</v>
          </cell>
          <cell r="G71">
            <v>325</v>
          </cell>
          <cell r="H71">
            <v>304</v>
          </cell>
          <cell r="I71">
            <v>234</v>
          </cell>
          <cell r="J71">
            <v>256</v>
          </cell>
          <cell r="K71">
            <v>229</v>
          </cell>
          <cell r="L71">
            <v>258</v>
          </cell>
          <cell r="M71">
            <v>242</v>
          </cell>
          <cell r="N71">
            <v>314</v>
          </cell>
          <cell r="O71">
            <v>314</v>
          </cell>
          <cell r="P71">
            <v>276</v>
          </cell>
          <cell r="Q71">
            <v>268</v>
          </cell>
          <cell r="R71">
            <v>317</v>
          </cell>
          <cell r="S71">
            <v>240</v>
          </cell>
          <cell r="T71">
            <v>185</v>
          </cell>
          <cell r="U71">
            <v>171</v>
          </cell>
          <cell r="V71">
            <v>173</v>
          </cell>
          <cell r="W71">
            <v>181</v>
          </cell>
          <cell r="X71">
            <v>189</v>
          </cell>
          <cell r="Y71">
            <v>212</v>
          </cell>
        </row>
        <row r="72">
          <cell r="B72">
            <v>273.3</v>
          </cell>
          <cell r="C72">
            <v>222.8</v>
          </cell>
          <cell r="D72">
            <v>339.9</v>
          </cell>
          <cell r="E72">
            <v>350</v>
          </cell>
          <cell r="F72">
            <v>378</v>
          </cell>
          <cell r="G72">
            <v>249.3</v>
          </cell>
          <cell r="H72">
            <v>525.79999999999995</v>
          </cell>
          <cell r="I72">
            <v>556.4</v>
          </cell>
          <cell r="J72">
            <v>544.5</v>
          </cell>
          <cell r="K72">
            <v>612.4</v>
          </cell>
          <cell r="L72">
            <v>477.1</v>
          </cell>
          <cell r="M72">
            <v>610.9</v>
          </cell>
          <cell r="N72">
            <v>515.6</v>
          </cell>
          <cell r="O72">
            <v>181.3</v>
          </cell>
          <cell r="P72">
            <v>78.400000000000006</v>
          </cell>
          <cell r="Q72">
            <v>34.200000000000003</v>
          </cell>
          <cell r="R72">
            <v>634.5</v>
          </cell>
          <cell r="S72">
            <v>463</v>
          </cell>
          <cell r="T72">
            <v>545</v>
          </cell>
          <cell r="U72">
            <v>428.9</v>
          </cell>
          <cell r="V72">
            <v>435.7</v>
          </cell>
          <cell r="W72">
            <v>124</v>
          </cell>
          <cell r="X72">
            <v>450.3</v>
          </cell>
          <cell r="Y72">
            <v>437.5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G74">
            <v>76.3</v>
          </cell>
          <cell r="K74">
            <v>22.6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298.39999999999998</v>
          </cell>
        </row>
      </sheetData>
      <sheetData sheetId="17">
        <row r="62">
          <cell r="B62">
            <v>866.16399999999999</v>
          </cell>
          <cell r="C62">
            <v>871.94499999999994</v>
          </cell>
          <cell r="D62">
            <v>873.94399999999996</v>
          </cell>
          <cell r="E62">
            <v>872.93899999999996</v>
          </cell>
          <cell r="F62">
            <v>882.93899999999996</v>
          </cell>
          <cell r="G62">
            <v>863.94799999999998</v>
          </cell>
          <cell r="H62">
            <v>846.93600000000004</v>
          </cell>
          <cell r="I62">
            <v>847.34799999999996</v>
          </cell>
          <cell r="J62">
            <v>860.82899999999995</v>
          </cell>
          <cell r="K62">
            <v>855.77599999999995</v>
          </cell>
          <cell r="L62">
            <v>878.26900000000001</v>
          </cell>
          <cell r="M62">
            <v>862.274</v>
          </cell>
          <cell r="N62">
            <v>848.26700000000005</v>
          </cell>
          <cell r="O62">
            <v>831.27200000000005</v>
          </cell>
          <cell r="P62">
            <v>822.28200000000004</v>
          </cell>
          <cell r="Q62">
            <v>834.274</v>
          </cell>
          <cell r="R62">
            <v>839.27</v>
          </cell>
          <cell r="S62">
            <v>840.94899999999996</v>
          </cell>
          <cell r="T62">
            <v>826.94899999999996</v>
          </cell>
          <cell r="U62">
            <v>831.94200000000001</v>
          </cell>
          <cell r="V62">
            <v>829.94299999999998</v>
          </cell>
          <cell r="W62">
            <v>815.94899999999996</v>
          </cell>
          <cell r="X62">
            <v>823.94200000000001</v>
          </cell>
          <cell r="Y62">
            <v>822.94600000000003</v>
          </cell>
        </row>
        <row r="63">
          <cell r="B63">
            <v>917.08600000000001</v>
          </cell>
          <cell r="C63">
            <v>897.35800000000006</v>
          </cell>
          <cell r="D63">
            <v>877.50099999999986</v>
          </cell>
          <cell r="E63">
            <v>867.846</v>
          </cell>
          <cell r="F63">
            <v>868.01800000000003</v>
          </cell>
          <cell r="G63">
            <v>890.11099999999976</v>
          </cell>
          <cell r="H63">
            <v>950.45800000000008</v>
          </cell>
          <cell r="I63">
            <v>1023.9880000000001</v>
          </cell>
          <cell r="J63">
            <v>1072.1720000000003</v>
          </cell>
          <cell r="K63">
            <v>1108.3019999999999</v>
          </cell>
          <cell r="L63">
            <v>1124.7900000000002</v>
          </cell>
          <cell r="M63">
            <v>1132.8910000000001</v>
          </cell>
          <cell r="N63">
            <v>1120.6189999999999</v>
          </cell>
          <cell r="O63">
            <v>1074.559</v>
          </cell>
          <cell r="P63">
            <v>1032.77</v>
          </cell>
          <cell r="Q63">
            <v>1007.3389999999999</v>
          </cell>
          <cell r="R63">
            <v>987.79200000000014</v>
          </cell>
          <cell r="S63">
            <v>968.98400000000004</v>
          </cell>
          <cell r="T63">
            <v>986.49799999999993</v>
          </cell>
          <cell r="U63">
            <v>996.29799999999977</v>
          </cell>
          <cell r="V63">
            <v>973.44499999999994</v>
          </cell>
          <cell r="W63">
            <v>910.90300000000013</v>
          </cell>
          <cell r="X63">
            <v>867.93599999999992</v>
          </cell>
          <cell r="Y63">
            <v>819.90899999999988</v>
          </cell>
        </row>
        <row r="64">
          <cell r="B64">
            <v>2402.737000000001</v>
          </cell>
          <cell r="C64">
            <v>2285.4920000000002</v>
          </cell>
          <cell r="D64">
            <v>2200.3469999999998</v>
          </cell>
          <cell r="E64">
            <v>2175.0879999999997</v>
          </cell>
          <cell r="F64">
            <v>2214.0279999999993</v>
          </cell>
          <cell r="G64">
            <v>2276.806</v>
          </cell>
          <cell r="H64">
            <v>2503.855</v>
          </cell>
          <cell r="I64">
            <v>2898.6890000000008</v>
          </cell>
          <cell r="J64">
            <v>3190.2810000000004</v>
          </cell>
          <cell r="K64">
            <v>3447.0549999999998</v>
          </cell>
          <cell r="L64">
            <v>3599.353000000001</v>
          </cell>
          <cell r="M64">
            <v>3739.4789999999998</v>
          </cell>
          <cell r="N64">
            <v>3718.7339999999999</v>
          </cell>
          <cell r="O64">
            <v>3497.4390000000003</v>
          </cell>
          <cell r="P64">
            <v>3239.0750000000003</v>
          </cell>
          <cell r="Q64">
            <v>3106.3530000000001</v>
          </cell>
          <cell r="R64">
            <v>3072.5150000000003</v>
          </cell>
          <cell r="S64">
            <v>3062.1130000000003</v>
          </cell>
          <cell r="T64">
            <v>3299.8330000000001</v>
          </cell>
          <cell r="U64">
            <v>3542.7220000000002</v>
          </cell>
          <cell r="V64">
            <v>3689.1770000000006</v>
          </cell>
          <cell r="W64">
            <v>3332.163</v>
          </cell>
          <cell r="X64">
            <v>3008.837</v>
          </cell>
          <cell r="Y64">
            <v>2670.4210000000003</v>
          </cell>
        </row>
        <row r="66">
          <cell r="B66">
            <v>102.5</v>
          </cell>
          <cell r="C66">
            <v>99</v>
          </cell>
          <cell r="D66">
            <v>96.5</v>
          </cell>
          <cell r="E66">
            <v>96</v>
          </cell>
          <cell r="F66">
            <v>96.5</v>
          </cell>
          <cell r="G66">
            <v>97</v>
          </cell>
          <cell r="H66">
            <v>100</v>
          </cell>
          <cell r="I66">
            <v>105</v>
          </cell>
          <cell r="J66">
            <v>108.5</v>
          </cell>
          <cell r="K66">
            <v>111.5</v>
          </cell>
          <cell r="L66">
            <v>113.5</v>
          </cell>
          <cell r="M66">
            <v>114.5</v>
          </cell>
          <cell r="N66">
            <v>115</v>
          </cell>
          <cell r="O66">
            <v>108</v>
          </cell>
          <cell r="P66">
            <v>101</v>
          </cell>
          <cell r="Q66">
            <v>100</v>
          </cell>
          <cell r="R66">
            <v>104</v>
          </cell>
          <cell r="S66">
            <v>113.5</v>
          </cell>
          <cell r="T66">
            <v>124.5</v>
          </cell>
          <cell r="U66">
            <v>132.5</v>
          </cell>
          <cell r="V66">
            <v>136</v>
          </cell>
          <cell r="W66">
            <v>125</v>
          </cell>
          <cell r="X66">
            <v>116</v>
          </cell>
          <cell r="Y66">
            <v>104.5</v>
          </cell>
        </row>
        <row r="70">
          <cell r="I70">
            <v>6</v>
          </cell>
          <cell r="J70">
            <v>10</v>
          </cell>
          <cell r="K70">
            <v>56</v>
          </cell>
          <cell r="L70">
            <v>50</v>
          </cell>
          <cell r="M70">
            <v>30</v>
          </cell>
          <cell r="N70">
            <v>30</v>
          </cell>
          <cell r="O70">
            <v>30</v>
          </cell>
          <cell r="P70">
            <v>90</v>
          </cell>
          <cell r="R70">
            <v>10</v>
          </cell>
          <cell r="S70">
            <v>10</v>
          </cell>
          <cell r="T70">
            <v>15</v>
          </cell>
          <cell r="U70">
            <v>40</v>
          </cell>
          <cell r="V70">
            <v>10</v>
          </cell>
          <cell r="W70">
            <v>44</v>
          </cell>
          <cell r="X70">
            <v>30</v>
          </cell>
        </row>
        <row r="71">
          <cell r="I71">
            <v>55</v>
          </cell>
          <cell r="J71">
            <v>55</v>
          </cell>
          <cell r="K71">
            <v>46.082999999999998</v>
          </cell>
          <cell r="L71">
            <v>50.228999999999999</v>
          </cell>
          <cell r="N71">
            <v>35</v>
          </cell>
          <cell r="O71">
            <v>5</v>
          </cell>
          <cell r="P71">
            <v>83.081999999999994</v>
          </cell>
          <cell r="Q71">
            <v>5</v>
          </cell>
          <cell r="T71">
            <v>63.686</v>
          </cell>
          <cell r="U71">
            <v>65.057000000000002</v>
          </cell>
          <cell r="V71">
            <v>40</v>
          </cell>
          <cell r="W71">
            <v>80</v>
          </cell>
          <cell r="X71">
            <v>30</v>
          </cell>
        </row>
        <row r="74">
          <cell r="B74">
            <v>353.6</v>
          </cell>
          <cell r="C74">
            <v>378.9</v>
          </cell>
          <cell r="D74">
            <v>348.3</v>
          </cell>
          <cell r="E74">
            <v>153.6</v>
          </cell>
          <cell r="F74">
            <v>47.5</v>
          </cell>
          <cell r="H74">
            <v>256.5</v>
          </cell>
          <cell r="I74">
            <v>262</v>
          </cell>
          <cell r="J74">
            <v>398.5</v>
          </cell>
          <cell r="R74">
            <v>236.4</v>
          </cell>
          <cell r="S74">
            <v>126.2</v>
          </cell>
          <cell r="T74">
            <v>500</v>
          </cell>
          <cell r="U74">
            <v>500</v>
          </cell>
          <cell r="V74">
            <v>500</v>
          </cell>
          <cell r="W74">
            <v>134.80000000000001</v>
          </cell>
          <cell r="X74">
            <v>452</v>
          </cell>
          <cell r="Y74">
            <v>134.4</v>
          </cell>
        </row>
      </sheetData>
      <sheetData sheetId="18">
        <row r="7">
          <cell r="B7">
            <v>75.150000000000006</v>
          </cell>
          <cell r="C7">
            <v>70</v>
          </cell>
          <cell r="D7">
            <v>68</v>
          </cell>
          <cell r="E7">
            <v>63.21</v>
          </cell>
          <cell r="F7">
            <v>60.8</v>
          </cell>
          <cell r="G7">
            <v>62.99</v>
          </cell>
          <cell r="H7">
            <v>62.15</v>
          </cell>
          <cell r="I7">
            <v>62.4</v>
          </cell>
          <cell r="J7">
            <v>64.97</v>
          </cell>
          <cell r="K7">
            <v>61.75</v>
          </cell>
          <cell r="L7">
            <v>56.97</v>
          </cell>
          <cell r="M7">
            <v>58.5</v>
          </cell>
          <cell r="N7">
            <v>54.24</v>
          </cell>
          <cell r="O7">
            <v>51.74</v>
          </cell>
          <cell r="P7">
            <v>45.16</v>
          </cell>
          <cell r="Q7">
            <v>49.92</v>
          </cell>
          <cell r="R7">
            <v>58.58</v>
          </cell>
          <cell r="S7">
            <v>64.5</v>
          </cell>
          <cell r="T7">
            <v>65.16</v>
          </cell>
          <cell r="U7">
            <v>73.91</v>
          </cell>
          <cell r="V7">
            <v>78.27</v>
          </cell>
          <cell r="W7">
            <v>73.650000000000006</v>
          </cell>
          <cell r="X7">
            <v>70.73</v>
          </cell>
          <cell r="Y7">
            <v>65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44329</v>
          </cell>
        </row>
        <row r="4">
          <cell r="B4">
            <v>44329</v>
          </cell>
        </row>
        <row r="5">
          <cell r="B5">
            <v>44329</v>
          </cell>
        </row>
        <row r="6">
          <cell r="B6">
            <v>44329</v>
          </cell>
        </row>
        <row r="7">
          <cell r="B7">
            <v>44329</v>
          </cell>
        </row>
        <row r="8">
          <cell r="B8">
            <v>44329</v>
          </cell>
        </row>
        <row r="9">
          <cell r="B9">
            <v>44329</v>
          </cell>
        </row>
        <row r="10">
          <cell r="B10">
            <v>44329</v>
          </cell>
        </row>
        <row r="11">
          <cell r="B11">
            <v>44329</v>
          </cell>
        </row>
        <row r="12">
          <cell r="B12">
            <v>44329</v>
          </cell>
        </row>
        <row r="13">
          <cell r="B13">
            <v>44329</v>
          </cell>
        </row>
        <row r="14">
          <cell r="B14">
            <v>44329</v>
          </cell>
        </row>
        <row r="15">
          <cell r="B15">
            <v>44329</v>
          </cell>
        </row>
        <row r="16">
          <cell r="B16">
            <v>44329</v>
          </cell>
        </row>
      </sheetData>
      <sheetData sheetId="41">
        <row r="2">
          <cell r="C2">
            <v>44332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817.47260000000006</v>
          </cell>
          <cell r="J12">
            <v>817.47299999999996</v>
          </cell>
          <cell r="K12">
            <v>776.87300000000005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46.700299999999999</v>
          </cell>
          <cell r="J25">
            <v>46.7</v>
          </cell>
          <cell r="K25">
            <v>46.7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220.6216</v>
          </cell>
          <cell r="J27">
            <v>220.62200000000001</v>
          </cell>
          <cell r="K27">
            <v>220.12200000000001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4642.1359999999995</v>
      </c>
      <c r="C4" s="18">
        <v>4532.7230000000009</v>
      </c>
      <c r="D4" s="18">
        <v>4396.5259999999989</v>
      </c>
      <c r="E4" s="18">
        <v>4165.5220000000008</v>
      </c>
      <c r="F4" s="18">
        <v>4108.9750000000004</v>
      </c>
      <c r="G4" s="18">
        <v>4127.9079999999985</v>
      </c>
      <c r="H4" s="18">
        <v>4657.7150000000001</v>
      </c>
      <c r="I4" s="18">
        <v>5198.094000000001</v>
      </c>
      <c r="J4" s="18">
        <v>5695.2970000000005</v>
      </c>
      <c r="K4" s="18">
        <v>5624.6260000000011</v>
      </c>
      <c r="L4" s="18">
        <v>5816.1380000000008</v>
      </c>
      <c r="M4" s="18">
        <v>5879.1580000000004</v>
      </c>
      <c r="N4" s="18">
        <v>5867.5809999999992</v>
      </c>
      <c r="O4" s="18">
        <v>5546.2629999999999</v>
      </c>
      <c r="P4" s="18">
        <v>5368.2459999999992</v>
      </c>
      <c r="Q4" s="18">
        <v>5052.963999999999</v>
      </c>
      <c r="R4" s="18">
        <v>5250.0299999999988</v>
      </c>
      <c r="S4" s="18">
        <v>5121.7060000000001</v>
      </c>
      <c r="T4" s="18">
        <v>5816.4490000000014</v>
      </c>
      <c r="U4" s="18">
        <v>6108.5310000000009</v>
      </c>
      <c r="V4" s="18">
        <v>6178.5949999999993</v>
      </c>
      <c r="W4" s="18">
        <v>5442.73</v>
      </c>
      <c r="X4" s="18">
        <v>5328.6949999999997</v>
      </c>
      <c r="Y4" s="18">
        <v>4552.1489999999994</v>
      </c>
      <c r="Z4" s="19"/>
      <c r="AA4" s="20">
        <f>SUM(B4:Z4)</f>
        <v>124478.75700000001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75.150000000000006</v>
      </c>
      <c r="C7" s="28">
        <v>70</v>
      </c>
      <c r="D7" s="28">
        <v>68</v>
      </c>
      <c r="E7" s="28">
        <v>63.21</v>
      </c>
      <c r="F7" s="28">
        <v>60.8</v>
      </c>
      <c r="G7" s="28">
        <v>62.99</v>
      </c>
      <c r="H7" s="28">
        <v>62.15</v>
      </c>
      <c r="I7" s="28">
        <v>62.4</v>
      </c>
      <c r="J7" s="28">
        <v>64.97</v>
      </c>
      <c r="K7" s="28">
        <v>61.75</v>
      </c>
      <c r="L7" s="28">
        <v>56.97</v>
      </c>
      <c r="M7" s="28">
        <v>58.5</v>
      </c>
      <c r="N7" s="28">
        <v>54.24</v>
      </c>
      <c r="O7" s="28">
        <v>51.74</v>
      </c>
      <c r="P7" s="28">
        <v>45.16</v>
      </c>
      <c r="Q7" s="28">
        <v>49.92</v>
      </c>
      <c r="R7" s="28">
        <v>58.58</v>
      </c>
      <c r="S7" s="28">
        <v>64.5</v>
      </c>
      <c r="T7" s="28">
        <v>65.16</v>
      </c>
      <c r="U7" s="28">
        <v>73.91</v>
      </c>
      <c r="V7" s="28">
        <v>78.27</v>
      </c>
      <c r="W7" s="28">
        <v>73.650000000000006</v>
      </c>
      <c r="X7" s="28">
        <v>70.73</v>
      </c>
      <c r="Y7" s="28">
        <v>65</v>
      </c>
      <c r="Z7" s="29"/>
      <c r="AA7" s="30">
        <f>IF(SUM(GR_MAINLAND_MCP_SUM_SELL)&lt;&gt;0,AVERAGEIF(GR_MAINLAND_MCP_SUM_SELL,"&lt;&gt;"""),"")</f>
        <v>63.239583333333343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>
        <v>195</v>
      </c>
      <c r="D10" s="42">
        <v>195</v>
      </c>
      <c r="E10" s="42">
        <v>195</v>
      </c>
      <c r="F10" s="42">
        <v>195</v>
      </c>
      <c r="G10" s="42">
        <v>195</v>
      </c>
      <c r="H10" s="42">
        <v>195</v>
      </c>
      <c r="I10" s="42">
        <v>195</v>
      </c>
      <c r="J10" s="42">
        <v>195</v>
      </c>
      <c r="K10" s="42">
        <v>195</v>
      </c>
      <c r="L10" s="42">
        <v>195</v>
      </c>
      <c r="M10" s="42">
        <v>195</v>
      </c>
      <c r="N10" s="42">
        <v>195</v>
      </c>
      <c r="O10" s="42">
        <v>195</v>
      </c>
      <c r="P10" s="42">
        <v>195</v>
      </c>
      <c r="Q10" s="42">
        <v>195</v>
      </c>
      <c r="R10" s="42">
        <v>195</v>
      </c>
      <c r="S10" s="42">
        <v>195</v>
      </c>
      <c r="T10" s="42">
        <v>195</v>
      </c>
      <c r="U10" s="42">
        <v>195</v>
      </c>
      <c r="V10" s="42">
        <v>195</v>
      </c>
      <c r="W10" s="42">
        <v>195</v>
      </c>
      <c r="X10" s="42">
        <v>195</v>
      </c>
      <c r="Y10" s="42">
        <v>195</v>
      </c>
      <c r="Z10" s="43"/>
      <c r="AA10" s="44">
        <f>SUM(B10:Z10)</f>
        <v>4680</v>
      </c>
    </row>
    <row r="11" spans="1:27" ht="24.95" customHeight="1" x14ac:dyDescent="0.2">
      <c r="A11" s="45" t="s">
        <v>7</v>
      </c>
      <c r="B11" s="46">
        <v>2469.7919999999999</v>
      </c>
      <c r="C11" s="47">
        <v>2453.6120000000001</v>
      </c>
      <c r="D11" s="47">
        <v>2244.2190000000001</v>
      </c>
      <c r="E11" s="47">
        <v>2061.5550000000003</v>
      </c>
      <c r="F11" s="47">
        <v>2038.9</v>
      </c>
      <c r="G11" s="47">
        <v>2059.165</v>
      </c>
      <c r="H11" s="47">
        <v>2050.8589999999999</v>
      </c>
      <c r="I11" s="47">
        <v>2073.7349999999997</v>
      </c>
      <c r="J11" s="47">
        <v>2212.66</v>
      </c>
      <c r="K11" s="47">
        <v>1977.2</v>
      </c>
      <c r="L11" s="47">
        <v>1733.9</v>
      </c>
      <c r="M11" s="47">
        <v>1713.9</v>
      </c>
      <c r="N11" s="47">
        <v>1713.9</v>
      </c>
      <c r="O11" s="47">
        <v>1713.9</v>
      </c>
      <c r="P11" s="47">
        <v>1713.9</v>
      </c>
      <c r="Q11" s="47">
        <v>1713.9</v>
      </c>
      <c r="R11" s="47">
        <v>1776.9</v>
      </c>
      <c r="S11" s="47">
        <v>2279.3969999999999</v>
      </c>
      <c r="T11" s="47">
        <v>2591.4179999999997</v>
      </c>
      <c r="U11" s="47">
        <v>2863.9740000000002</v>
      </c>
      <c r="V11" s="47">
        <v>2878.4989999999998</v>
      </c>
      <c r="W11" s="47">
        <v>2868.3330000000001</v>
      </c>
      <c r="X11" s="47">
        <v>2889.2690000000002</v>
      </c>
      <c r="Y11" s="47">
        <v>2512.078</v>
      </c>
      <c r="Z11" s="48"/>
      <c r="AA11" s="49">
        <f>SUM(B11:Z11)</f>
        <v>52604.965000000004</v>
      </c>
    </row>
    <row r="12" spans="1:27" ht="24.95" customHeight="1" x14ac:dyDescent="0.2">
      <c r="A12" s="45" t="s">
        <v>8</v>
      </c>
      <c r="B12" s="46">
        <v>37</v>
      </c>
      <c r="C12" s="47">
        <v>37</v>
      </c>
      <c r="D12" s="47">
        <v>37</v>
      </c>
      <c r="E12" s="47">
        <v>127</v>
      </c>
      <c r="F12" s="47">
        <v>177</v>
      </c>
      <c r="G12" s="47">
        <v>177</v>
      </c>
      <c r="H12" s="47">
        <v>383</v>
      </c>
      <c r="I12" s="47">
        <v>703</v>
      </c>
      <c r="J12" s="47">
        <v>771</v>
      </c>
      <c r="K12" s="47">
        <v>615</v>
      </c>
      <c r="L12" s="47">
        <v>445</v>
      </c>
      <c r="M12" s="47">
        <v>206</v>
      </c>
      <c r="N12" s="47">
        <v>120</v>
      </c>
      <c r="O12" s="47">
        <v>64</v>
      </c>
      <c r="P12" s="47">
        <v>38</v>
      </c>
      <c r="Q12" s="47">
        <v>38</v>
      </c>
      <c r="R12" s="47">
        <v>81</v>
      </c>
      <c r="S12" s="47">
        <v>176</v>
      </c>
      <c r="T12" s="47">
        <v>937</v>
      </c>
      <c r="U12" s="47">
        <v>1251</v>
      </c>
      <c r="V12" s="47">
        <v>1350</v>
      </c>
      <c r="W12" s="47">
        <v>953</v>
      </c>
      <c r="X12" s="47">
        <v>488</v>
      </c>
      <c r="Y12" s="47">
        <v>37</v>
      </c>
      <c r="Z12" s="48"/>
      <c r="AA12" s="49">
        <f>SUM(B12:Z12)</f>
        <v>9248</v>
      </c>
    </row>
    <row r="13" spans="1:27" ht="24.95" customHeight="1" x14ac:dyDescent="0.2">
      <c r="A13" s="50" t="s">
        <v>9</v>
      </c>
      <c r="B13" s="51">
        <v>1034.0439999999999</v>
      </c>
      <c r="C13" s="52">
        <v>945.31100000000015</v>
      </c>
      <c r="D13" s="52">
        <v>838.40699999999981</v>
      </c>
      <c r="E13" s="52">
        <v>732.96699999999998</v>
      </c>
      <c r="F13" s="52">
        <v>653.07500000000016</v>
      </c>
      <c r="G13" s="52">
        <v>636.14300000000003</v>
      </c>
      <c r="H13" s="52">
        <v>770.05599999999993</v>
      </c>
      <c r="I13" s="52">
        <v>1086.9590000000005</v>
      </c>
      <c r="J13" s="52">
        <v>1407.1369999999999</v>
      </c>
      <c r="K13" s="52">
        <v>1661.4259999999999</v>
      </c>
      <c r="L13" s="52">
        <v>1906.1379999999997</v>
      </c>
      <c r="M13" s="52">
        <v>2077.1419999999998</v>
      </c>
      <c r="N13" s="52">
        <v>2189.0810000000006</v>
      </c>
      <c r="O13" s="52">
        <v>2258.0630000000001</v>
      </c>
      <c r="P13" s="52">
        <v>2261.9459999999999</v>
      </c>
      <c r="Q13" s="52">
        <v>2150.4639999999999</v>
      </c>
      <c r="R13" s="52">
        <v>1857.6300000000003</v>
      </c>
      <c r="S13" s="52">
        <v>1439.3089999999997</v>
      </c>
      <c r="T13" s="52">
        <v>1059.0309999999997</v>
      </c>
      <c r="U13" s="52">
        <v>894.65699999999993</v>
      </c>
      <c r="V13" s="52">
        <v>842.39599999999996</v>
      </c>
      <c r="W13" s="52">
        <v>817.39700000000005</v>
      </c>
      <c r="X13" s="52">
        <v>812.12600000000009</v>
      </c>
      <c r="Y13" s="52">
        <v>822.57100000000014</v>
      </c>
      <c r="Z13" s="53"/>
      <c r="AA13" s="54">
        <f>SUM(B13:Z13)</f>
        <v>31153.476000000002</v>
      </c>
    </row>
    <row r="14" spans="1:27" ht="30" customHeight="1" thickBot="1" x14ac:dyDescent="0.25">
      <c r="A14" s="55" t="s">
        <v>10</v>
      </c>
      <c r="B14" s="56">
        <f>IF(LEN(B$2)&gt;0,SUM(B10:B13),"")</f>
        <v>3735.8359999999998</v>
      </c>
      <c r="C14" s="57">
        <f t="shared" ref="C14:Z14" si="0">IF(LEN(C$2)&gt;0,SUM(C10:C13),"")</f>
        <v>3630.9230000000002</v>
      </c>
      <c r="D14" s="57">
        <f t="shared" si="0"/>
        <v>3314.6259999999997</v>
      </c>
      <c r="E14" s="57">
        <f t="shared" si="0"/>
        <v>3116.5220000000004</v>
      </c>
      <c r="F14" s="57">
        <f t="shared" si="0"/>
        <v>3063.9750000000004</v>
      </c>
      <c r="G14" s="57">
        <f t="shared" si="0"/>
        <v>3067.308</v>
      </c>
      <c r="H14" s="57">
        <f t="shared" si="0"/>
        <v>3398.915</v>
      </c>
      <c r="I14" s="57">
        <f t="shared" si="0"/>
        <v>4058.6940000000004</v>
      </c>
      <c r="J14" s="57">
        <f t="shared" si="0"/>
        <v>4585.7969999999996</v>
      </c>
      <c r="K14" s="57">
        <f t="shared" si="0"/>
        <v>4448.6260000000002</v>
      </c>
      <c r="L14" s="57">
        <f t="shared" si="0"/>
        <v>4280.0379999999996</v>
      </c>
      <c r="M14" s="57">
        <f t="shared" si="0"/>
        <v>4192.0419999999995</v>
      </c>
      <c r="N14" s="57">
        <f t="shared" si="0"/>
        <v>4217.9810000000007</v>
      </c>
      <c r="O14" s="57">
        <f t="shared" si="0"/>
        <v>4230.9629999999997</v>
      </c>
      <c r="P14" s="57">
        <f t="shared" si="0"/>
        <v>4208.8459999999995</v>
      </c>
      <c r="Q14" s="57">
        <f t="shared" si="0"/>
        <v>4097.3639999999996</v>
      </c>
      <c r="R14" s="57">
        <f t="shared" si="0"/>
        <v>3910.5300000000007</v>
      </c>
      <c r="S14" s="57">
        <f t="shared" si="0"/>
        <v>4089.7059999999997</v>
      </c>
      <c r="T14" s="57">
        <f t="shared" si="0"/>
        <v>4782.4489999999996</v>
      </c>
      <c r="U14" s="57">
        <f t="shared" si="0"/>
        <v>5204.6310000000003</v>
      </c>
      <c r="V14" s="57">
        <f t="shared" si="0"/>
        <v>5265.8949999999995</v>
      </c>
      <c r="W14" s="57">
        <f t="shared" si="0"/>
        <v>4833.7300000000005</v>
      </c>
      <c r="X14" s="57">
        <f t="shared" si="0"/>
        <v>4384.3950000000004</v>
      </c>
      <c r="Y14" s="57">
        <f t="shared" si="0"/>
        <v>3566.6490000000003</v>
      </c>
      <c r="Z14" s="58" t="str">
        <f t="shared" si="0"/>
        <v/>
      </c>
      <c r="AA14" s="59">
        <f>SUM(AA9:AA13)</f>
        <v>97686.440999999992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1208.9000000000001</v>
      </c>
      <c r="C25" s="67">
        <v>1148.9000000000001</v>
      </c>
      <c r="D25" s="67">
        <v>1091.9000000000001</v>
      </c>
      <c r="E25" s="67">
        <v>1034.9000000000001</v>
      </c>
      <c r="F25" s="67">
        <v>958.9</v>
      </c>
      <c r="G25" s="67">
        <v>964.9</v>
      </c>
      <c r="H25" s="67">
        <v>1366.9</v>
      </c>
      <c r="I25" s="67">
        <v>1757.9</v>
      </c>
      <c r="J25" s="67">
        <v>2127.9</v>
      </c>
      <c r="K25" s="67">
        <v>2288.9</v>
      </c>
      <c r="L25" s="67">
        <v>2304.9</v>
      </c>
      <c r="M25" s="67">
        <v>2205.9</v>
      </c>
      <c r="N25" s="67">
        <v>2228.9</v>
      </c>
      <c r="O25" s="67">
        <v>2214.9</v>
      </c>
      <c r="P25" s="67">
        <v>2187.9</v>
      </c>
      <c r="Q25" s="67">
        <v>2082.9</v>
      </c>
      <c r="R25" s="67">
        <v>1918.9</v>
      </c>
      <c r="S25" s="67">
        <v>1687.9</v>
      </c>
      <c r="T25" s="67">
        <v>1910.9</v>
      </c>
      <c r="U25" s="67">
        <v>1917.9</v>
      </c>
      <c r="V25" s="67">
        <v>1879.9</v>
      </c>
      <c r="W25" s="67">
        <v>1711.9</v>
      </c>
      <c r="X25" s="67">
        <v>1362.9</v>
      </c>
      <c r="Y25" s="67">
        <v>1087.9000000000001</v>
      </c>
      <c r="Z25" s="68"/>
      <c r="AA25" s="69">
        <f>SUM(B25:Z25)</f>
        <v>40653.600000000013</v>
      </c>
    </row>
    <row r="26" spans="1:27" ht="24.95" customHeight="1" x14ac:dyDescent="0.2">
      <c r="A26" s="70" t="s">
        <v>20</v>
      </c>
      <c r="B26" s="71">
        <v>1228.9359999999999</v>
      </c>
      <c r="C26" s="72">
        <v>1230.0229999999999</v>
      </c>
      <c r="D26" s="72">
        <v>1033.7260000000001</v>
      </c>
      <c r="E26" s="72">
        <v>849.62199999999996</v>
      </c>
      <c r="F26" s="72">
        <v>841.07500000000005</v>
      </c>
      <c r="G26" s="72">
        <v>906.40800000000002</v>
      </c>
      <c r="H26" s="72">
        <v>834.01499999999999</v>
      </c>
      <c r="I26" s="72">
        <v>932.79399999999998</v>
      </c>
      <c r="J26" s="72">
        <v>1071.8969999999999</v>
      </c>
      <c r="K26" s="72">
        <v>836.726</v>
      </c>
      <c r="L26" s="72">
        <v>733.13800000000003</v>
      </c>
      <c r="M26" s="72">
        <v>781.35799999999995</v>
      </c>
      <c r="N26" s="72">
        <v>842.08100000000002</v>
      </c>
      <c r="O26" s="72">
        <v>869.06299999999999</v>
      </c>
      <c r="P26" s="72">
        <v>820.94600000000003</v>
      </c>
      <c r="Q26" s="72">
        <v>856.46400000000006</v>
      </c>
      <c r="R26" s="72">
        <v>852.63</v>
      </c>
      <c r="S26" s="72">
        <v>1126.806</v>
      </c>
      <c r="T26" s="72">
        <v>1349.549</v>
      </c>
      <c r="U26" s="72">
        <v>1750.731</v>
      </c>
      <c r="V26" s="72">
        <v>1851.9949999999999</v>
      </c>
      <c r="W26" s="72">
        <v>1595.83</v>
      </c>
      <c r="X26" s="72">
        <v>1474.4949999999999</v>
      </c>
      <c r="Y26" s="72">
        <v>955.74900000000002</v>
      </c>
      <c r="Z26" s="73"/>
      <c r="AA26" s="74">
        <f>SUM(B26:Z26)</f>
        <v>25626.056999999993</v>
      </c>
    </row>
    <row r="27" spans="1:27" ht="24.95" customHeight="1" x14ac:dyDescent="0.2">
      <c r="A27" s="77" t="s">
        <v>21</v>
      </c>
      <c r="B27" s="75">
        <v>1931</v>
      </c>
      <c r="C27" s="76">
        <v>1931</v>
      </c>
      <c r="D27" s="76">
        <v>1931</v>
      </c>
      <c r="E27" s="76">
        <v>1931</v>
      </c>
      <c r="F27" s="76">
        <v>1931</v>
      </c>
      <c r="G27" s="76">
        <v>1931</v>
      </c>
      <c r="H27" s="76">
        <v>1931</v>
      </c>
      <c r="I27" s="76">
        <v>1951</v>
      </c>
      <c r="J27" s="76">
        <v>1951</v>
      </c>
      <c r="K27" s="76">
        <v>1864</v>
      </c>
      <c r="L27" s="76">
        <v>1801</v>
      </c>
      <c r="M27" s="76">
        <v>1781</v>
      </c>
      <c r="N27" s="76">
        <v>1781</v>
      </c>
      <c r="O27" s="76">
        <v>1781</v>
      </c>
      <c r="P27" s="76">
        <v>1781</v>
      </c>
      <c r="Q27" s="76">
        <v>1781</v>
      </c>
      <c r="R27" s="76">
        <v>1844</v>
      </c>
      <c r="S27" s="76">
        <v>1844</v>
      </c>
      <c r="T27" s="76">
        <v>2011</v>
      </c>
      <c r="U27" s="76">
        <v>2011</v>
      </c>
      <c r="V27" s="76">
        <v>2011</v>
      </c>
      <c r="W27" s="76">
        <v>2011</v>
      </c>
      <c r="X27" s="76">
        <v>2041</v>
      </c>
      <c r="Y27" s="76">
        <v>2071</v>
      </c>
      <c r="Z27" s="78"/>
      <c r="AA27" s="79">
        <f>SUM(B27:Z27)</f>
        <v>45833</v>
      </c>
    </row>
    <row r="28" spans="1:27" ht="30" customHeight="1" thickBot="1" x14ac:dyDescent="0.25">
      <c r="A28" s="55" t="s">
        <v>22</v>
      </c>
      <c r="B28" s="56">
        <f>IF(LEN(B$2)&gt;0,SUM(B25:B27),"")</f>
        <v>4368.8360000000002</v>
      </c>
      <c r="C28" s="57">
        <f t="shared" ref="C28:Z28" si="2">IF(LEN(C$2)&gt;0,SUM(C25:C27),"")</f>
        <v>4309.9229999999998</v>
      </c>
      <c r="D28" s="57">
        <f t="shared" si="2"/>
        <v>4056.6260000000002</v>
      </c>
      <c r="E28" s="57">
        <f t="shared" si="2"/>
        <v>3815.5219999999999</v>
      </c>
      <c r="F28" s="57">
        <f t="shared" si="2"/>
        <v>3730.9749999999999</v>
      </c>
      <c r="G28" s="57">
        <f t="shared" si="2"/>
        <v>3802.308</v>
      </c>
      <c r="H28" s="57">
        <f t="shared" si="2"/>
        <v>4131.915</v>
      </c>
      <c r="I28" s="57">
        <f t="shared" si="2"/>
        <v>4641.6939999999995</v>
      </c>
      <c r="J28" s="57">
        <f t="shared" si="2"/>
        <v>5150.7970000000005</v>
      </c>
      <c r="K28" s="57">
        <f t="shared" si="2"/>
        <v>4989.6260000000002</v>
      </c>
      <c r="L28" s="57">
        <f t="shared" si="2"/>
        <v>4839.0380000000005</v>
      </c>
      <c r="M28" s="57">
        <f t="shared" si="2"/>
        <v>4768.2579999999998</v>
      </c>
      <c r="N28" s="57">
        <f t="shared" si="2"/>
        <v>4851.9809999999998</v>
      </c>
      <c r="O28" s="57">
        <f t="shared" si="2"/>
        <v>4864.9629999999997</v>
      </c>
      <c r="P28" s="57">
        <f t="shared" si="2"/>
        <v>4789.8459999999995</v>
      </c>
      <c r="Q28" s="57">
        <f t="shared" si="2"/>
        <v>4720.3639999999996</v>
      </c>
      <c r="R28" s="57">
        <f t="shared" si="2"/>
        <v>4615.5300000000007</v>
      </c>
      <c r="S28" s="57">
        <f t="shared" si="2"/>
        <v>4658.7060000000001</v>
      </c>
      <c r="T28" s="57">
        <f t="shared" si="2"/>
        <v>5271.4490000000005</v>
      </c>
      <c r="U28" s="57">
        <f t="shared" si="2"/>
        <v>5679.6310000000003</v>
      </c>
      <c r="V28" s="57">
        <f t="shared" si="2"/>
        <v>5742.8950000000004</v>
      </c>
      <c r="W28" s="57">
        <f t="shared" si="2"/>
        <v>5318.73</v>
      </c>
      <c r="X28" s="57">
        <f t="shared" si="2"/>
        <v>4878.3950000000004</v>
      </c>
      <c r="Y28" s="57">
        <f t="shared" si="2"/>
        <v>4114.6490000000003</v>
      </c>
      <c r="Z28" s="58" t="str">
        <f t="shared" si="2"/>
        <v/>
      </c>
      <c r="AA28" s="59">
        <f>SUM(AA25:AA27)</f>
        <v>112112.65700000001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324</v>
      </c>
      <c r="C31" s="90">
        <v>344</v>
      </c>
      <c r="D31" s="90">
        <v>371</v>
      </c>
      <c r="E31" s="90">
        <v>320</v>
      </c>
      <c r="F31" s="90">
        <v>299</v>
      </c>
      <c r="G31" s="90">
        <v>360</v>
      </c>
      <c r="H31" s="90">
        <v>379</v>
      </c>
      <c r="I31" s="90">
        <v>299</v>
      </c>
      <c r="J31" s="90">
        <v>259</v>
      </c>
      <c r="K31" s="90">
        <v>262</v>
      </c>
      <c r="L31" s="90">
        <v>251</v>
      </c>
      <c r="M31" s="90">
        <v>284.21600000000001</v>
      </c>
      <c r="N31" s="90">
        <v>270</v>
      </c>
      <c r="O31" s="90">
        <v>270</v>
      </c>
      <c r="P31" s="90">
        <v>255</v>
      </c>
      <c r="Q31" s="90">
        <v>305</v>
      </c>
      <c r="R31" s="90">
        <v>338</v>
      </c>
      <c r="S31" s="90">
        <v>279</v>
      </c>
      <c r="T31" s="90">
        <v>254</v>
      </c>
      <c r="U31" s="90">
        <v>254</v>
      </c>
      <c r="V31" s="90">
        <v>254</v>
      </c>
      <c r="W31" s="90">
        <v>254</v>
      </c>
      <c r="X31" s="90">
        <v>255</v>
      </c>
      <c r="Y31" s="90">
        <v>286</v>
      </c>
      <c r="Z31" s="91"/>
      <c r="AA31" s="69">
        <f t="shared" ref="AA31:AA36" si="3">SUM(B31:Z31)</f>
        <v>7026.2160000000003</v>
      </c>
    </row>
    <row r="32" spans="1:27" ht="24.95" customHeight="1" x14ac:dyDescent="0.2">
      <c r="A32" s="92" t="s">
        <v>25</v>
      </c>
      <c r="B32" s="93">
        <v>259</v>
      </c>
      <c r="C32" s="94">
        <v>285</v>
      </c>
      <c r="D32" s="94">
        <v>321</v>
      </c>
      <c r="E32" s="94">
        <v>329</v>
      </c>
      <c r="F32" s="94">
        <v>318</v>
      </c>
      <c r="G32" s="94">
        <v>325</v>
      </c>
      <c r="H32" s="94">
        <v>304</v>
      </c>
      <c r="I32" s="94">
        <v>234</v>
      </c>
      <c r="J32" s="94">
        <v>256</v>
      </c>
      <c r="K32" s="94">
        <v>229</v>
      </c>
      <c r="L32" s="94">
        <v>258</v>
      </c>
      <c r="M32" s="94">
        <v>242</v>
      </c>
      <c r="N32" s="94">
        <v>314</v>
      </c>
      <c r="O32" s="94">
        <v>314</v>
      </c>
      <c r="P32" s="94">
        <v>276</v>
      </c>
      <c r="Q32" s="94">
        <v>268</v>
      </c>
      <c r="R32" s="94">
        <v>317</v>
      </c>
      <c r="S32" s="94">
        <v>240</v>
      </c>
      <c r="T32" s="94">
        <v>185</v>
      </c>
      <c r="U32" s="94">
        <v>171</v>
      </c>
      <c r="V32" s="94">
        <v>173</v>
      </c>
      <c r="W32" s="94">
        <v>181</v>
      </c>
      <c r="X32" s="94">
        <v>189</v>
      </c>
      <c r="Y32" s="94">
        <v>212</v>
      </c>
      <c r="Z32" s="95"/>
      <c r="AA32" s="74">
        <f t="shared" si="3"/>
        <v>6200</v>
      </c>
    </row>
    <row r="33" spans="1:27" ht="24.95" customHeight="1" x14ac:dyDescent="0.2">
      <c r="A33" s="92" t="s">
        <v>26</v>
      </c>
      <c r="B33" s="93">
        <v>273.3</v>
      </c>
      <c r="C33" s="94">
        <v>222.8</v>
      </c>
      <c r="D33" s="94">
        <v>339.9</v>
      </c>
      <c r="E33" s="94">
        <v>350</v>
      </c>
      <c r="F33" s="94">
        <v>378</v>
      </c>
      <c r="G33" s="94">
        <v>249.3</v>
      </c>
      <c r="H33" s="94">
        <v>525.79999999999995</v>
      </c>
      <c r="I33" s="94">
        <v>556.4</v>
      </c>
      <c r="J33" s="94">
        <v>544.5</v>
      </c>
      <c r="K33" s="94">
        <v>612.4</v>
      </c>
      <c r="L33" s="94">
        <v>477.1</v>
      </c>
      <c r="M33" s="94">
        <v>610.9</v>
      </c>
      <c r="N33" s="94">
        <v>515.6</v>
      </c>
      <c r="O33" s="94">
        <v>181.3</v>
      </c>
      <c r="P33" s="94">
        <v>78.400000000000006</v>
      </c>
      <c r="Q33" s="94">
        <v>34.200000000000003</v>
      </c>
      <c r="R33" s="94">
        <v>634.5</v>
      </c>
      <c r="S33" s="94">
        <v>463</v>
      </c>
      <c r="T33" s="94">
        <v>545</v>
      </c>
      <c r="U33" s="94">
        <v>428.9</v>
      </c>
      <c r="V33" s="94">
        <v>435.7</v>
      </c>
      <c r="W33" s="94">
        <v>124</v>
      </c>
      <c r="X33" s="94">
        <v>450.3</v>
      </c>
      <c r="Y33" s="94">
        <v>437.5</v>
      </c>
      <c r="Z33" s="95"/>
      <c r="AA33" s="74">
        <f t="shared" si="3"/>
        <v>9468.7999999999993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76.3</v>
      </c>
      <c r="H35" s="94"/>
      <c r="I35" s="94"/>
      <c r="J35" s="94"/>
      <c r="K35" s="94">
        <v>22.6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298.39999999999998</v>
      </c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2897.3</v>
      </c>
    </row>
    <row r="36" spans="1:27" ht="30" customHeight="1" thickBot="1" x14ac:dyDescent="0.25">
      <c r="A36" s="81" t="s">
        <v>29</v>
      </c>
      <c r="B36" s="82">
        <f>IF(LEN(B$2)&gt;0,SUM(B31:B35),"")</f>
        <v>906.3</v>
      </c>
      <c r="C36" s="83">
        <f t="shared" ref="C36:Z36" si="4">IF(LEN(C$2)&gt;0,SUM(C31:C35),"")</f>
        <v>901.8</v>
      </c>
      <c r="D36" s="83">
        <f t="shared" si="4"/>
        <v>1081.9000000000001</v>
      </c>
      <c r="E36" s="83">
        <f t="shared" si="4"/>
        <v>1049</v>
      </c>
      <c r="F36" s="83">
        <f t="shared" si="4"/>
        <v>1045</v>
      </c>
      <c r="G36" s="83">
        <f t="shared" si="4"/>
        <v>1060.5999999999999</v>
      </c>
      <c r="H36" s="83">
        <f t="shared" si="4"/>
        <v>1258.8</v>
      </c>
      <c r="I36" s="83">
        <f t="shared" si="4"/>
        <v>1139.4000000000001</v>
      </c>
      <c r="J36" s="83">
        <f t="shared" si="4"/>
        <v>1109.5</v>
      </c>
      <c r="K36" s="83">
        <f t="shared" si="4"/>
        <v>1176</v>
      </c>
      <c r="L36" s="83">
        <f t="shared" si="4"/>
        <v>1536.1</v>
      </c>
      <c r="M36" s="83">
        <f t="shared" si="4"/>
        <v>1687.116</v>
      </c>
      <c r="N36" s="83">
        <f t="shared" si="4"/>
        <v>1649.6</v>
      </c>
      <c r="O36" s="83">
        <f t="shared" si="4"/>
        <v>1315.3</v>
      </c>
      <c r="P36" s="83">
        <f t="shared" si="4"/>
        <v>1159.4000000000001</v>
      </c>
      <c r="Q36" s="83">
        <f t="shared" si="4"/>
        <v>955.6</v>
      </c>
      <c r="R36" s="83">
        <f t="shared" si="4"/>
        <v>1339.5</v>
      </c>
      <c r="S36" s="83">
        <f t="shared" si="4"/>
        <v>1032</v>
      </c>
      <c r="T36" s="83">
        <f t="shared" si="4"/>
        <v>1034</v>
      </c>
      <c r="U36" s="83">
        <f t="shared" si="4"/>
        <v>903.9</v>
      </c>
      <c r="V36" s="83">
        <f t="shared" si="4"/>
        <v>912.7</v>
      </c>
      <c r="W36" s="83">
        <f t="shared" si="4"/>
        <v>609</v>
      </c>
      <c r="X36" s="83">
        <f t="shared" si="4"/>
        <v>944.3</v>
      </c>
      <c r="Y36" s="83">
        <f t="shared" si="4"/>
        <v>985.5</v>
      </c>
      <c r="Z36" s="84" t="str">
        <f t="shared" si="4"/>
        <v/>
      </c>
      <c r="AA36" s="85">
        <f t="shared" si="3"/>
        <v>26792.316000000003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273.3</v>
      </c>
      <c r="C41" s="94">
        <v>222.8</v>
      </c>
      <c r="D41" s="94">
        <v>339.9</v>
      </c>
      <c r="E41" s="94">
        <v>350</v>
      </c>
      <c r="F41" s="94">
        <v>378</v>
      </c>
      <c r="G41" s="94">
        <v>249.3</v>
      </c>
      <c r="H41" s="94">
        <v>525.79999999999995</v>
      </c>
      <c r="I41" s="94">
        <v>556.4</v>
      </c>
      <c r="J41" s="94">
        <v>544.5</v>
      </c>
      <c r="K41" s="94">
        <v>612.4</v>
      </c>
      <c r="L41" s="94">
        <v>477.1</v>
      </c>
      <c r="M41" s="94">
        <v>610.9</v>
      </c>
      <c r="N41" s="94">
        <v>515.6</v>
      </c>
      <c r="O41" s="94">
        <v>181.3</v>
      </c>
      <c r="P41" s="94">
        <v>78.400000000000006</v>
      </c>
      <c r="Q41" s="94">
        <v>34.200000000000003</v>
      </c>
      <c r="R41" s="94">
        <v>634.5</v>
      </c>
      <c r="S41" s="94">
        <v>463</v>
      </c>
      <c r="T41" s="94">
        <v>545</v>
      </c>
      <c r="U41" s="94">
        <v>428.9</v>
      </c>
      <c r="V41" s="94">
        <v>435.7</v>
      </c>
      <c r="W41" s="94">
        <v>124</v>
      </c>
      <c r="X41" s="94">
        <v>450.3</v>
      </c>
      <c r="Y41" s="94">
        <v>437.5</v>
      </c>
      <c r="Z41" s="95"/>
      <c r="AA41" s="74">
        <f t="shared" si="5"/>
        <v>9468.7999999999993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76.3</v>
      </c>
      <c r="H43" s="94"/>
      <c r="I43" s="94"/>
      <c r="J43" s="94"/>
      <c r="K43" s="94">
        <v>22.6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298.39999999999998</v>
      </c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2897.3</v>
      </c>
    </row>
    <row r="44" spans="1:27" ht="30" customHeight="1" thickBot="1" x14ac:dyDescent="0.25">
      <c r="A44" s="81" t="s">
        <v>31</v>
      </c>
      <c r="B44" s="82">
        <f>IF(LEN(B$2)&gt;0,SUM(B39:B43),"")</f>
        <v>273.3</v>
      </c>
      <c r="C44" s="83">
        <f t="shared" ref="C44:Z44" si="6">IF(LEN(C$2)&gt;0,SUM(C39:C43),"")</f>
        <v>222.8</v>
      </c>
      <c r="D44" s="83">
        <f t="shared" si="6"/>
        <v>339.9</v>
      </c>
      <c r="E44" s="83">
        <f t="shared" si="6"/>
        <v>350</v>
      </c>
      <c r="F44" s="83">
        <f t="shared" si="6"/>
        <v>378</v>
      </c>
      <c r="G44" s="83">
        <f t="shared" si="6"/>
        <v>325.60000000000002</v>
      </c>
      <c r="H44" s="83">
        <f t="shared" si="6"/>
        <v>525.79999999999995</v>
      </c>
      <c r="I44" s="83">
        <f t="shared" si="6"/>
        <v>556.4</v>
      </c>
      <c r="J44" s="83">
        <f t="shared" si="6"/>
        <v>544.5</v>
      </c>
      <c r="K44" s="83">
        <f t="shared" si="6"/>
        <v>635</v>
      </c>
      <c r="L44" s="83">
        <f t="shared" si="6"/>
        <v>977.1</v>
      </c>
      <c r="M44" s="83">
        <f t="shared" si="6"/>
        <v>1110.9000000000001</v>
      </c>
      <c r="N44" s="83">
        <f t="shared" si="6"/>
        <v>1015.6</v>
      </c>
      <c r="O44" s="83">
        <f t="shared" si="6"/>
        <v>681.3</v>
      </c>
      <c r="P44" s="83">
        <f t="shared" si="6"/>
        <v>578.4</v>
      </c>
      <c r="Q44" s="83">
        <f t="shared" si="6"/>
        <v>332.59999999999997</v>
      </c>
      <c r="R44" s="83">
        <f t="shared" si="6"/>
        <v>634.5</v>
      </c>
      <c r="S44" s="83">
        <f t="shared" si="6"/>
        <v>463</v>
      </c>
      <c r="T44" s="83">
        <f t="shared" si="6"/>
        <v>545</v>
      </c>
      <c r="U44" s="83">
        <f t="shared" si="6"/>
        <v>428.9</v>
      </c>
      <c r="V44" s="83">
        <f t="shared" si="6"/>
        <v>435.7</v>
      </c>
      <c r="W44" s="83">
        <f t="shared" si="6"/>
        <v>124</v>
      </c>
      <c r="X44" s="83">
        <f t="shared" si="6"/>
        <v>450.3</v>
      </c>
      <c r="Y44" s="83">
        <f t="shared" si="6"/>
        <v>437.5</v>
      </c>
      <c r="Z44" s="84" t="str">
        <f t="shared" si="6"/>
        <v/>
      </c>
      <c r="AA44" s="85">
        <f t="shared" si="5"/>
        <v>12366.1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4642.1359999999995</v>
      </c>
      <c r="C47" s="83">
        <f t="shared" ref="C47:Z47" si="8">IF(LEN(C$2)&gt;0,C14+C22+C36,"")</f>
        <v>4532.723</v>
      </c>
      <c r="D47" s="83">
        <f t="shared" si="8"/>
        <v>4396.5259999999998</v>
      </c>
      <c r="E47" s="83">
        <f t="shared" si="8"/>
        <v>4165.5220000000008</v>
      </c>
      <c r="F47" s="83">
        <f t="shared" si="8"/>
        <v>4108.9750000000004</v>
      </c>
      <c r="G47" s="83">
        <f t="shared" si="8"/>
        <v>4127.9079999999994</v>
      </c>
      <c r="H47" s="83">
        <f t="shared" si="8"/>
        <v>4657.7150000000001</v>
      </c>
      <c r="I47" s="83">
        <f t="shared" si="8"/>
        <v>5198.094000000001</v>
      </c>
      <c r="J47" s="83">
        <f t="shared" si="8"/>
        <v>5695.2969999999996</v>
      </c>
      <c r="K47" s="83">
        <f t="shared" si="8"/>
        <v>5624.6260000000002</v>
      </c>
      <c r="L47" s="83">
        <f t="shared" si="8"/>
        <v>5816.137999999999</v>
      </c>
      <c r="M47" s="83">
        <f t="shared" si="8"/>
        <v>5879.1579999999994</v>
      </c>
      <c r="N47" s="83">
        <f t="shared" si="8"/>
        <v>5867.5810000000001</v>
      </c>
      <c r="O47" s="83">
        <f t="shared" si="8"/>
        <v>5546.2629999999999</v>
      </c>
      <c r="P47" s="83">
        <f t="shared" si="8"/>
        <v>5368.2459999999992</v>
      </c>
      <c r="Q47" s="83">
        <f t="shared" si="8"/>
        <v>5052.9639999999999</v>
      </c>
      <c r="R47" s="83">
        <f t="shared" si="8"/>
        <v>5250.0300000000007</v>
      </c>
      <c r="S47" s="83">
        <f t="shared" si="8"/>
        <v>5121.7060000000001</v>
      </c>
      <c r="T47" s="83">
        <f t="shared" si="8"/>
        <v>5816.4489999999996</v>
      </c>
      <c r="U47" s="83">
        <f t="shared" si="8"/>
        <v>6108.5309999999999</v>
      </c>
      <c r="V47" s="83">
        <f t="shared" si="8"/>
        <v>6178.5949999999993</v>
      </c>
      <c r="W47" s="83">
        <f t="shared" si="8"/>
        <v>5442.7300000000005</v>
      </c>
      <c r="X47" s="83">
        <f t="shared" si="8"/>
        <v>5328.6950000000006</v>
      </c>
      <c r="Y47" s="83">
        <f t="shared" si="8"/>
        <v>4552.1490000000003</v>
      </c>
      <c r="Z47" s="84" t="str">
        <f t="shared" si="8"/>
        <v/>
      </c>
      <c r="AA47" s="100">
        <f>SUM(B47:Z47)</f>
        <v>124478.75700000001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4642.0870000000014</v>
      </c>
      <c r="C4" s="18">
        <v>4532.6949999999997</v>
      </c>
      <c r="D4" s="18">
        <v>4396.5919999999987</v>
      </c>
      <c r="E4" s="18">
        <v>4165.4730000000009</v>
      </c>
      <c r="F4" s="18">
        <v>4108.9849999999997</v>
      </c>
      <c r="G4" s="18">
        <v>4127.8650000000007</v>
      </c>
      <c r="H4" s="18">
        <v>4657.7490000000007</v>
      </c>
      <c r="I4" s="18">
        <v>5198.0249999999987</v>
      </c>
      <c r="J4" s="18">
        <v>5695.2820000000002</v>
      </c>
      <c r="K4" s="18">
        <v>5624.7160000000022</v>
      </c>
      <c r="L4" s="18">
        <v>5816.1410000000005</v>
      </c>
      <c r="M4" s="18">
        <v>5879.1440000000011</v>
      </c>
      <c r="N4" s="18">
        <v>5867.6200000000008</v>
      </c>
      <c r="O4" s="18">
        <v>5546.2699999999995</v>
      </c>
      <c r="P4" s="18">
        <v>5368.2090000000007</v>
      </c>
      <c r="Q4" s="18">
        <v>5052.9659999999994</v>
      </c>
      <c r="R4" s="18">
        <v>5249.976999999999</v>
      </c>
      <c r="S4" s="18">
        <v>5121.7460000000019</v>
      </c>
      <c r="T4" s="18">
        <v>5816.4660000000003</v>
      </c>
      <c r="U4" s="18">
        <v>6108.5189999999993</v>
      </c>
      <c r="V4" s="18">
        <v>6178.5650000000014</v>
      </c>
      <c r="W4" s="18">
        <v>5442.8150000000005</v>
      </c>
      <c r="X4" s="18">
        <v>5328.7149999999992</v>
      </c>
      <c r="Y4" s="18">
        <v>4552.1760000000022</v>
      </c>
      <c r="Z4" s="19"/>
      <c r="AA4" s="20">
        <f>SUM(B4:Z4)</f>
        <v>124478.79800000002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75.150000000000006</v>
      </c>
      <c r="C7" s="28">
        <v>70</v>
      </c>
      <c r="D7" s="28">
        <v>68</v>
      </c>
      <c r="E7" s="28">
        <v>63.21</v>
      </c>
      <c r="F7" s="28">
        <v>60.8</v>
      </c>
      <c r="G7" s="28">
        <v>62.99</v>
      </c>
      <c r="H7" s="28">
        <v>62.15</v>
      </c>
      <c r="I7" s="28">
        <v>62.4</v>
      </c>
      <c r="J7" s="28">
        <v>64.97</v>
      </c>
      <c r="K7" s="28">
        <v>61.75</v>
      </c>
      <c r="L7" s="28">
        <v>56.97</v>
      </c>
      <c r="M7" s="28">
        <v>58.5</v>
      </c>
      <c r="N7" s="28">
        <v>54.24</v>
      </c>
      <c r="O7" s="28">
        <v>51.74</v>
      </c>
      <c r="P7" s="28">
        <v>45.16</v>
      </c>
      <c r="Q7" s="28">
        <v>49.92</v>
      </c>
      <c r="R7" s="28">
        <v>58.58</v>
      </c>
      <c r="S7" s="28">
        <v>64.5</v>
      </c>
      <c r="T7" s="28">
        <v>65.16</v>
      </c>
      <c r="U7" s="28">
        <v>73.91</v>
      </c>
      <c r="V7" s="28">
        <v>78.27</v>
      </c>
      <c r="W7" s="28">
        <v>73.650000000000006</v>
      </c>
      <c r="X7" s="28">
        <v>70.73</v>
      </c>
      <c r="Y7" s="28">
        <v>65</v>
      </c>
      <c r="Z7" s="29"/>
      <c r="AA7" s="30">
        <v>63.239583333333343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866.16399999999999</v>
      </c>
      <c r="C17" s="67">
        <v>871.94499999999994</v>
      </c>
      <c r="D17" s="67">
        <v>873.94399999999996</v>
      </c>
      <c r="E17" s="67">
        <v>872.93899999999996</v>
      </c>
      <c r="F17" s="67">
        <v>882.93899999999996</v>
      </c>
      <c r="G17" s="67">
        <v>863.94799999999998</v>
      </c>
      <c r="H17" s="67">
        <v>846.93600000000004</v>
      </c>
      <c r="I17" s="67">
        <v>847.34799999999996</v>
      </c>
      <c r="J17" s="67">
        <v>860.82899999999995</v>
      </c>
      <c r="K17" s="67">
        <v>855.77599999999995</v>
      </c>
      <c r="L17" s="67">
        <v>878.26900000000001</v>
      </c>
      <c r="M17" s="67">
        <v>862.274</v>
      </c>
      <c r="N17" s="67">
        <v>848.26700000000005</v>
      </c>
      <c r="O17" s="67">
        <v>831.27200000000005</v>
      </c>
      <c r="P17" s="67">
        <v>822.28200000000004</v>
      </c>
      <c r="Q17" s="67">
        <v>834.274</v>
      </c>
      <c r="R17" s="67">
        <v>839.27</v>
      </c>
      <c r="S17" s="67">
        <v>840.94899999999996</v>
      </c>
      <c r="T17" s="67">
        <v>826.94899999999996</v>
      </c>
      <c r="U17" s="67">
        <v>831.94200000000001</v>
      </c>
      <c r="V17" s="67">
        <v>829.94299999999998</v>
      </c>
      <c r="W17" s="67">
        <v>815.94899999999996</v>
      </c>
      <c r="X17" s="67">
        <v>823.94200000000001</v>
      </c>
      <c r="Y17" s="67">
        <v>822.94600000000003</v>
      </c>
      <c r="Z17" s="68"/>
      <c r="AA17" s="69">
        <f>SUM(B17:Z17)</f>
        <v>20351.295999999998</v>
      </c>
    </row>
    <row r="18" spans="1:27" ht="24.95" customHeight="1" x14ac:dyDescent="0.2">
      <c r="A18" s="70" t="s">
        <v>13</v>
      </c>
      <c r="B18" s="71">
        <v>917.08600000000001</v>
      </c>
      <c r="C18" s="72">
        <v>897.35800000000006</v>
      </c>
      <c r="D18" s="72">
        <v>877.50099999999986</v>
      </c>
      <c r="E18" s="72">
        <v>867.846</v>
      </c>
      <c r="F18" s="72">
        <v>868.01800000000003</v>
      </c>
      <c r="G18" s="72">
        <v>890.11099999999976</v>
      </c>
      <c r="H18" s="72">
        <v>950.45800000000008</v>
      </c>
      <c r="I18" s="72">
        <v>1023.9880000000001</v>
      </c>
      <c r="J18" s="72">
        <v>1072.1720000000003</v>
      </c>
      <c r="K18" s="72">
        <v>1108.3019999999999</v>
      </c>
      <c r="L18" s="72">
        <v>1124.7900000000002</v>
      </c>
      <c r="M18" s="72">
        <v>1132.8910000000001</v>
      </c>
      <c r="N18" s="72">
        <v>1120.6189999999999</v>
      </c>
      <c r="O18" s="72">
        <v>1074.559</v>
      </c>
      <c r="P18" s="72">
        <v>1032.77</v>
      </c>
      <c r="Q18" s="72">
        <v>1007.3389999999999</v>
      </c>
      <c r="R18" s="72">
        <v>987.79200000000014</v>
      </c>
      <c r="S18" s="72">
        <v>968.98400000000004</v>
      </c>
      <c r="T18" s="72">
        <v>986.49799999999993</v>
      </c>
      <c r="U18" s="72">
        <v>996.29799999999977</v>
      </c>
      <c r="V18" s="72">
        <v>973.44499999999994</v>
      </c>
      <c r="W18" s="72">
        <v>910.90300000000013</v>
      </c>
      <c r="X18" s="72">
        <v>867.93599999999992</v>
      </c>
      <c r="Y18" s="72">
        <v>819.90899999999988</v>
      </c>
      <c r="Z18" s="73"/>
      <c r="AA18" s="74">
        <f>SUM(B18:Z18)</f>
        <v>23477.572999999997</v>
      </c>
    </row>
    <row r="19" spans="1:27" ht="24.95" customHeight="1" x14ac:dyDescent="0.2">
      <c r="A19" s="70" t="s">
        <v>14</v>
      </c>
      <c r="B19" s="75">
        <v>2402.737000000001</v>
      </c>
      <c r="C19" s="76">
        <v>2285.4920000000002</v>
      </c>
      <c r="D19" s="76">
        <v>2200.3469999999998</v>
      </c>
      <c r="E19" s="76">
        <v>2175.0879999999997</v>
      </c>
      <c r="F19" s="76">
        <v>2214.0279999999993</v>
      </c>
      <c r="G19" s="76">
        <v>2276.806</v>
      </c>
      <c r="H19" s="76">
        <v>2503.855</v>
      </c>
      <c r="I19" s="76">
        <v>2898.6890000000008</v>
      </c>
      <c r="J19" s="76">
        <v>3190.2810000000004</v>
      </c>
      <c r="K19" s="76">
        <v>3447.0549999999998</v>
      </c>
      <c r="L19" s="76">
        <v>3599.353000000001</v>
      </c>
      <c r="M19" s="76">
        <v>3739.4789999999998</v>
      </c>
      <c r="N19" s="76">
        <v>3718.7339999999999</v>
      </c>
      <c r="O19" s="76">
        <v>3497.4390000000003</v>
      </c>
      <c r="P19" s="76">
        <v>3239.0750000000003</v>
      </c>
      <c r="Q19" s="76">
        <v>3106.3530000000001</v>
      </c>
      <c r="R19" s="76">
        <v>3072.5150000000003</v>
      </c>
      <c r="S19" s="76">
        <v>3062.1130000000003</v>
      </c>
      <c r="T19" s="76">
        <v>3299.8330000000001</v>
      </c>
      <c r="U19" s="76">
        <v>3542.7220000000002</v>
      </c>
      <c r="V19" s="76">
        <v>3689.1770000000006</v>
      </c>
      <c r="W19" s="76">
        <v>3332.163</v>
      </c>
      <c r="X19" s="76">
        <v>3008.837</v>
      </c>
      <c r="Y19" s="76">
        <v>2670.4210000000003</v>
      </c>
      <c r="Z19" s="73"/>
      <c r="AA19" s="74">
        <f>SUM(B19:Z19)</f>
        <v>72172.59199999999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102.5</v>
      </c>
      <c r="C21" s="72">
        <v>99</v>
      </c>
      <c r="D21" s="72">
        <v>96.5</v>
      </c>
      <c r="E21" s="72">
        <v>96</v>
      </c>
      <c r="F21" s="72">
        <v>96.5</v>
      </c>
      <c r="G21" s="72">
        <v>97</v>
      </c>
      <c r="H21" s="72">
        <v>100</v>
      </c>
      <c r="I21" s="72">
        <v>105</v>
      </c>
      <c r="J21" s="72">
        <v>108.5</v>
      </c>
      <c r="K21" s="72">
        <v>111.5</v>
      </c>
      <c r="L21" s="72">
        <v>113.5</v>
      </c>
      <c r="M21" s="72">
        <v>114.5</v>
      </c>
      <c r="N21" s="72">
        <v>115</v>
      </c>
      <c r="O21" s="72">
        <v>108</v>
      </c>
      <c r="P21" s="72">
        <v>101</v>
      </c>
      <c r="Q21" s="72">
        <v>100</v>
      </c>
      <c r="R21" s="72">
        <v>104</v>
      </c>
      <c r="S21" s="72">
        <v>113.5</v>
      </c>
      <c r="T21" s="72">
        <v>124.5</v>
      </c>
      <c r="U21" s="72">
        <v>132.5</v>
      </c>
      <c r="V21" s="72">
        <v>136</v>
      </c>
      <c r="W21" s="72">
        <v>125</v>
      </c>
      <c r="X21" s="72">
        <v>116</v>
      </c>
      <c r="Y21" s="72">
        <v>104.5</v>
      </c>
      <c r="Z21" s="72"/>
      <c r="AA21" s="74">
        <f>SUM(B21:Z21)</f>
        <v>2620.5</v>
      </c>
    </row>
    <row r="22" spans="1:27" ht="30" customHeight="1" thickBot="1" x14ac:dyDescent="0.25">
      <c r="A22" s="81" t="s">
        <v>17</v>
      </c>
      <c r="B22" s="82">
        <f t="shared" ref="B22:AA22" si="1">SUM(B17:B21)</f>
        <v>4288.487000000001</v>
      </c>
      <c r="C22" s="83">
        <f t="shared" si="1"/>
        <v>4153.7950000000001</v>
      </c>
      <c r="D22" s="83">
        <f t="shared" si="1"/>
        <v>4048.2919999999995</v>
      </c>
      <c r="E22" s="83">
        <f t="shared" si="1"/>
        <v>4011.8729999999996</v>
      </c>
      <c r="F22" s="83">
        <f t="shared" si="1"/>
        <v>4061.4849999999992</v>
      </c>
      <c r="G22" s="83">
        <f t="shared" si="1"/>
        <v>4127.8649999999998</v>
      </c>
      <c r="H22" s="83">
        <f t="shared" si="1"/>
        <v>4401.2489999999998</v>
      </c>
      <c r="I22" s="83">
        <f t="shared" si="1"/>
        <v>4875.0250000000005</v>
      </c>
      <c r="J22" s="83">
        <f t="shared" si="1"/>
        <v>5231.7820000000011</v>
      </c>
      <c r="K22" s="83">
        <f t="shared" si="1"/>
        <v>5522.6329999999998</v>
      </c>
      <c r="L22" s="83">
        <f t="shared" si="1"/>
        <v>5715.9120000000012</v>
      </c>
      <c r="M22" s="83">
        <f t="shared" si="1"/>
        <v>5849.1440000000002</v>
      </c>
      <c r="N22" s="83">
        <f t="shared" si="1"/>
        <v>5802.62</v>
      </c>
      <c r="O22" s="83">
        <f t="shared" si="1"/>
        <v>5511.27</v>
      </c>
      <c r="P22" s="83">
        <f t="shared" si="1"/>
        <v>5195.1270000000004</v>
      </c>
      <c r="Q22" s="83">
        <f t="shared" si="1"/>
        <v>5047.9660000000003</v>
      </c>
      <c r="R22" s="83">
        <f t="shared" si="1"/>
        <v>5003.5770000000002</v>
      </c>
      <c r="S22" s="83">
        <f t="shared" si="1"/>
        <v>4985.5460000000003</v>
      </c>
      <c r="T22" s="83">
        <f t="shared" si="1"/>
        <v>5237.78</v>
      </c>
      <c r="U22" s="83">
        <f t="shared" si="1"/>
        <v>5503.4619999999995</v>
      </c>
      <c r="V22" s="83">
        <f t="shared" si="1"/>
        <v>5628.5650000000005</v>
      </c>
      <c r="W22" s="83">
        <f t="shared" si="1"/>
        <v>5184.0150000000003</v>
      </c>
      <c r="X22" s="83">
        <f t="shared" si="1"/>
        <v>4816.7150000000001</v>
      </c>
      <c r="Y22" s="83">
        <f t="shared" si="1"/>
        <v>4417.7759999999998</v>
      </c>
      <c r="Z22" s="84">
        <f t="shared" si="1"/>
        <v>0</v>
      </c>
      <c r="AA22" s="85">
        <f t="shared" si="1"/>
        <v>118621.96099999998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102.5</v>
      </c>
      <c r="C25" s="67">
        <v>99</v>
      </c>
      <c r="D25" s="67">
        <v>96.5</v>
      </c>
      <c r="E25" s="67">
        <v>96</v>
      </c>
      <c r="F25" s="67">
        <v>96.5</v>
      </c>
      <c r="G25" s="67">
        <v>97</v>
      </c>
      <c r="H25" s="67">
        <v>100</v>
      </c>
      <c r="I25" s="67">
        <v>105</v>
      </c>
      <c r="J25" s="67">
        <v>108.5</v>
      </c>
      <c r="K25" s="67">
        <v>111.5</v>
      </c>
      <c r="L25" s="67">
        <v>113.5</v>
      </c>
      <c r="M25" s="67">
        <v>114.5</v>
      </c>
      <c r="N25" s="67">
        <v>115</v>
      </c>
      <c r="O25" s="67">
        <v>108</v>
      </c>
      <c r="P25" s="67">
        <v>101</v>
      </c>
      <c r="Q25" s="67">
        <v>100</v>
      </c>
      <c r="R25" s="67">
        <v>104</v>
      </c>
      <c r="S25" s="67">
        <v>113.5</v>
      </c>
      <c r="T25" s="67">
        <v>124.5</v>
      </c>
      <c r="U25" s="67">
        <v>132.5</v>
      </c>
      <c r="V25" s="67">
        <v>136</v>
      </c>
      <c r="W25" s="67">
        <v>125</v>
      </c>
      <c r="X25" s="67">
        <v>116</v>
      </c>
      <c r="Y25" s="67">
        <v>104.5</v>
      </c>
      <c r="Z25" s="68"/>
      <c r="AA25" s="69">
        <f>SUM(B25:Z25)</f>
        <v>2620.5</v>
      </c>
    </row>
    <row r="26" spans="1:27" ht="24.95" customHeight="1" x14ac:dyDescent="0.2">
      <c r="A26" s="70" t="s">
        <v>20</v>
      </c>
      <c r="B26" s="71">
        <v>4185.9870000000001</v>
      </c>
      <c r="C26" s="72">
        <v>4054.7950000000001</v>
      </c>
      <c r="D26" s="72">
        <v>3951.7919999999999</v>
      </c>
      <c r="E26" s="72">
        <v>3915.873</v>
      </c>
      <c r="F26" s="72">
        <v>3964.9850000000001</v>
      </c>
      <c r="G26" s="72">
        <v>4030.8649999999998</v>
      </c>
      <c r="H26" s="72">
        <v>4301.2489999999998</v>
      </c>
      <c r="I26" s="72">
        <v>4831.0249999999996</v>
      </c>
      <c r="J26" s="72">
        <v>5188.2820000000002</v>
      </c>
      <c r="K26" s="72">
        <v>5513.2160000000003</v>
      </c>
      <c r="L26" s="72">
        <v>5702.6409999999996</v>
      </c>
      <c r="M26" s="72">
        <v>5764.6440000000002</v>
      </c>
      <c r="N26" s="72">
        <v>5752.62</v>
      </c>
      <c r="O26" s="72">
        <v>5438.27</v>
      </c>
      <c r="P26" s="72">
        <v>5267.2089999999998</v>
      </c>
      <c r="Q26" s="72">
        <v>4952.9660000000003</v>
      </c>
      <c r="R26" s="72">
        <v>4909.5770000000002</v>
      </c>
      <c r="S26" s="72">
        <v>4882.0460000000003</v>
      </c>
      <c r="T26" s="72">
        <v>5191.9660000000003</v>
      </c>
      <c r="U26" s="72">
        <v>5476.0190000000002</v>
      </c>
      <c r="V26" s="72">
        <v>5542.5649999999996</v>
      </c>
      <c r="W26" s="72">
        <v>5183.0150000000003</v>
      </c>
      <c r="X26" s="72">
        <v>4760.7150000000001</v>
      </c>
      <c r="Y26" s="72">
        <v>4313.2759999999998</v>
      </c>
      <c r="Z26" s="73"/>
      <c r="AA26" s="74">
        <f>SUM(B26:Z26)</f>
        <v>117075.598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4288.4870000000001</v>
      </c>
      <c r="C28" s="57">
        <f t="shared" si="2"/>
        <v>4153.7950000000001</v>
      </c>
      <c r="D28" s="57">
        <f t="shared" si="2"/>
        <v>4048.2919999999999</v>
      </c>
      <c r="E28" s="57">
        <f t="shared" si="2"/>
        <v>4011.873</v>
      </c>
      <c r="F28" s="57">
        <f t="shared" si="2"/>
        <v>4061.4850000000001</v>
      </c>
      <c r="G28" s="57">
        <f t="shared" si="2"/>
        <v>4127.8649999999998</v>
      </c>
      <c r="H28" s="57">
        <f t="shared" si="2"/>
        <v>4401.2489999999998</v>
      </c>
      <c r="I28" s="57">
        <f t="shared" si="2"/>
        <v>4936.0249999999996</v>
      </c>
      <c r="J28" s="57">
        <f t="shared" si="2"/>
        <v>5296.7820000000002</v>
      </c>
      <c r="K28" s="57">
        <f t="shared" si="2"/>
        <v>5624.7160000000003</v>
      </c>
      <c r="L28" s="57">
        <f t="shared" si="2"/>
        <v>5816.1409999999996</v>
      </c>
      <c r="M28" s="57">
        <f t="shared" si="2"/>
        <v>5879.1440000000002</v>
      </c>
      <c r="N28" s="57">
        <f t="shared" si="2"/>
        <v>5867.62</v>
      </c>
      <c r="O28" s="57">
        <f t="shared" si="2"/>
        <v>5546.27</v>
      </c>
      <c r="P28" s="57">
        <f t="shared" si="2"/>
        <v>5368.2089999999998</v>
      </c>
      <c r="Q28" s="57">
        <f t="shared" si="2"/>
        <v>5052.9660000000003</v>
      </c>
      <c r="R28" s="57">
        <f t="shared" si="2"/>
        <v>5013.5770000000002</v>
      </c>
      <c r="S28" s="57">
        <f t="shared" si="2"/>
        <v>4995.5460000000003</v>
      </c>
      <c r="T28" s="57">
        <f t="shared" si="2"/>
        <v>5316.4660000000003</v>
      </c>
      <c r="U28" s="57">
        <f t="shared" si="2"/>
        <v>5608.5190000000002</v>
      </c>
      <c r="V28" s="57">
        <f t="shared" si="2"/>
        <v>5678.5649999999996</v>
      </c>
      <c r="W28" s="57">
        <f t="shared" si="2"/>
        <v>5308.0150000000003</v>
      </c>
      <c r="X28" s="57">
        <f t="shared" si="2"/>
        <v>4876.7150000000001</v>
      </c>
      <c r="Y28" s="57">
        <f t="shared" si="2"/>
        <v>4417.7759999999998</v>
      </c>
      <c r="Z28" s="58">
        <f t="shared" si="2"/>
        <v>0</v>
      </c>
      <c r="AA28" s="59">
        <f t="shared" si="2"/>
        <v>119696.098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>
        <v>6</v>
      </c>
      <c r="J31" s="90">
        <v>10</v>
      </c>
      <c r="K31" s="90">
        <v>56</v>
      </c>
      <c r="L31" s="90">
        <v>50</v>
      </c>
      <c r="M31" s="90">
        <v>30</v>
      </c>
      <c r="N31" s="90">
        <v>30</v>
      </c>
      <c r="O31" s="90">
        <v>30</v>
      </c>
      <c r="P31" s="90">
        <v>90</v>
      </c>
      <c r="Q31" s="90"/>
      <c r="R31" s="90">
        <v>10</v>
      </c>
      <c r="S31" s="90">
        <v>10</v>
      </c>
      <c r="T31" s="90">
        <v>15</v>
      </c>
      <c r="U31" s="90">
        <v>40</v>
      </c>
      <c r="V31" s="90">
        <v>10</v>
      </c>
      <c r="W31" s="90">
        <v>44</v>
      </c>
      <c r="X31" s="90">
        <v>30</v>
      </c>
      <c r="Y31" s="90"/>
      <c r="Z31" s="91"/>
      <c r="AA31" s="69">
        <f t="shared" ref="AA31:AA36" si="3">SUM(B31:Z31)</f>
        <v>461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>
        <v>55</v>
      </c>
      <c r="J32" s="94">
        <v>55</v>
      </c>
      <c r="K32" s="94">
        <v>46.082999999999998</v>
      </c>
      <c r="L32" s="94">
        <v>50.228999999999999</v>
      </c>
      <c r="M32" s="94"/>
      <c r="N32" s="94">
        <v>35</v>
      </c>
      <c r="O32" s="94">
        <v>5</v>
      </c>
      <c r="P32" s="94">
        <v>83.081999999999994</v>
      </c>
      <c r="Q32" s="94">
        <v>5</v>
      </c>
      <c r="R32" s="94"/>
      <c r="S32" s="94"/>
      <c r="T32" s="94">
        <v>63.686</v>
      </c>
      <c r="U32" s="94">
        <v>65.057000000000002</v>
      </c>
      <c r="V32" s="94">
        <v>40</v>
      </c>
      <c r="W32" s="94">
        <v>80</v>
      </c>
      <c r="X32" s="94">
        <v>30</v>
      </c>
      <c r="Y32" s="94"/>
      <c r="Z32" s="95"/>
      <c r="AA32" s="74">
        <f t="shared" si="3"/>
        <v>613.13699999999994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353.6</v>
      </c>
      <c r="C35" s="94">
        <v>378.9</v>
      </c>
      <c r="D35" s="94">
        <v>348.3</v>
      </c>
      <c r="E35" s="94">
        <v>153.6</v>
      </c>
      <c r="F35" s="94">
        <v>47.5</v>
      </c>
      <c r="G35" s="94"/>
      <c r="H35" s="94">
        <v>256.5</v>
      </c>
      <c r="I35" s="94">
        <v>262</v>
      </c>
      <c r="J35" s="94">
        <v>398.5</v>
      </c>
      <c r="K35" s="94"/>
      <c r="L35" s="94"/>
      <c r="M35" s="94"/>
      <c r="N35" s="94"/>
      <c r="O35" s="94"/>
      <c r="P35" s="94"/>
      <c r="Q35" s="94"/>
      <c r="R35" s="94">
        <v>236.4</v>
      </c>
      <c r="S35" s="94">
        <v>126.2</v>
      </c>
      <c r="T35" s="94">
        <v>500</v>
      </c>
      <c r="U35" s="94">
        <v>500</v>
      </c>
      <c r="V35" s="94">
        <v>500</v>
      </c>
      <c r="W35" s="94">
        <v>134.80000000000001</v>
      </c>
      <c r="X35" s="94">
        <v>452</v>
      </c>
      <c r="Y35" s="94">
        <v>134.4</v>
      </c>
      <c r="Z35" s="95"/>
      <c r="AA35" s="74">
        <f t="shared" si="3"/>
        <v>4782.6999999999989</v>
      </c>
    </row>
    <row r="36" spans="1:27" ht="30" customHeight="1" thickBot="1" x14ac:dyDescent="0.25">
      <c r="A36" s="81" t="s">
        <v>41</v>
      </c>
      <c r="B36" s="82">
        <f>SUM(B31:B35)</f>
        <v>353.6</v>
      </c>
      <c r="C36" s="83">
        <f t="shared" ref="C36:Z36" si="4">SUM(C31:C35)</f>
        <v>378.9</v>
      </c>
      <c r="D36" s="83">
        <f t="shared" si="4"/>
        <v>348.3</v>
      </c>
      <c r="E36" s="83">
        <f t="shared" si="4"/>
        <v>153.6</v>
      </c>
      <c r="F36" s="83">
        <f t="shared" si="4"/>
        <v>47.5</v>
      </c>
      <c r="G36" s="83">
        <f t="shared" si="4"/>
        <v>0</v>
      </c>
      <c r="H36" s="83">
        <f t="shared" si="4"/>
        <v>256.5</v>
      </c>
      <c r="I36" s="83">
        <f t="shared" si="4"/>
        <v>323</v>
      </c>
      <c r="J36" s="83">
        <f t="shared" si="4"/>
        <v>463.5</v>
      </c>
      <c r="K36" s="83">
        <f t="shared" si="4"/>
        <v>102.083</v>
      </c>
      <c r="L36" s="83">
        <f t="shared" si="4"/>
        <v>100.229</v>
      </c>
      <c r="M36" s="83">
        <f t="shared" si="4"/>
        <v>30</v>
      </c>
      <c r="N36" s="83">
        <f t="shared" si="4"/>
        <v>65</v>
      </c>
      <c r="O36" s="83">
        <f t="shared" si="4"/>
        <v>35</v>
      </c>
      <c r="P36" s="83">
        <f t="shared" si="4"/>
        <v>173.08199999999999</v>
      </c>
      <c r="Q36" s="83">
        <f t="shared" si="4"/>
        <v>5</v>
      </c>
      <c r="R36" s="83">
        <f t="shared" si="4"/>
        <v>246.4</v>
      </c>
      <c r="S36" s="83">
        <f t="shared" si="4"/>
        <v>136.19999999999999</v>
      </c>
      <c r="T36" s="83">
        <f t="shared" si="4"/>
        <v>578.68600000000004</v>
      </c>
      <c r="U36" s="83">
        <f t="shared" si="4"/>
        <v>605.05700000000002</v>
      </c>
      <c r="V36" s="83">
        <f t="shared" si="4"/>
        <v>550</v>
      </c>
      <c r="W36" s="83">
        <f t="shared" si="4"/>
        <v>258.8</v>
      </c>
      <c r="X36" s="83">
        <f t="shared" si="4"/>
        <v>512</v>
      </c>
      <c r="Y36" s="83">
        <f t="shared" si="4"/>
        <v>134.4</v>
      </c>
      <c r="Z36" s="84">
        <f t="shared" si="4"/>
        <v>0</v>
      </c>
      <c r="AA36" s="85">
        <f t="shared" si="3"/>
        <v>5856.8369999999995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353.6</v>
      </c>
      <c r="C43" s="94">
        <v>378.9</v>
      </c>
      <c r="D43" s="94">
        <v>348.3</v>
      </c>
      <c r="E43" s="94">
        <v>153.6</v>
      </c>
      <c r="F43" s="94">
        <v>47.5</v>
      </c>
      <c r="G43" s="94"/>
      <c r="H43" s="94">
        <v>256.5</v>
      </c>
      <c r="I43" s="94">
        <v>262</v>
      </c>
      <c r="J43" s="94">
        <v>398.5</v>
      </c>
      <c r="K43" s="94"/>
      <c r="L43" s="94"/>
      <c r="M43" s="94"/>
      <c r="N43" s="94"/>
      <c r="O43" s="94"/>
      <c r="P43" s="94"/>
      <c r="Q43" s="94"/>
      <c r="R43" s="94">
        <v>236.4</v>
      </c>
      <c r="S43" s="94">
        <v>126.2</v>
      </c>
      <c r="T43" s="94">
        <v>500</v>
      </c>
      <c r="U43" s="94">
        <v>500</v>
      </c>
      <c r="V43" s="94">
        <v>500</v>
      </c>
      <c r="W43" s="94">
        <v>134.80000000000001</v>
      </c>
      <c r="X43" s="94">
        <v>452</v>
      </c>
      <c r="Y43" s="94">
        <v>134.4</v>
      </c>
      <c r="Z43" s="95"/>
      <c r="AA43" s="74">
        <f t="shared" si="5"/>
        <v>4782.6999999999989</v>
      </c>
    </row>
    <row r="44" spans="1:27" ht="30" customHeight="1" thickBot="1" x14ac:dyDescent="0.25">
      <c r="A44" s="81" t="s">
        <v>43</v>
      </c>
      <c r="B44" s="82">
        <f>SUM(B39:B43)</f>
        <v>353.6</v>
      </c>
      <c r="C44" s="83">
        <f t="shared" ref="C44:Z44" si="6">SUM(C39:C43)</f>
        <v>378.9</v>
      </c>
      <c r="D44" s="83">
        <f t="shared" si="6"/>
        <v>348.3</v>
      </c>
      <c r="E44" s="83">
        <f t="shared" si="6"/>
        <v>153.6</v>
      </c>
      <c r="F44" s="83">
        <f t="shared" si="6"/>
        <v>47.5</v>
      </c>
      <c r="G44" s="83">
        <f t="shared" si="6"/>
        <v>0</v>
      </c>
      <c r="H44" s="83">
        <f t="shared" si="6"/>
        <v>256.5</v>
      </c>
      <c r="I44" s="83">
        <f t="shared" si="6"/>
        <v>262</v>
      </c>
      <c r="J44" s="83">
        <f t="shared" si="6"/>
        <v>398.5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236.4</v>
      </c>
      <c r="S44" s="83">
        <f t="shared" si="6"/>
        <v>126.2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134.80000000000001</v>
      </c>
      <c r="X44" s="83">
        <f t="shared" si="6"/>
        <v>452</v>
      </c>
      <c r="Y44" s="83">
        <f t="shared" si="6"/>
        <v>134.4</v>
      </c>
      <c r="Z44" s="84">
        <f t="shared" si="6"/>
        <v>0</v>
      </c>
      <c r="AA44" s="85">
        <f t="shared" si="5"/>
        <v>4782.6999999999989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4642.0870000000014</v>
      </c>
      <c r="C47" s="83">
        <f t="shared" ref="C47:Z47" si="8">SUM(C10:C13)+C22+C36</f>
        <v>4532.6949999999997</v>
      </c>
      <c r="D47" s="83">
        <f t="shared" si="8"/>
        <v>4396.5919999999996</v>
      </c>
      <c r="E47" s="83">
        <f t="shared" si="8"/>
        <v>4165.473</v>
      </c>
      <c r="F47" s="83">
        <f t="shared" si="8"/>
        <v>4108.9849999999988</v>
      </c>
      <c r="G47" s="83">
        <f t="shared" si="8"/>
        <v>4127.8649999999998</v>
      </c>
      <c r="H47" s="83">
        <f t="shared" si="8"/>
        <v>4657.7489999999998</v>
      </c>
      <c r="I47" s="83">
        <f t="shared" si="8"/>
        <v>5198.0250000000005</v>
      </c>
      <c r="J47" s="83">
        <f t="shared" si="8"/>
        <v>5695.2820000000011</v>
      </c>
      <c r="K47" s="83">
        <f t="shared" si="8"/>
        <v>5624.7159999999994</v>
      </c>
      <c r="L47" s="83">
        <f t="shared" si="8"/>
        <v>5816.1410000000014</v>
      </c>
      <c r="M47" s="83">
        <f t="shared" si="8"/>
        <v>5879.1440000000002</v>
      </c>
      <c r="N47" s="83">
        <f t="shared" si="8"/>
        <v>5867.62</v>
      </c>
      <c r="O47" s="83">
        <f t="shared" si="8"/>
        <v>5546.27</v>
      </c>
      <c r="P47" s="83">
        <f t="shared" si="8"/>
        <v>5368.2090000000007</v>
      </c>
      <c r="Q47" s="83">
        <f t="shared" si="8"/>
        <v>5052.9660000000003</v>
      </c>
      <c r="R47" s="83">
        <f t="shared" si="8"/>
        <v>5249.9769999999999</v>
      </c>
      <c r="S47" s="83">
        <f t="shared" si="8"/>
        <v>5121.7460000000001</v>
      </c>
      <c r="T47" s="83">
        <f t="shared" si="8"/>
        <v>5816.4659999999994</v>
      </c>
      <c r="U47" s="83">
        <f t="shared" si="8"/>
        <v>6108.5189999999993</v>
      </c>
      <c r="V47" s="83">
        <f t="shared" si="8"/>
        <v>6178.5650000000005</v>
      </c>
      <c r="W47" s="83">
        <f t="shared" si="8"/>
        <v>5442.8150000000005</v>
      </c>
      <c r="X47" s="83">
        <f t="shared" si="8"/>
        <v>5328.7150000000001</v>
      </c>
      <c r="Y47" s="83">
        <f t="shared" si="8"/>
        <v>4552.1759999999995</v>
      </c>
      <c r="Z47" s="84">
        <f t="shared" si="8"/>
        <v>0</v>
      </c>
      <c r="AA47" s="100">
        <f>SUM(B47:Z47)</f>
        <v>124478.79800000001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80.300000000000011</v>
      </c>
      <c r="C4" s="18">
        <v>156.09999999999997</v>
      </c>
      <c r="D4" s="18">
        <v>8.4000000000000341</v>
      </c>
      <c r="E4" s="18">
        <v>-196.4</v>
      </c>
      <c r="F4" s="18">
        <v>-330.5</v>
      </c>
      <c r="G4" s="18">
        <v>-325.60000000000002</v>
      </c>
      <c r="H4" s="18">
        <v>-269.29999999999995</v>
      </c>
      <c r="I4" s="18">
        <v>-294.39999999999998</v>
      </c>
      <c r="J4" s="18">
        <v>-146</v>
      </c>
      <c r="K4" s="18">
        <v>-635</v>
      </c>
      <c r="L4" s="18">
        <v>-977.1</v>
      </c>
      <c r="M4" s="18">
        <v>-1110.9000000000001</v>
      </c>
      <c r="N4" s="18">
        <v>-1015.6</v>
      </c>
      <c r="O4" s="18">
        <v>-681.3</v>
      </c>
      <c r="P4" s="18">
        <v>-578.4</v>
      </c>
      <c r="Q4" s="18">
        <v>-332.59999999999997</v>
      </c>
      <c r="R4" s="18">
        <v>-398.1</v>
      </c>
      <c r="S4" s="18">
        <v>-336.8</v>
      </c>
      <c r="T4" s="18">
        <v>-45</v>
      </c>
      <c r="U4" s="18">
        <v>71.100000000000023</v>
      </c>
      <c r="V4" s="18">
        <v>64.300000000000011</v>
      </c>
      <c r="W4" s="18">
        <v>10.800000000000011</v>
      </c>
      <c r="X4" s="18">
        <v>1.6999999999999886</v>
      </c>
      <c r="Y4" s="18">
        <v>-303.10000000000002</v>
      </c>
      <c r="Z4" s="19"/>
      <c r="AA4" s="107">
        <f>SUM(B4:Z4)</f>
        <v>-7583.4000000000005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75.150000000000006</v>
      </c>
      <c r="C7" s="113">
        <v>70</v>
      </c>
      <c r="D7" s="113">
        <v>68</v>
      </c>
      <c r="E7" s="113">
        <v>63.21</v>
      </c>
      <c r="F7" s="113">
        <v>60.8</v>
      </c>
      <c r="G7" s="113">
        <v>62.99</v>
      </c>
      <c r="H7" s="113">
        <v>62.15</v>
      </c>
      <c r="I7" s="113">
        <v>62.4</v>
      </c>
      <c r="J7" s="113">
        <v>64.97</v>
      </c>
      <c r="K7" s="113">
        <v>61.75</v>
      </c>
      <c r="L7" s="113">
        <v>56.97</v>
      </c>
      <c r="M7" s="113">
        <v>58.5</v>
      </c>
      <c r="N7" s="113">
        <v>54.24</v>
      </c>
      <c r="O7" s="113">
        <v>51.74</v>
      </c>
      <c r="P7" s="113">
        <v>45.16</v>
      </c>
      <c r="Q7" s="113">
        <v>49.92</v>
      </c>
      <c r="R7" s="113">
        <v>58.58</v>
      </c>
      <c r="S7" s="113">
        <v>64.5</v>
      </c>
      <c r="T7" s="113">
        <v>65.16</v>
      </c>
      <c r="U7" s="113">
        <v>73.91</v>
      </c>
      <c r="V7" s="113">
        <v>78.27</v>
      </c>
      <c r="W7" s="113">
        <v>73.650000000000006</v>
      </c>
      <c r="X7" s="113">
        <v>70.73</v>
      </c>
      <c r="Y7" s="113">
        <v>65</v>
      </c>
      <c r="Z7" s="114"/>
      <c r="AA7" s="115">
        <v>63.239583333333343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273.3</v>
      </c>
      <c r="C13" s="125">
        <v>222.8</v>
      </c>
      <c r="D13" s="125">
        <v>339.9</v>
      </c>
      <c r="E13" s="125">
        <v>350</v>
      </c>
      <c r="F13" s="125">
        <v>378</v>
      </c>
      <c r="G13" s="125">
        <v>249.3</v>
      </c>
      <c r="H13" s="125">
        <v>525.79999999999995</v>
      </c>
      <c r="I13" s="125">
        <v>556.4</v>
      </c>
      <c r="J13" s="125">
        <v>544.5</v>
      </c>
      <c r="K13" s="125">
        <v>612.4</v>
      </c>
      <c r="L13" s="125">
        <v>477.1</v>
      </c>
      <c r="M13" s="125">
        <v>610.9</v>
      </c>
      <c r="N13" s="125">
        <v>515.6</v>
      </c>
      <c r="O13" s="125">
        <v>181.3</v>
      </c>
      <c r="P13" s="125">
        <v>78.400000000000006</v>
      </c>
      <c r="Q13" s="125">
        <v>34.200000000000003</v>
      </c>
      <c r="R13" s="125">
        <v>634.5</v>
      </c>
      <c r="S13" s="125">
        <v>463</v>
      </c>
      <c r="T13" s="125">
        <v>545</v>
      </c>
      <c r="U13" s="125">
        <v>428.9</v>
      </c>
      <c r="V13" s="125">
        <v>435.7</v>
      </c>
      <c r="W13" s="125">
        <v>124</v>
      </c>
      <c r="X13" s="125">
        <v>450.3</v>
      </c>
      <c r="Y13" s="126">
        <v>437.5</v>
      </c>
      <c r="Z13" s="127"/>
      <c r="AA13" s="128">
        <f t="shared" si="0"/>
        <v>9468.7999999999993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>
        <v>76.3</v>
      </c>
      <c r="H15" s="129"/>
      <c r="I15" s="129"/>
      <c r="J15" s="129"/>
      <c r="K15" s="129">
        <v>22.6</v>
      </c>
      <c r="L15" s="129">
        <v>500</v>
      </c>
      <c r="M15" s="129">
        <v>500</v>
      </c>
      <c r="N15" s="129">
        <v>500</v>
      </c>
      <c r="O15" s="129">
        <v>500</v>
      </c>
      <c r="P15" s="129">
        <v>500</v>
      </c>
      <c r="Q15" s="129">
        <v>298.39999999999998</v>
      </c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2897.3</v>
      </c>
    </row>
    <row r="16" spans="1:27" ht="30" customHeight="1" thickBot="1" x14ac:dyDescent="0.25">
      <c r="A16" s="81" t="s">
        <v>45</v>
      </c>
      <c r="B16" s="130">
        <f>IF(LEN(B$2)&gt;0,SUM(B11:B15),"")</f>
        <v>273.3</v>
      </c>
      <c r="C16" s="131">
        <f t="shared" ref="C16:Z16" si="1">IF(LEN(C$2)&gt;0,SUM(C11:C15),"")</f>
        <v>222.8</v>
      </c>
      <c r="D16" s="131">
        <f t="shared" si="1"/>
        <v>339.9</v>
      </c>
      <c r="E16" s="131">
        <f t="shared" si="1"/>
        <v>350</v>
      </c>
      <c r="F16" s="131">
        <f t="shared" si="1"/>
        <v>378</v>
      </c>
      <c r="G16" s="131">
        <f t="shared" si="1"/>
        <v>325.60000000000002</v>
      </c>
      <c r="H16" s="131">
        <f t="shared" si="1"/>
        <v>525.79999999999995</v>
      </c>
      <c r="I16" s="131">
        <f t="shared" si="1"/>
        <v>556.4</v>
      </c>
      <c r="J16" s="131">
        <f t="shared" si="1"/>
        <v>544.5</v>
      </c>
      <c r="K16" s="131">
        <f t="shared" si="1"/>
        <v>635</v>
      </c>
      <c r="L16" s="131">
        <f t="shared" si="1"/>
        <v>977.1</v>
      </c>
      <c r="M16" s="131">
        <f t="shared" si="1"/>
        <v>1110.9000000000001</v>
      </c>
      <c r="N16" s="131">
        <f t="shared" si="1"/>
        <v>1015.6</v>
      </c>
      <c r="O16" s="131">
        <f t="shared" si="1"/>
        <v>681.3</v>
      </c>
      <c r="P16" s="131">
        <f t="shared" si="1"/>
        <v>578.4</v>
      </c>
      <c r="Q16" s="131">
        <f t="shared" si="1"/>
        <v>332.59999999999997</v>
      </c>
      <c r="R16" s="131">
        <f t="shared" si="1"/>
        <v>634.5</v>
      </c>
      <c r="S16" s="131">
        <f t="shared" si="1"/>
        <v>463</v>
      </c>
      <c r="T16" s="131">
        <f t="shared" si="1"/>
        <v>545</v>
      </c>
      <c r="U16" s="131">
        <f t="shared" si="1"/>
        <v>428.9</v>
      </c>
      <c r="V16" s="131">
        <f t="shared" si="1"/>
        <v>435.7</v>
      </c>
      <c r="W16" s="131">
        <f t="shared" si="1"/>
        <v>124</v>
      </c>
      <c r="X16" s="131">
        <f t="shared" si="1"/>
        <v>450.3</v>
      </c>
      <c r="Y16" s="131">
        <f t="shared" si="1"/>
        <v>437.5</v>
      </c>
      <c r="Z16" s="132" t="str">
        <f t="shared" si="1"/>
        <v/>
      </c>
      <c r="AA16" s="85">
        <f t="shared" si="0"/>
        <v>12366.1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353.6</v>
      </c>
      <c r="C23" s="129">
        <v>378.9</v>
      </c>
      <c r="D23" s="129">
        <v>348.3</v>
      </c>
      <c r="E23" s="129">
        <v>153.6</v>
      </c>
      <c r="F23" s="129">
        <v>47.5</v>
      </c>
      <c r="G23" s="129"/>
      <c r="H23" s="129">
        <v>256.5</v>
      </c>
      <c r="I23" s="129">
        <v>262</v>
      </c>
      <c r="J23" s="129">
        <v>398.5</v>
      </c>
      <c r="K23" s="129"/>
      <c r="L23" s="129"/>
      <c r="M23" s="129"/>
      <c r="N23" s="129"/>
      <c r="O23" s="129"/>
      <c r="P23" s="129"/>
      <c r="Q23" s="129"/>
      <c r="R23" s="129">
        <v>236.4</v>
      </c>
      <c r="S23" s="129">
        <v>126.2</v>
      </c>
      <c r="T23" s="129">
        <v>500</v>
      </c>
      <c r="U23" s="129">
        <v>500</v>
      </c>
      <c r="V23" s="125">
        <v>500</v>
      </c>
      <c r="W23" s="129">
        <v>134.80000000000001</v>
      </c>
      <c r="X23" s="129">
        <v>452</v>
      </c>
      <c r="Y23" s="129">
        <v>134.4</v>
      </c>
      <c r="Z23" s="127"/>
      <c r="AA23" s="128">
        <f t="shared" si="2"/>
        <v>4782.6999999999989</v>
      </c>
    </row>
    <row r="24" spans="1:27" ht="30" customHeight="1" thickBot="1" x14ac:dyDescent="0.25">
      <c r="A24" s="81" t="s">
        <v>43</v>
      </c>
      <c r="B24" s="130">
        <f>IF(LEN(B$2)&gt;0,SUM(B19:B23),"")</f>
        <v>353.6</v>
      </c>
      <c r="C24" s="131">
        <f t="shared" ref="C24:Z24" si="3">IF(LEN(C$2)&gt;0,SUM(C19:C23),"")</f>
        <v>378.9</v>
      </c>
      <c r="D24" s="131">
        <f t="shared" si="3"/>
        <v>348.3</v>
      </c>
      <c r="E24" s="131">
        <f t="shared" si="3"/>
        <v>153.6</v>
      </c>
      <c r="F24" s="131">
        <f t="shared" si="3"/>
        <v>47.5</v>
      </c>
      <c r="G24" s="131">
        <f t="shared" si="3"/>
        <v>0</v>
      </c>
      <c r="H24" s="131">
        <f t="shared" si="3"/>
        <v>256.5</v>
      </c>
      <c r="I24" s="131">
        <f t="shared" si="3"/>
        <v>262</v>
      </c>
      <c r="J24" s="131">
        <f t="shared" si="3"/>
        <v>398.5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236.4</v>
      </c>
      <c r="S24" s="131">
        <f t="shared" si="3"/>
        <v>126.2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134.80000000000001</v>
      </c>
      <c r="X24" s="131">
        <f t="shared" si="3"/>
        <v>452</v>
      </c>
      <c r="Y24" s="131">
        <f t="shared" si="3"/>
        <v>134.4</v>
      </c>
      <c r="Z24" s="132" t="str">
        <f t="shared" si="3"/>
        <v/>
      </c>
      <c r="AA24" s="85">
        <f t="shared" si="2"/>
        <v>4782.6999999999989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2021-05-14T11:11:17Z</dcterms:created>
  <dcterms:modified xsi:type="dcterms:W3CDTF">2021-05-14T11:11:17Z</dcterms:modified>
</cp:coreProperties>
</file>