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[1]SPOT_Orders_OverView_01!$A$43:$A$78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<sst xmlns="http://schemas.openxmlformats.org/spreadsheetml/2006/main" count="109" uniqueCount="48">
  <si>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13/05/2021 14:19:10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</si>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</sst>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195</c:v>
                </c:pt>
                <c:pt idx="6">
                  <c:v>195</c:v>
                </c:pt>
                <c:pt idx="7">
                  <c:v>195</c:v>
                </c:pt>
                <c:pt idx="8">
                  <c:v>195</c:v>
                </c:pt>
                <c:pt idx="9">
                  <c:v>195</c:v>
                </c:pt>
                <c:pt idx="10">
                  <c:v>195</c:v>
                </c:pt>
                <c:pt idx="11">
                  <c:v>195</c:v>
                </c:pt>
                <c:pt idx="12">
                  <c:v>195</c:v>
                </c:pt>
                <c:pt idx="13">
                  <c:v>195</c:v>
                </c:pt>
                <c:pt idx="14">
                  <c:v>195</c:v>
                </c:pt>
                <c:pt idx="15">
                  <c:v>195</c:v>
                </c:pt>
                <c:pt idx="16">
                  <c:v>195</c:v>
                </c:pt>
                <c:pt idx="17">
                  <c:v>195</c:v>
                </c:pt>
                <c:pt idx="18">
                  <c:v>195</c:v>
                </c:pt>
                <c:pt idx="19">
                  <c:v>195</c:v>
                </c:pt>
                <c:pt idx="20">
                  <c:v>195</c:v>
                </c:pt>
                <c:pt idx="21">
                  <c:v>195</c:v>
                </c:pt>
                <c:pt idx="22">
                  <c:v>195</c:v>
                </c:pt>
                <c:pt idx="23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2259.5749999999998</c:v>
                </c:pt>
                <c:pt idx="1">
                  <c:v>2194.3719999999998</c:v>
                </c:pt>
                <c:pt idx="2">
                  <c:v>2079.4690000000001</c:v>
                </c:pt>
                <c:pt idx="3">
                  <c:v>2040.9</c:v>
                </c:pt>
                <c:pt idx="4">
                  <c:v>2237.8139999999999</c:v>
                </c:pt>
                <c:pt idx="5">
                  <c:v>2322.8810000000003</c:v>
                </c:pt>
                <c:pt idx="6">
                  <c:v>2728.0529999999999</c:v>
                </c:pt>
                <c:pt idx="7">
                  <c:v>2875.83</c:v>
                </c:pt>
                <c:pt idx="8">
                  <c:v>2926.817</c:v>
                </c:pt>
                <c:pt idx="9">
                  <c:v>2905.6149999999998</c:v>
                </c:pt>
                <c:pt idx="10">
                  <c:v>2724.7579999999998</c:v>
                </c:pt>
                <c:pt idx="11">
                  <c:v>2501.125</c:v>
                </c:pt>
                <c:pt idx="12">
                  <c:v>2684.1549999999997</c:v>
                </c:pt>
                <c:pt idx="13">
                  <c:v>2362.402</c:v>
                </c:pt>
                <c:pt idx="14">
                  <c:v>2177.9</c:v>
                </c:pt>
                <c:pt idx="15">
                  <c:v>2257.7920000000004</c:v>
                </c:pt>
                <c:pt idx="16">
                  <c:v>2358.424</c:v>
                </c:pt>
                <c:pt idx="17">
                  <c:v>2761.8420000000001</c:v>
                </c:pt>
                <c:pt idx="18">
                  <c:v>3186.34</c:v>
                </c:pt>
                <c:pt idx="19">
                  <c:v>3209.8809999999999</c:v>
                </c:pt>
                <c:pt idx="20">
                  <c:v>3218.306</c:v>
                </c:pt>
                <c:pt idx="21">
                  <c:v>3220.9389999999999</c:v>
                </c:pt>
                <c:pt idx="22">
                  <c:v>3217.8249999999998</c:v>
                </c:pt>
                <c:pt idx="23">
                  <c:v>3119.8150000000001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1011.3</c:v>
                </c:pt>
                <c:pt idx="1">
                  <c:v>951.4</c:v>
                </c:pt>
                <c:pt idx="2">
                  <c:v>1036.0999999999999</c:v>
                </c:pt>
                <c:pt idx="3">
                  <c:v>1079.2090000000001</c:v>
                </c:pt>
                <c:pt idx="4">
                  <c:v>1044.3</c:v>
                </c:pt>
                <c:pt idx="5">
                  <c:v>1167.7</c:v>
                </c:pt>
                <c:pt idx="6">
                  <c:v>581</c:v>
                </c:pt>
                <c:pt idx="7">
                  <c:v>551</c:v>
                </c:pt>
                <c:pt idx="8">
                  <c:v>480</c:v>
                </c:pt>
                <c:pt idx="9">
                  <c:v>480</c:v>
                </c:pt>
                <c:pt idx="10">
                  <c:v>621.20000000000005</c:v>
                </c:pt>
                <c:pt idx="11">
                  <c:v>744.9</c:v>
                </c:pt>
                <c:pt idx="12">
                  <c:v>438</c:v>
                </c:pt>
                <c:pt idx="13">
                  <c:v>541.20000000000005</c:v>
                </c:pt>
                <c:pt idx="14">
                  <c:v>535.70000000000005</c:v>
                </c:pt>
                <c:pt idx="15">
                  <c:v>516.29999999999995</c:v>
                </c:pt>
                <c:pt idx="16">
                  <c:v>605.1</c:v>
                </c:pt>
                <c:pt idx="17">
                  <c:v>565</c:v>
                </c:pt>
                <c:pt idx="18">
                  <c:v>600</c:v>
                </c:pt>
                <c:pt idx="19">
                  <c:v>607</c:v>
                </c:pt>
                <c:pt idx="20">
                  <c:v>603</c:v>
                </c:pt>
                <c:pt idx="21">
                  <c:v>741.7</c:v>
                </c:pt>
                <c:pt idx="22">
                  <c:v>648</c:v>
                </c:pt>
                <c:pt idx="23">
                  <c:v>787.3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1267.7819999999999</c:v>
                </c:pt>
                <c:pt idx="1">
                  <c:v>1233.0030000000002</c:v>
                </c:pt>
                <c:pt idx="2">
                  <c:v>1192.3280000000002</c:v>
                </c:pt>
                <c:pt idx="3">
                  <c:v>1156.4829999999999</c:v>
                </c:pt>
                <c:pt idx="4">
                  <c:v>1110.2690000000002</c:v>
                </c:pt>
                <c:pt idx="5">
                  <c:v>1079.0730000000001</c:v>
                </c:pt>
                <c:pt idx="6">
                  <c:v>1184.586</c:v>
                </c:pt>
                <c:pt idx="7">
                  <c:v>1581.4270000000001</c:v>
                </c:pt>
                <c:pt idx="8">
                  <c:v>2130.5800000000004</c:v>
                </c:pt>
                <c:pt idx="9">
                  <c:v>2603.7200000000003</c:v>
                </c:pt>
                <c:pt idx="10">
                  <c:v>2966.6039999999994</c:v>
                </c:pt>
                <c:pt idx="11">
                  <c:v>3225.83</c:v>
                </c:pt>
                <c:pt idx="12">
                  <c:v>3355.4060000000004</c:v>
                </c:pt>
                <c:pt idx="13">
                  <c:v>3379.9160000000006</c:v>
                </c:pt>
                <c:pt idx="14">
                  <c:v>3271.5060000000003</c:v>
                </c:pt>
                <c:pt idx="15">
                  <c:v>3019.4079999999999</c:v>
                </c:pt>
                <c:pt idx="16">
                  <c:v>2612.1069999999995</c:v>
                </c:pt>
                <c:pt idx="17">
                  <c:v>2058.3519999999999</c:v>
                </c:pt>
                <c:pt idx="18">
                  <c:v>1550.6100000000001</c:v>
                </c:pt>
                <c:pt idx="19">
                  <c:v>1308.8170000000005</c:v>
                </c:pt>
                <c:pt idx="20">
                  <c:v>1229.8510000000001</c:v>
                </c:pt>
                <c:pt idx="21">
                  <c:v>1162.4820000000002</c:v>
                </c:pt>
                <c:pt idx="22">
                  <c:v>1102.8389999999999</c:v>
                </c:pt>
                <c:pt idx="23">
                  <c:v>1011.5900000000001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35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576</c:v>
                </c:pt>
                <c:pt idx="7">
                  <c:v>990</c:v>
                </c:pt>
                <c:pt idx="8">
                  <c:v>1100</c:v>
                </c:pt>
                <c:pt idx="9">
                  <c:v>849</c:v>
                </c:pt>
                <c:pt idx="10">
                  <c:v>260</c:v>
                </c:pt>
                <c:pt idx="11">
                  <c:v>118</c:v>
                </c:pt>
                <c:pt idx="12">
                  <c:v>102</c:v>
                </c:pt>
                <c:pt idx="13">
                  <c:v>88</c:v>
                </c:pt>
                <c:pt idx="14">
                  <c:v>88</c:v>
                </c:pt>
                <c:pt idx="15">
                  <c:v>88</c:v>
                </c:pt>
                <c:pt idx="16">
                  <c:v>88</c:v>
                </c:pt>
                <c:pt idx="17">
                  <c:v>457</c:v>
                </c:pt>
                <c:pt idx="18">
                  <c:v>769</c:v>
                </c:pt>
                <c:pt idx="19">
                  <c:v>1214</c:v>
                </c:pt>
                <c:pt idx="20">
                  <c:v>1220</c:v>
                </c:pt>
                <c:pt idx="21">
                  <c:v>674</c:v>
                </c:pt>
                <c:pt idx="22">
                  <c:v>434</c:v>
                </c:pt>
                <c:pt idx="23">
                  <c:v>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9221584"/>
        <c:axId val="2892219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4763.6709999999994</c:v>
                </c:pt>
                <c:pt idx="1">
                  <c:v>4608.7610000000004</c:v>
                </c:pt>
                <c:pt idx="2">
                  <c:v>4540.8830000000007</c:v>
                </c:pt>
                <c:pt idx="3">
                  <c:v>4509.5779999999986</c:v>
                </c:pt>
                <c:pt idx="4">
                  <c:v>4625.4119999999994</c:v>
                </c:pt>
                <c:pt idx="5">
                  <c:v>4802.6900000000005</c:v>
                </c:pt>
                <c:pt idx="6">
                  <c:v>5264.6620000000003</c:v>
                </c:pt>
                <c:pt idx="7">
                  <c:v>6193.2609999999986</c:v>
                </c:pt>
                <c:pt idx="8">
                  <c:v>6832.4340000000002</c:v>
                </c:pt>
                <c:pt idx="9">
                  <c:v>7033.3229999999976</c:v>
                </c:pt>
                <c:pt idx="10">
                  <c:v>6767.6059999999998</c:v>
                </c:pt>
                <c:pt idx="11">
                  <c:v>6784.9070000000002</c:v>
                </c:pt>
                <c:pt idx="12">
                  <c:v>6774.5270000000019</c:v>
                </c:pt>
                <c:pt idx="13">
                  <c:v>6566.4849999999997</c:v>
                </c:pt>
                <c:pt idx="14">
                  <c:v>6268.1440000000002</c:v>
                </c:pt>
                <c:pt idx="15">
                  <c:v>6076.4859999999999</c:v>
                </c:pt>
                <c:pt idx="16">
                  <c:v>5858.6170000000002</c:v>
                </c:pt>
                <c:pt idx="17">
                  <c:v>6037.1810000000005</c:v>
                </c:pt>
                <c:pt idx="18">
                  <c:v>6300.9369999999999</c:v>
                </c:pt>
                <c:pt idx="19">
                  <c:v>6534.7140000000018</c:v>
                </c:pt>
                <c:pt idx="20">
                  <c:v>6466.2010000000028</c:v>
                </c:pt>
                <c:pt idx="21">
                  <c:v>5994.101999999999</c:v>
                </c:pt>
                <c:pt idx="22">
                  <c:v>5597.6529999999993</c:v>
                </c:pt>
                <c:pt idx="23">
                  <c:v>5177.7100000000009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221584"/>
        <c:axId val="2892219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65.459999999999994</c:v>
                </c:pt>
                <c:pt idx="1">
                  <c:v>61.59</c:v>
                </c:pt>
                <c:pt idx="2">
                  <c:v>60.12</c:v>
                </c:pt>
                <c:pt idx="3">
                  <c:v>58</c:v>
                </c:pt>
                <c:pt idx="4">
                  <c:v>62.04</c:v>
                </c:pt>
                <c:pt idx="5">
                  <c:v>68</c:v>
                </c:pt>
                <c:pt idx="6">
                  <c:v>75.61</c:v>
                </c:pt>
                <c:pt idx="7">
                  <c:v>85.36</c:v>
                </c:pt>
                <c:pt idx="8">
                  <c:v>77.03</c:v>
                </c:pt>
                <c:pt idx="9">
                  <c:v>72.040000000000006</c:v>
                </c:pt>
                <c:pt idx="10">
                  <c:v>75.88</c:v>
                </c:pt>
                <c:pt idx="11">
                  <c:v>75.260000000000005</c:v>
                </c:pt>
                <c:pt idx="12">
                  <c:v>69.06</c:v>
                </c:pt>
                <c:pt idx="13">
                  <c:v>65</c:v>
                </c:pt>
                <c:pt idx="14">
                  <c:v>60</c:v>
                </c:pt>
                <c:pt idx="15">
                  <c:v>60.12</c:v>
                </c:pt>
                <c:pt idx="16">
                  <c:v>61.51</c:v>
                </c:pt>
                <c:pt idx="17">
                  <c:v>63.61</c:v>
                </c:pt>
                <c:pt idx="18">
                  <c:v>71.55</c:v>
                </c:pt>
                <c:pt idx="19">
                  <c:v>78.19</c:v>
                </c:pt>
                <c:pt idx="20">
                  <c:v>78.73</c:v>
                </c:pt>
                <c:pt idx="21">
                  <c:v>78.22</c:v>
                </c:pt>
                <c:pt idx="22">
                  <c:v>76.66</c:v>
                </c:pt>
                <c:pt idx="23">
                  <c:v>69.06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222760"/>
        <c:axId val="289222368"/>
      </c:lineChart>
      <c:catAx>
        <c:axId val="289221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221976"/>
        <c:crosses val="autoZero"/>
        <c:auto val="1"/>
        <c:lblAlgn val="ctr"/>
        <c:lblOffset val="100"/>
        <c:noMultiLvlLbl val="0"/>
      </c:catAx>
      <c:valAx>
        <c:axId val="289221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221584"/>
        <c:crosses val="autoZero"/>
        <c:crossBetween val="between"/>
      </c:valAx>
      <c:valAx>
        <c:axId val="289222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222760"/>
        <c:crosses val="max"/>
        <c:crossBetween val="between"/>
      </c:valAx>
      <c:catAx>
        <c:axId val="289222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922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44330</v>
          </cell>
        </row>
        <row r="5">
          <cell r="C5" t="str">
            <v>DAM</v>
          </cell>
        </row>
        <row r="26">
          <cell r="C26">
            <v>4680</v>
          </cell>
        </row>
        <row r="27">
          <cell r="C27">
            <v>63572.830000000031</v>
          </cell>
        </row>
        <row r="28">
          <cell r="C28">
            <v>9396</v>
          </cell>
        </row>
        <row r="29">
          <cell r="C29">
            <v>16936.409</v>
          </cell>
        </row>
        <row r="30">
          <cell r="C30">
            <v>45794.569000000003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19246.092999999997</v>
          </cell>
        </row>
        <row r="39">
          <cell r="C39">
            <v>27879.156999999999</v>
          </cell>
        </row>
        <row r="40">
          <cell r="C40">
            <v>73978.698000000004</v>
          </cell>
        </row>
        <row r="41">
          <cell r="C41">
            <v>0</v>
          </cell>
        </row>
        <row r="42">
          <cell r="C42">
            <v>16638.997000000003</v>
          </cell>
        </row>
        <row r="43">
          <cell r="C43">
            <v>2637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65.459999999999994</v>
          </cell>
          <cell r="C7">
            <v>61.59</v>
          </cell>
          <cell r="D7">
            <v>60.12</v>
          </cell>
          <cell r="E7">
            <v>58</v>
          </cell>
          <cell r="F7">
            <v>62.04</v>
          </cell>
          <cell r="G7">
            <v>68</v>
          </cell>
          <cell r="H7">
            <v>75.61</v>
          </cell>
          <cell r="I7">
            <v>85.36</v>
          </cell>
          <cell r="J7">
            <v>77.03</v>
          </cell>
          <cell r="K7">
            <v>72.040000000000006</v>
          </cell>
          <cell r="L7">
            <v>75.88</v>
          </cell>
          <cell r="M7">
            <v>75.260000000000005</v>
          </cell>
          <cell r="N7">
            <v>69.06</v>
          </cell>
          <cell r="O7">
            <v>65</v>
          </cell>
          <cell r="P7">
            <v>60</v>
          </cell>
          <cell r="Q7">
            <v>60.12</v>
          </cell>
          <cell r="R7">
            <v>61.51</v>
          </cell>
          <cell r="S7">
            <v>63.61</v>
          </cell>
          <cell r="T7">
            <v>71.55</v>
          </cell>
          <cell r="U7">
            <v>78.19</v>
          </cell>
          <cell r="V7">
            <v>78.73</v>
          </cell>
          <cell r="W7">
            <v>78.22</v>
          </cell>
          <cell r="X7">
            <v>76.66</v>
          </cell>
          <cell r="Y7">
            <v>69.06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65.459999999999994</v>
          </cell>
          <cell r="C7">
            <v>61.59</v>
          </cell>
          <cell r="D7">
            <v>60.12</v>
          </cell>
          <cell r="E7">
            <v>58</v>
          </cell>
          <cell r="F7">
            <v>62.04</v>
          </cell>
          <cell r="G7">
            <v>68</v>
          </cell>
          <cell r="H7">
            <v>75.61</v>
          </cell>
          <cell r="I7">
            <v>85.36</v>
          </cell>
          <cell r="J7">
            <v>77.03</v>
          </cell>
          <cell r="K7">
            <v>72.040000000000006</v>
          </cell>
          <cell r="L7">
            <v>75.88</v>
          </cell>
          <cell r="M7">
            <v>75.260000000000005</v>
          </cell>
          <cell r="N7">
            <v>69.06</v>
          </cell>
          <cell r="O7">
            <v>65</v>
          </cell>
          <cell r="P7">
            <v>60</v>
          </cell>
          <cell r="Q7">
            <v>60.12</v>
          </cell>
          <cell r="R7">
            <v>61.51</v>
          </cell>
          <cell r="S7">
            <v>63.61</v>
          </cell>
          <cell r="T7">
            <v>71.55</v>
          </cell>
          <cell r="U7">
            <v>78.19</v>
          </cell>
          <cell r="V7">
            <v>78.73</v>
          </cell>
          <cell r="W7">
            <v>78.22</v>
          </cell>
          <cell r="X7">
            <v>76.66</v>
          </cell>
          <cell r="Y7">
            <v>69.06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417</v>
          </cell>
          <cell r="C23">
            <v>417</v>
          </cell>
          <cell r="D23">
            <v>417</v>
          </cell>
          <cell r="E23">
            <v>417</v>
          </cell>
          <cell r="F23">
            <v>417</v>
          </cell>
          <cell r="G23">
            <v>417</v>
          </cell>
          <cell r="H23">
            <v>417</v>
          </cell>
          <cell r="I23">
            <v>412</v>
          </cell>
          <cell r="J23">
            <v>407</v>
          </cell>
          <cell r="K23">
            <v>402</v>
          </cell>
          <cell r="L23">
            <v>402</v>
          </cell>
          <cell r="M23">
            <v>400</v>
          </cell>
          <cell r="N23">
            <v>400</v>
          </cell>
          <cell r="O23">
            <v>400</v>
          </cell>
          <cell r="P23">
            <v>400</v>
          </cell>
          <cell r="Q23">
            <v>400</v>
          </cell>
          <cell r="R23">
            <v>400</v>
          </cell>
          <cell r="S23">
            <v>400</v>
          </cell>
          <cell r="T23">
            <v>400</v>
          </cell>
          <cell r="U23">
            <v>405</v>
          </cell>
          <cell r="V23">
            <v>410</v>
          </cell>
          <cell r="W23">
            <v>414</v>
          </cell>
          <cell r="X23">
            <v>414</v>
          </cell>
          <cell r="Y23">
            <v>417</v>
          </cell>
        </row>
        <row r="24">
          <cell r="B24">
            <v>214</v>
          </cell>
          <cell r="C24">
            <v>214</v>
          </cell>
          <cell r="D24">
            <v>214</v>
          </cell>
          <cell r="E24">
            <v>250</v>
          </cell>
          <cell r="F24">
            <v>250</v>
          </cell>
          <cell r="G24">
            <v>250</v>
          </cell>
          <cell r="H24">
            <v>525</v>
          </cell>
          <cell r="I24">
            <v>523</v>
          </cell>
          <cell r="J24">
            <v>522</v>
          </cell>
          <cell r="K24">
            <v>520</v>
          </cell>
          <cell r="L24">
            <v>330</v>
          </cell>
          <cell r="M24">
            <v>161</v>
          </cell>
          <cell r="N24">
            <v>361.35700000000003</v>
          </cell>
          <cell r="O24">
            <v>100</v>
          </cell>
          <cell r="P24">
            <v>100</v>
          </cell>
          <cell r="Q24">
            <v>163</v>
          </cell>
          <cell r="R24">
            <v>163</v>
          </cell>
          <cell r="S24">
            <v>250</v>
          </cell>
          <cell r="T24">
            <v>521</v>
          </cell>
          <cell r="U24">
            <v>523</v>
          </cell>
          <cell r="V24">
            <v>525</v>
          </cell>
          <cell r="W24">
            <v>525</v>
          </cell>
          <cell r="X24">
            <v>525</v>
          </cell>
          <cell r="Y24">
            <v>496.25799999999998</v>
          </cell>
        </row>
        <row r="25">
          <cell r="B25">
            <v>361</v>
          </cell>
          <cell r="C25">
            <v>361</v>
          </cell>
          <cell r="D25">
            <v>260.56900000000002</v>
          </cell>
          <cell r="E25">
            <v>250</v>
          </cell>
          <cell r="F25">
            <v>362</v>
          </cell>
          <cell r="G25">
            <v>362</v>
          </cell>
          <cell r="H25">
            <v>362</v>
          </cell>
          <cell r="I25">
            <v>361</v>
          </cell>
          <cell r="J25">
            <v>360</v>
          </cell>
          <cell r="K25">
            <v>359</v>
          </cell>
          <cell r="L25">
            <v>358</v>
          </cell>
          <cell r="M25">
            <v>357</v>
          </cell>
          <cell r="N25">
            <v>356</v>
          </cell>
          <cell r="O25">
            <v>356</v>
          </cell>
          <cell r="P25">
            <v>250</v>
          </cell>
          <cell r="Q25">
            <v>266.892</v>
          </cell>
          <cell r="R25">
            <v>358</v>
          </cell>
          <cell r="S25">
            <v>359</v>
          </cell>
          <cell r="T25">
            <v>360</v>
          </cell>
          <cell r="U25">
            <v>361</v>
          </cell>
          <cell r="V25">
            <v>361</v>
          </cell>
          <cell r="W25">
            <v>361</v>
          </cell>
          <cell r="X25">
            <v>362</v>
          </cell>
          <cell r="Y25">
            <v>362</v>
          </cell>
        </row>
        <row r="27">
          <cell r="B27">
            <v>400</v>
          </cell>
          <cell r="C27">
            <v>400</v>
          </cell>
          <cell r="D27">
            <v>400</v>
          </cell>
          <cell r="E27">
            <v>336</v>
          </cell>
          <cell r="F27">
            <v>400</v>
          </cell>
          <cell r="G27">
            <v>400</v>
          </cell>
          <cell r="H27">
            <v>400</v>
          </cell>
          <cell r="I27">
            <v>400</v>
          </cell>
          <cell r="J27">
            <v>400</v>
          </cell>
          <cell r="K27">
            <v>400</v>
          </cell>
          <cell r="L27">
            <v>400</v>
          </cell>
          <cell r="M27">
            <v>400</v>
          </cell>
          <cell r="N27">
            <v>400</v>
          </cell>
          <cell r="O27">
            <v>400</v>
          </cell>
          <cell r="P27">
            <v>400</v>
          </cell>
          <cell r="Q27">
            <v>400</v>
          </cell>
          <cell r="R27">
            <v>400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550</v>
          </cell>
        </row>
        <row r="31">
          <cell r="B31">
            <v>250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269.79700000000003</v>
          </cell>
          <cell r="H31">
            <v>300</v>
          </cell>
          <cell r="I31">
            <v>320</v>
          </cell>
          <cell r="J31">
            <v>300</v>
          </cell>
          <cell r="K31">
            <v>300</v>
          </cell>
          <cell r="L31">
            <v>300</v>
          </cell>
          <cell r="M31">
            <v>300</v>
          </cell>
          <cell r="N31">
            <v>300</v>
          </cell>
          <cell r="O31">
            <v>250</v>
          </cell>
          <cell r="P31">
            <v>200</v>
          </cell>
          <cell r="Q31">
            <v>200</v>
          </cell>
          <cell r="R31">
            <v>200</v>
          </cell>
          <cell r="S31">
            <v>250</v>
          </cell>
          <cell r="T31">
            <v>300</v>
          </cell>
          <cell r="U31">
            <v>300</v>
          </cell>
          <cell r="V31">
            <v>300</v>
          </cell>
          <cell r="W31">
            <v>300</v>
          </cell>
          <cell r="X31">
            <v>300</v>
          </cell>
          <cell r="Y31">
            <v>300</v>
          </cell>
        </row>
        <row r="32">
          <cell r="H32">
            <v>40</v>
          </cell>
          <cell r="I32">
            <v>150</v>
          </cell>
          <cell r="J32">
            <v>250</v>
          </cell>
          <cell r="K32">
            <v>250</v>
          </cell>
          <cell r="L32">
            <v>250</v>
          </cell>
          <cell r="M32">
            <v>250</v>
          </cell>
          <cell r="N32">
            <v>250</v>
          </cell>
          <cell r="O32">
            <v>250</v>
          </cell>
          <cell r="P32">
            <v>250</v>
          </cell>
          <cell r="Q32">
            <v>250</v>
          </cell>
          <cell r="R32">
            <v>250</v>
          </cell>
          <cell r="S32">
            <v>250</v>
          </cell>
          <cell r="T32">
            <v>292.02</v>
          </cell>
          <cell r="U32">
            <v>290</v>
          </cell>
          <cell r="V32">
            <v>290</v>
          </cell>
          <cell r="W32">
            <v>290</v>
          </cell>
          <cell r="X32">
            <v>290</v>
          </cell>
          <cell r="Y32">
            <v>290</v>
          </cell>
        </row>
        <row r="33">
          <cell r="B33">
            <v>240</v>
          </cell>
          <cell r="C33">
            <v>240</v>
          </cell>
          <cell r="D33">
            <v>240</v>
          </cell>
          <cell r="E33">
            <v>240</v>
          </cell>
          <cell r="F33">
            <v>240</v>
          </cell>
          <cell r="G33">
            <v>240</v>
          </cell>
          <cell r="H33">
            <v>280</v>
          </cell>
          <cell r="I33">
            <v>280</v>
          </cell>
          <cell r="J33">
            <v>280</v>
          </cell>
          <cell r="K33">
            <v>280</v>
          </cell>
          <cell r="L33">
            <v>280</v>
          </cell>
          <cell r="M33">
            <v>230</v>
          </cell>
          <cell r="N33">
            <v>230</v>
          </cell>
          <cell r="O33">
            <v>230</v>
          </cell>
          <cell r="P33">
            <v>230</v>
          </cell>
          <cell r="Q33">
            <v>230</v>
          </cell>
          <cell r="R33">
            <v>230</v>
          </cell>
          <cell r="S33">
            <v>230</v>
          </cell>
          <cell r="T33">
            <v>270</v>
          </cell>
          <cell r="U33">
            <v>270</v>
          </cell>
          <cell r="V33">
            <v>270</v>
          </cell>
          <cell r="W33">
            <v>270</v>
          </cell>
          <cell r="X33">
            <v>270</v>
          </cell>
          <cell r="Y33">
            <v>270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249.67500000000001</v>
          </cell>
          <cell r="C35">
            <v>234.47200000000001</v>
          </cell>
          <cell r="D35">
            <v>220</v>
          </cell>
          <cell r="E35">
            <v>220</v>
          </cell>
          <cell r="F35">
            <v>240.91399999999999</v>
          </cell>
          <cell r="G35">
            <v>256.18400000000003</v>
          </cell>
          <cell r="H35">
            <v>276.15300000000002</v>
          </cell>
          <cell r="I35">
            <v>301.93</v>
          </cell>
          <cell r="J35">
            <v>279.91699999999997</v>
          </cell>
          <cell r="K35">
            <v>266.71499999999997</v>
          </cell>
          <cell r="L35">
            <v>276.858</v>
          </cell>
          <cell r="M35">
            <v>275.22500000000002</v>
          </cell>
          <cell r="N35">
            <v>258.89800000000002</v>
          </cell>
          <cell r="O35">
            <v>248.50200000000001</v>
          </cell>
          <cell r="P35">
            <v>220</v>
          </cell>
          <cell r="Q35">
            <v>220</v>
          </cell>
          <cell r="R35">
            <v>229.524</v>
          </cell>
          <cell r="S35">
            <v>244.94200000000001</v>
          </cell>
          <cell r="T35">
            <v>265.42</v>
          </cell>
          <cell r="U35">
            <v>282.98099999999999</v>
          </cell>
          <cell r="V35">
            <v>284.40600000000001</v>
          </cell>
          <cell r="W35">
            <v>283.03899999999999</v>
          </cell>
          <cell r="X35">
            <v>278.92500000000001</v>
          </cell>
          <cell r="Y35">
            <v>306.65699999999998</v>
          </cell>
        </row>
        <row r="38">
          <cell r="H38">
            <v>100</v>
          </cell>
          <cell r="I38">
            <v>200</v>
          </cell>
          <cell r="J38">
            <v>200</v>
          </cell>
          <cell r="K38">
            <v>100</v>
          </cell>
          <cell r="L38">
            <v>20</v>
          </cell>
          <cell r="S38">
            <v>100</v>
          </cell>
          <cell r="T38">
            <v>180</v>
          </cell>
          <cell r="U38">
            <v>200</v>
          </cell>
          <cell r="V38">
            <v>200</v>
          </cell>
          <cell r="W38">
            <v>200</v>
          </cell>
          <cell r="X38">
            <v>100</v>
          </cell>
        </row>
        <row r="39">
          <cell r="H39">
            <v>80</v>
          </cell>
          <cell r="I39">
            <v>160</v>
          </cell>
          <cell r="J39">
            <v>160</v>
          </cell>
          <cell r="K39">
            <v>80</v>
          </cell>
          <cell r="S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80</v>
          </cell>
        </row>
        <row r="40">
          <cell r="J40">
            <v>75</v>
          </cell>
          <cell r="K40">
            <v>75</v>
          </cell>
          <cell r="U40">
            <v>75</v>
          </cell>
          <cell r="V40">
            <v>75</v>
          </cell>
        </row>
        <row r="41">
          <cell r="H41">
            <v>40</v>
          </cell>
          <cell r="I41">
            <v>75</v>
          </cell>
          <cell r="J41">
            <v>75</v>
          </cell>
          <cell r="K41">
            <v>75</v>
          </cell>
          <cell r="S41">
            <v>70</v>
          </cell>
          <cell r="T41">
            <v>75</v>
          </cell>
          <cell r="U41">
            <v>75</v>
          </cell>
          <cell r="V41">
            <v>75</v>
          </cell>
        </row>
        <row r="42">
          <cell r="H42">
            <v>76</v>
          </cell>
          <cell r="I42">
            <v>120</v>
          </cell>
          <cell r="J42">
            <v>120</v>
          </cell>
          <cell r="K42">
            <v>120</v>
          </cell>
          <cell r="L42">
            <v>25</v>
          </cell>
          <cell r="S42">
            <v>79</v>
          </cell>
          <cell r="T42">
            <v>120</v>
          </cell>
          <cell r="U42">
            <v>240</v>
          </cell>
          <cell r="V42">
            <v>240</v>
          </cell>
          <cell r="W42">
            <v>120</v>
          </cell>
          <cell r="X42">
            <v>120</v>
          </cell>
        </row>
        <row r="43">
          <cell r="H43">
            <v>90</v>
          </cell>
          <cell r="I43">
            <v>95</v>
          </cell>
          <cell r="J43">
            <v>95</v>
          </cell>
          <cell r="K43">
            <v>95</v>
          </cell>
          <cell r="L43">
            <v>95</v>
          </cell>
        </row>
        <row r="44">
          <cell r="J44">
            <v>35</v>
          </cell>
          <cell r="K44">
            <v>38</v>
          </cell>
          <cell r="L44">
            <v>40</v>
          </cell>
          <cell r="M44">
            <v>40</v>
          </cell>
          <cell r="S44">
            <v>40</v>
          </cell>
          <cell r="T44">
            <v>40</v>
          </cell>
          <cell r="U44">
            <v>40</v>
          </cell>
          <cell r="V44">
            <v>40</v>
          </cell>
        </row>
        <row r="45">
          <cell r="H45">
            <v>126</v>
          </cell>
          <cell r="I45">
            <v>126</v>
          </cell>
          <cell r="J45">
            <v>126</v>
          </cell>
          <cell r="K45">
            <v>126</v>
          </cell>
          <cell r="T45">
            <v>126</v>
          </cell>
          <cell r="U45">
            <v>126</v>
          </cell>
          <cell r="V45">
            <v>126</v>
          </cell>
          <cell r="W45">
            <v>126</v>
          </cell>
          <cell r="X45">
            <v>126</v>
          </cell>
        </row>
        <row r="46">
          <cell r="I46">
            <v>90</v>
          </cell>
          <cell r="J46">
            <v>90</v>
          </cell>
          <cell r="U46">
            <v>90</v>
          </cell>
          <cell r="V46">
            <v>96</v>
          </cell>
        </row>
        <row r="48"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50</v>
          </cell>
          <cell r="U48">
            <v>50</v>
          </cell>
          <cell r="V48">
            <v>50</v>
          </cell>
          <cell r="W48">
            <v>50</v>
          </cell>
          <cell r="X48">
            <v>50</v>
          </cell>
          <cell r="Y48">
            <v>26</v>
          </cell>
        </row>
        <row r="49">
          <cell r="U49">
            <v>60</v>
          </cell>
          <cell r="V49">
            <v>60</v>
          </cell>
        </row>
        <row r="52">
          <cell r="I52">
            <v>60</v>
          </cell>
          <cell r="J52">
            <v>60</v>
          </cell>
          <cell r="K52">
            <v>60</v>
          </cell>
          <cell r="T52">
            <v>60</v>
          </cell>
          <cell r="U52">
            <v>60</v>
          </cell>
          <cell r="V52">
            <v>60</v>
          </cell>
          <cell r="W52">
            <v>60</v>
          </cell>
        </row>
        <row r="53">
          <cell r="B53">
            <v>30</v>
          </cell>
          <cell r="C53">
            <v>35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1267.7819999999999</v>
          </cell>
          <cell r="C57">
            <v>1233.0030000000002</v>
          </cell>
          <cell r="D57">
            <v>1192.3280000000002</v>
          </cell>
          <cell r="E57">
            <v>1156.4829999999999</v>
          </cell>
          <cell r="F57">
            <v>1110.2690000000002</v>
          </cell>
          <cell r="G57">
            <v>1079.0730000000001</v>
          </cell>
          <cell r="H57">
            <v>1184.586</v>
          </cell>
          <cell r="I57">
            <v>1581.4270000000001</v>
          </cell>
          <cell r="J57">
            <v>2130.5800000000004</v>
          </cell>
          <cell r="K57">
            <v>2603.7200000000003</v>
          </cell>
          <cell r="L57">
            <v>2966.6039999999994</v>
          </cell>
          <cell r="M57">
            <v>3225.83</v>
          </cell>
          <cell r="N57">
            <v>3355.4060000000004</v>
          </cell>
          <cell r="O57">
            <v>3379.9160000000006</v>
          </cell>
          <cell r="P57">
            <v>3271.5060000000003</v>
          </cell>
          <cell r="Q57">
            <v>3019.4079999999999</v>
          </cell>
          <cell r="R57">
            <v>2612.1069999999995</v>
          </cell>
          <cell r="S57">
            <v>2058.3519999999999</v>
          </cell>
          <cell r="T57">
            <v>1550.6100000000001</v>
          </cell>
          <cell r="U57">
            <v>1308.8170000000005</v>
          </cell>
          <cell r="V57">
            <v>1229.8510000000001</v>
          </cell>
          <cell r="W57">
            <v>1162.4820000000002</v>
          </cell>
          <cell r="X57">
            <v>1102.8389999999999</v>
          </cell>
          <cell r="Y57">
            <v>1011.5900000000001</v>
          </cell>
        </row>
        <row r="70">
          <cell r="B70">
            <v>381</v>
          </cell>
          <cell r="C70">
            <v>390</v>
          </cell>
          <cell r="D70">
            <v>390</v>
          </cell>
          <cell r="E70">
            <v>390</v>
          </cell>
          <cell r="F70">
            <v>390</v>
          </cell>
          <cell r="G70">
            <v>390</v>
          </cell>
          <cell r="H70">
            <v>385</v>
          </cell>
          <cell r="I70">
            <v>385</v>
          </cell>
          <cell r="J70">
            <v>385</v>
          </cell>
          <cell r="K70">
            <v>385</v>
          </cell>
          <cell r="L70">
            <v>377</v>
          </cell>
          <cell r="M70">
            <v>367</v>
          </cell>
          <cell r="N70">
            <v>282</v>
          </cell>
          <cell r="O70">
            <v>307</v>
          </cell>
          <cell r="P70">
            <v>307</v>
          </cell>
          <cell r="Q70">
            <v>282</v>
          </cell>
          <cell r="R70">
            <v>313</v>
          </cell>
          <cell r="S70">
            <v>364</v>
          </cell>
          <cell r="T70">
            <v>385</v>
          </cell>
          <cell r="U70">
            <v>392</v>
          </cell>
          <cell r="V70">
            <v>388</v>
          </cell>
          <cell r="W70">
            <v>385</v>
          </cell>
          <cell r="X70">
            <v>395</v>
          </cell>
          <cell r="Y70">
            <v>360</v>
          </cell>
        </row>
        <row r="71">
          <cell r="B71">
            <v>228</v>
          </cell>
          <cell r="C71">
            <v>213</v>
          </cell>
          <cell r="D71">
            <v>300</v>
          </cell>
          <cell r="E71">
            <v>245.50900000000001</v>
          </cell>
          <cell r="F71">
            <v>304</v>
          </cell>
          <cell r="G71">
            <v>327</v>
          </cell>
          <cell r="H71">
            <v>146</v>
          </cell>
          <cell r="I71">
            <v>116</v>
          </cell>
          <cell r="J71">
            <v>45</v>
          </cell>
          <cell r="K71">
            <v>45</v>
          </cell>
          <cell r="L71">
            <v>106</v>
          </cell>
          <cell r="M71">
            <v>207</v>
          </cell>
          <cell r="N71">
            <v>106</v>
          </cell>
          <cell r="O71">
            <v>106</v>
          </cell>
          <cell r="P71">
            <v>126</v>
          </cell>
          <cell r="Q71">
            <v>153</v>
          </cell>
          <cell r="R71">
            <v>122</v>
          </cell>
          <cell r="S71">
            <v>151</v>
          </cell>
          <cell r="T71">
            <v>165</v>
          </cell>
          <cell r="U71">
            <v>165</v>
          </cell>
          <cell r="V71">
            <v>129</v>
          </cell>
          <cell r="W71">
            <v>153</v>
          </cell>
          <cell r="X71">
            <v>203</v>
          </cell>
          <cell r="Y71">
            <v>192</v>
          </cell>
        </row>
        <row r="72">
          <cell r="B72">
            <v>352.3</v>
          </cell>
          <cell r="C72">
            <v>298.39999999999998</v>
          </cell>
          <cell r="D72">
            <v>296.10000000000002</v>
          </cell>
          <cell r="E72">
            <v>393.7</v>
          </cell>
          <cell r="F72">
            <v>300.3</v>
          </cell>
          <cell r="G72">
            <v>400.7</v>
          </cell>
          <cell r="L72">
            <v>88.2</v>
          </cell>
          <cell r="M72">
            <v>120.9</v>
          </cell>
          <cell r="O72">
            <v>78.2</v>
          </cell>
          <cell r="P72">
            <v>52.7</v>
          </cell>
          <cell r="Q72">
            <v>31.3</v>
          </cell>
          <cell r="R72">
            <v>120.1</v>
          </cell>
          <cell r="V72">
            <v>36</v>
          </cell>
          <cell r="W72">
            <v>153.69999999999999</v>
          </cell>
          <cell r="Y72">
            <v>185.3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874.59900000000005</v>
          </cell>
          <cell r="C62">
            <v>886.43600000000004</v>
          </cell>
          <cell r="D62">
            <v>889.428</v>
          </cell>
          <cell r="E62">
            <v>898.89</v>
          </cell>
          <cell r="F62">
            <v>885.87900000000002</v>
          </cell>
          <cell r="G62">
            <v>884.87699999999995</v>
          </cell>
          <cell r="H62">
            <v>881.88699999999994</v>
          </cell>
          <cell r="I62">
            <v>877.16</v>
          </cell>
          <cell r="J62">
            <v>848.178</v>
          </cell>
          <cell r="K62">
            <v>809.19</v>
          </cell>
          <cell r="L62">
            <v>773.16600000000005</v>
          </cell>
          <cell r="M62">
            <v>755.17700000000002</v>
          </cell>
          <cell r="N62">
            <v>736.18899999999996</v>
          </cell>
          <cell r="O62">
            <v>734.18700000000001</v>
          </cell>
          <cell r="P62">
            <v>728.18499999999995</v>
          </cell>
          <cell r="Q62">
            <v>722.68100000000004</v>
          </cell>
          <cell r="R62">
            <v>722.24300000000005</v>
          </cell>
          <cell r="S62">
            <v>710.81500000000005</v>
          </cell>
          <cell r="T62">
            <v>706.48800000000006</v>
          </cell>
          <cell r="U62">
            <v>711.22299999999996</v>
          </cell>
          <cell r="V62">
            <v>730.21799999999996</v>
          </cell>
          <cell r="W62">
            <v>723.65700000000004</v>
          </cell>
          <cell r="X62">
            <v>865.173</v>
          </cell>
          <cell r="Y62">
            <v>890.16700000000003</v>
          </cell>
        </row>
        <row r="63">
          <cell r="B63">
            <v>933.08499999999992</v>
          </cell>
          <cell r="C63">
            <v>902.6389999999999</v>
          </cell>
          <cell r="D63">
            <v>895.37200000000018</v>
          </cell>
          <cell r="E63">
            <v>892.78899999999987</v>
          </cell>
          <cell r="F63">
            <v>932.39699999999982</v>
          </cell>
          <cell r="G63">
            <v>1020.5020000000002</v>
          </cell>
          <cell r="H63">
            <v>1147.5330000000001</v>
          </cell>
          <cell r="I63">
            <v>1275.3499999999999</v>
          </cell>
          <cell r="J63">
            <v>1344.3469999999998</v>
          </cell>
          <cell r="K63">
            <v>1379.3680000000002</v>
          </cell>
          <cell r="L63">
            <v>1399.6130000000001</v>
          </cell>
          <cell r="M63">
            <v>1409.4040000000002</v>
          </cell>
          <cell r="N63">
            <v>1420.0680000000002</v>
          </cell>
          <cell r="O63">
            <v>1384.3359999999998</v>
          </cell>
          <cell r="P63">
            <v>1332.644</v>
          </cell>
          <cell r="Q63">
            <v>1271.7369999999999</v>
          </cell>
          <cell r="R63">
            <v>1222.2330000000002</v>
          </cell>
          <cell r="S63">
            <v>1197.4129999999998</v>
          </cell>
          <cell r="T63">
            <v>1191.5560000000003</v>
          </cell>
          <cell r="U63">
            <v>1183.626</v>
          </cell>
          <cell r="V63">
            <v>1143.5099999999998</v>
          </cell>
          <cell r="W63">
            <v>1057.02</v>
          </cell>
          <cell r="X63">
            <v>996.98200000000008</v>
          </cell>
          <cell r="Y63">
            <v>945.63299999999981</v>
          </cell>
        </row>
        <row r="64">
          <cell r="B64">
            <v>2322.4869999999996</v>
          </cell>
          <cell r="C64">
            <v>2203.1860000000001</v>
          </cell>
          <cell r="D64">
            <v>2139.0830000000001</v>
          </cell>
          <cell r="E64">
            <v>2097.8989999999994</v>
          </cell>
          <cell r="F64">
            <v>2190.136</v>
          </cell>
          <cell r="G64">
            <v>2312.2109999999998</v>
          </cell>
          <cell r="H64">
            <v>2661.8420000000001</v>
          </cell>
          <cell r="I64">
            <v>3118.0509999999999</v>
          </cell>
          <cell r="J64">
            <v>3423.0450000000001</v>
          </cell>
          <cell r="K64">
            <v>3630.7820000000006</v>
          </cell>
          <cell r="L64">
            <v>3755.3270000000002</v>
          </cell>
          <cell r="M64">
            <v>3837.3259999999996</v>
          </cell>
          <cell r="N64">
            <v>3834.57</v>
          </cell>
          <cell r="O64">
            <v>3615.3620000000005</v>
          </cell>
          <cell r="P64">
            <v>3412.2150000000001</v>
          </cell>
          <cell r="Q64">
            <v>3263.5679999999993</v>
          </cell>
          <cell r="R64">
            <v>3195.1409999999996</v>
          </cell>
          <cell r="S64">
            <v>3277.8069999999998</v>
          </cell>
          <cell r="T64">
            <v>3370.489</v>
          </cell>
          <cell r="U64">
            <v>3607.6650000000004</v>
          </cell>
          <cell r="V64">
            <v>3739.473</v>
          </cell>
          <cell r="W64">
            <v>3367.4250000000002</v>
          </cell>
          <cell r="X64">
            <v>2985.6980000000003</v>
          </cell>
          <cell r="Y64">
            <v>2617.9100000000003</v>
          </cell>
        </row>
        <row r="66">
          <cell r="B66">
            <v>91.5</v>
          </cell>
          <cell r="C66">
            <v>96.5</v>
          </cell>
          <cell r="D66">
            <v>97</v>
          </cell>
          <cell r="E66">
            <v>100</v>
          </cell>
          <cell r="F66">
            <v>97</v>
          </cell>
          <cell r="G66">
            <v>96</v>
          </cell>
          <cell r="H66">
            <v>97.5</v>
          </cell>
          <cell r="I66">
            <v>122.5</v>
          </cell>
          <cell r="J66">
            <v>111.5</v>
          </cell>
          <cell r="K66">
            <v>97.5</v>
          </cell>
          <cell r="L66">
            <v>91.5</v>
          </cell>
          <cell r="M66">
            <v>99</v>
          </cell>
          <cell r="N66">
            <v>101</v>
          </cell>
          <cell r="O66">
            <v>99.5</v>
          </cell>
          <cell r="P66">
            <v>97.5</v>
          </cell>
          <cell r="Q66">
            <v>101.5</v>
          </cell>
          <cell r="R66">
            <v>95</v>
          </cell>
          <cell r="S66">
            <v>97.5</v>
          </cell>
          <cell r="T66">
            <v>138</v>
          </cell>
          <cell r="U66">
            <v>145.5</v>
          </cell>
          <cell r="V66">
            <v>146</v>
          </cell>
          <cell r="W66">
            <v>144</v>
          </cell>
          <cell r="X66">
            <v>143</v>
          </cell>
          <cell r="Y66">
            <v>131</v>
          </cell>
        </row>
        <row r="70">
          <cell r="I70">
            <v>15</v>
          </cell>
          <cell r="J70">
            <v>38</v>
          </cell>
          <cell r="K70">
            <v>38.183</v>
          </cell>
          <cell r="L70">
            <v>12</v>
          </cell>
          <cell r="M70">
            <v>12</v>
          </cell>
          <cell r="N70">
            <v>20</v>
          </cell>
          <cell r="O70">
            <v>20</v>
          </cell>
          <cell r="P70">
            <v>19</v>
          </cell>
          <cell r="Q70">
            <v>4</v>
          </cell>
          <cell r="R70">
            <v>18</v>
          </cell>
          <cell r="S70">
            <v>5</v>
          </cell>
          <cell r="T70">
            <v>2.004</v>
          </cell>
          <cell r="U70">
            <v>31</v>
          </cell>
          <cell r="V70">
            <v>55</v>
          </cell>
          <cell r="W70">
            <v>57</v>
          </cell>
          <cell r="Y70">
            <v>43</v>
          </cell>
        </row>
        <row r="71">
          <cell r="B71">
            <v>42</v>
          </cell>
          <cell r="C71">
            <v>20</v>
          </cell>
          <cell r="D71">
            <v>20</v>
          </cell>
          <cell r="E71">
            <v>20</v>
          </cell>
          <cell r="F71">
            <v>20</v>
          </cell>
          <cell r="G71">
            <v>20</v>
          </cell>
          <cell r="H71">
            <v>84</v>
          </cell>
          <cell r="I71">
            <v>204</v>
          </cell>
          <cell r="J71">
            <v>280.16399999999999</v>
          </cell>
          <cell r="K71">
            <v>299</v>
          </cell>
          <cell r="L71">
            <v>236</v>
          </cell>
          <cell r="M71">
            <v>237</v>
          </cell>
          <cell r="N71">
            <v>218</v>
          </cell>
          <cell r="O71">
            <v>217</v>
          </cell>
          <cell r="P71">
            <v>216</v>
          </cell>
          <cell r="Q71">
            <v>213</v>
          </cell>
          <cell r="R71">
            <v>106</v>
          </cell>
          <cell r="S71">
            <v>173.24600000000001</v>
          </cell>
          <cell r="T71">
            <v>144</v>
          </cell>
          <cell r="U71">
            <v>222</v>
          </cell>
          <cell r="V71">
            <v>152</v>
          </cell>
          <cell r="W71">
            <v>145</v>
          </cell>
          <cell r="X71">
            <v>55</v>
          </cell>
          <cell r="Y71">
            <v>50</v>
          </cell>
        </row>
        <row r="72">
          <cell r="H72">
            <v>118.8</v>
          </cell>
          <cell r="I72">
            <v>142.5</v>
          </cell>
          <cell r="J72">
            <v>287.2</v>
          </cell>
          <cell r="K72">
            <v>279.3</v>
          </cell>
          <cell r="N72">
            <v>62.1</v>
          </cell>
          <cell r="S72">
            <v>75.400000000000006</v>
          </cell>
          <cell r="T72">
            <v>248.4</v>
          </cell>
          <cell r="U72">
            <v>133.69999999999999</v>
          </cell>
          <cell r="X72">
            <v>51.8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469.1</v>
          </cell>
          <cell r="H74">
            <v>273.10000000000002</v>
          </cell>
          <cell r="I74">
            <v>438.7</v>
          </cell>
          <cell r="J74">
            <v>500</v>
          </cell>
          <cell r="K74">
            <v>500</v>
          </cell>
          <cell r="L74">
            <v>500</v>
          </cell>
          <cell r="M74">
            <v>435</v>
          </cell>
          <cell r="N74">
            <v>382.6</v>
          </cell>
          <cell r="O74">
            <v>496.1</v>
          </cell>
          <cell r="P74">
            <v>462.6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65.459999999999994</v>
          </cell>
          <cell r="C7">
            <v>61.59</v>
          </cell>
          <cell r="D7">
            <v>60.12</v>
          </cell>
          <cell r="E7">
            <v>58</v>
          </cell>
          <cell r="F7">
            <v>62.04</v>
          </cell>
          <cell r="G7">
            <v>68</v>
          </cell>
          <cell r="H7">
            <v>75.61</v>
          </cell>
          <cell r="I7">
            <v>85.36</v>
          </cell>
          <cell r="J7">
            <v>77.03</v>
          </cell>
          <cell r="K7">
            <v>72.040000000000006</v>
          </cell>
          <cell r="L7">
            <v>75.88</v>
          </cell>
          <cell r="M7">
            <v>75.260000000000005</v>
          </cell>
          <cell r="N7">
            <v>69.06</v>
          </cell>
          <cell r="O7">
            <v>65</v>
          </cell>
          <cell r="P7">
            <v>60</v>
          </cell>
          <cell r="Q7">
            <v>60.12</v>
          </cell>
          <cell r="R7">
            <v>61.51</v>
          </cell>
          <cell r="S7">
            <v>63.61</v>
          </cell>
          <cell r="T7">
            <v>71.55</v>
          </cell>
          <cell r="U7">
            <v>78.19</v>
          </cell>
          <cell r="V7">
            <v>78.73</v>
          </cell>
          <cell r="W7">
            <v>78.22</v>
          </cell>
          <cell r="X7">
            <v>76.66</v>
          </cell>
          <cell r="Y7">
            <v>69.06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4763.6570000000011</v>
      </c>
      <c r="C4" s="18">
        <v>4608.7750000000005</v>
      </c>
      <c r="D4" s="18">
        <v>4540.8970000000008</v>
      </c>
      <c r="E4" s="18">
        <v>4509.5920000000006</v>
      </c>
      <c r="F4" s="18">
        <v>4625.3829999999998</v>
      </c>
      <c r="G4" s="18">
        <v>4802.6539999999986</v>
      </c>
      <c r="H4" s="18">
        <v>5264.6389999999992</v>
      </c>
      <c r="I4" s="18">
        <v>6193.2570000000005</v>
      </c>
      <c r="J4" s="18">
        <v>6832.3970000000008</v>
      </c>
      <c r="K4" s="18">
        <v>7033.335</v>
      </c>
      <c r="L4" s="18">
        <v>6767.5619999999999</v>
      </c>
      <c r="M4" s="18">
        <v>6784.8550000000005</v>
      </c>
      <c r="N4" s="18">
        <v>6774.5609999999997</v>
      </c>
      <c r="O4" s="18">
        <v>6566.5179999999991</v>
      </c>
      <c r="P4" s="18">
        <v>6268.1060000000016</v>
      </c>
      <c r="Q4" s="18">
        <v>6076.5000000000018</v>
      </c>
      <c r="R4" s="18">
        <v>5858.6310000000012</v>
      </c>
      <c r="S4" s="18">
        <v>6037.1939999999995</v>
      </c>
      <c r="T4" s="18">
        <v>6300.9500000000007</v>
      </c>
      <c r="U4" s="18">
        <v>6534.6980000000021</v>
      </c>
      <c r="V4" s="18">
        <v>6466.1570000000011</v>
      </c>
      <c r="W4" s="18">
        <v>5994.1210000000001</v>
      </c>
      <c r="X4" s="18">
        <v>5597.6640000000007</v>
      </c>
      <c r="Y4" s="18">
        <v>5177.7050000000008</v>
      </c>
      <c r="Z4" s="19"/>
      <c r="AA4" s="20">
        <f>SUM(B4:Z4)</f>
        <v>140379.80799999999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65.459999999999994</v>
      </c>
      <c r="C7" s="28">
        <v>61.59</v>
      </c>
      <c r="D7" s="28">
        <v>60.12</v>
      </c>
      <c r="E7" s="28">
        <v>58</v>
      </c>
      <c r="F7" s="28">
        <v>62.04</v>
      </c>
      <c r="G7" s="28">
        <v>68</v>
      </c>
      <c r="H7" s="28">
        <v>75.61</v>
      </c>
      <c r="I7" s="28">
        <v>85.36</v>
      </c>
      <c r="J7" s="28">
        <v>77.03</v>
      </c>
      <c r="K7" s="28">
        <v>72.040000000000006</v>
      </c>
      <c r="L7" s="28">
        <v>75.88</v>
      </c>
      <c r="M7" s="28">
        <v>75.260000000000005</v>
      </c>
      <c r="N7" s="28">
        <v>69.06</v>
      </c>
      <c r="O7" s="28">
        <v>65</v>
      </c>
      <c r="P7" s="28">
        <v>60</v>
      </c>
      <c r="Q7" s="28">
        <v>60.12</v>
      </c>
      <c r="R7" s="28">
        <v>61.51</v>
      </c>
      <c r="S7" s="28">
        <v>63.61</v>
      </c>
      <c r="T7" s="28">
        <v>71.55</v>
      </c>
      <c r="U7" s="28">
        <v>78.19</v>
      </c>
      <c r="V7" s="28">
        <v>78.73</v>
      </c>
      <c r="W7" s="28">
        <v>78.22</v>
      </c>
      <c r="X7" s="28">
        <v>76.66</v>
      </c>
      <c r="Y7" s="28">
        <v>69.06</v>
      </c>
      <c r="Z7" s="29"/>
      <c r="AA7" s="30">
        <f>IF(SUM(GR_MAINLAND_MCP_SUM_SELL)&lt;&gt;0,AVERAGEIF(GR_MAINLAND_MCP_SUM_SELL,"&lt;&gt;"""),"")</f>
        <v>69.504166666666649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>
        <v>195</v>
      </c>
      <c r="D10" s="42">
        <v>195</v>
      </c>
      <c r="E10" s="42">
        <v>195</v>
      </c>
      <c r="F10" s="42">
        <v>195</v>
      </c>
      <c r="G10" s="42">
        <v>195</v>
      </c>
      <c r="H10" s="42">
        <v>195</v>
      </c>
      <c r="I10" s="42">
        <v>195</v>
      </c>
      <c r="J10" s="42">
        <v>195</v>
      </c>
      <c r="K10" s="42">
        <v>195</v>
      </c>
      <c r="L10" s="42">
        <v>195</v>
      </c>
      <c r="M10" s="42">
        <v>195</v>
      </c>
      <c r="N10" s="42">
        <v>195</v>
      </c>
      <c r="O10" s="42">
        <v>195</v>
      </c>
      <c r="P10" s="42">
        <v>195</v>
      </c>
      <c r="Q10" s="42">
        <v>195</v>
      </c>
      <c r="R10" s="42">
        <v>195</v>
      </c>
      <c r="S10" s="42">
        <v>195</v>
      </c>
      <c r="T10" s="42">
        <v>195</v>
      </c>
      <c r="U10" s="42">
        <v>195</v>
      </c>
      <c r="V10" s="42">
        <v>195</v>
      </c>
      <c r="W10" s="42">
        <v>195</v>
      </c>
      <c r="X10" s="42">
        <v>195</v>
      </c>
      <c r="Y10" s="42">
        <v>195</v>
      </c>
      <c r="Z10" s="43"/>
      <c r="AA10" s="44">
        <f>SUM(B10:Z10)</f>
        <v>4680</v>
      </c>
    </row>
    <row r="11" spans="1:27" ht="24.95" customHeight="1" x14ac:dyDescent="0.2">
      <c r="A11" s="45" t="s">
        <v>7</v>
      </c>
      <c r="B11" s="46">
        <v>2259.5749999999998</v>
      </c>
      <c r="C11" s="47">
        <v>2194.3719999999998</v>
      </c>
      <c r="D11" s="47">
        <v>2079.4690000000001</v>
      </c>
      <c r="E11" s="47">
        <v>2040.9</v>
      </c>
      <c r="F11" s="47">
        <v>2237.8139999999999</v>
      </c>
      <c r="G11" s="47">
        <v>2322.8810000000003</v>
      </c>
      <c r="H11" s="47">
        <v>2728.0529999999999</v>
      </c>
      <c r="I11" s="47">
        <v>2875.83</v>
      </c>
      <c r="J11" s="47">
        <v>2926.817</v>
      </c>
      <c r="K11" s="47">
        <v>2905.6149999999998</v>
      </c>
      <c r="L11" s="47">
        <v>2724.7579999999998</v>
      </c>
      <c r="M11" s="47">
        <v>2501.125</v>
      </c>
      <c r="N11" s="47">
        <v>2684.1549999999997</v>
      </c>
      <c r="O11" s="47">
        <v>2362.402</v>
      </c>
      <c r="P11" s="47">
        <v>2177.9</v>
      </c>
      <c r="Q11" s="47">
        <v>2257.7920000000004</v>
      </c>
      <c r="R11" s="47">
        <v>2358.424</v>
      </c>
      <c r="S11" s="47">
        <v>2761.8420000000001</v>
      </c>
      <c r="T11" s="47">
        <v>3186.34</v>
      </c>
      <c r="U11" s="47">
        <v>3209.8809999999999</v>
      </c>
      <c r="V11" s="47">
        <v>3218.306</v>
      </c>
      <c r="W11" s="47">
        <v>3220.9389999999999</v>
      </c>
      <c r="X11" s="47">
        <v>3217.8249999999998</v>
      </c>
      <c r="Y11" s="47">
        <v>3119.8150000000001</v>
      </c>
      <c r="Z11" s="48"/>
      <c r="AA11" s="49">
        <f>SUM(B11:Z11)</f>
        <v>63572.829999999994</v>
      </c>
    </row>
    <row r="12" spans="1:27" ht="24.95" customHeight="1" x14ac:dyDescent="0.2">
      <c r="A12" s="45" t="s">
        <v>8</v>
      </c>
      <c r="B12" s="46">
        <v>30</v>
      </c>
      <c r="C12" s="47">
        <v>35</v>
      </c>
      <c r="D12" s="47">
        <v>38</v>
      </c>
      <c r="E12" s="47">
        <v>38</v>
      </c>
      <c r="F12" s="47">
        <v>38</v>
      </c>
      <c r="G12" s="47">
        <v>38</v>
      </c>
      <c r="H12" s="47">
        <v>576</v>
      </c>
      <c r="I12" s="47">
        <v>990</v>
      </c>
      <c r="J12" s="47">
        <v>1100</v>
      </c>
      <c r="K12" s="47">
        <v>849</v>
      </c>
      <c r="L12" s="47">
        <v>260</v>
      </c>
      <c r="M12" s="47">
        <v>118</v>
      </c>
      <c r="N12" s="47">
        <v>102</v>
      </c>
      <c r="O12" s="47">
        <v>88</v>
      </c>
      <c r="P12" s="47">
        <v>88</v>
      </c>
      <c r="Q12" s="47">
        <v>88</v>
      </c>
      <c r="R12" s="47">
        <v>88</v>
      </c>
      <c r="S12" s="47">
        <v>457</v>
      </c>
      <c r="T12" s="47">
        <v>769</v>
      </c>
      <c r="U12" s="47">
        <v>1214</v>
      </c>
      <c r="V12" s="47">
        <v>1220</v>
      </c>
      <c r="W12" s="47">
        <v>674</v>
      </c>
      <c r="X12" s="47">
        <v>434</v>
      </c>
      <c r="Y12" s="47">
        <v>64</v>
      </c>
      <c r="Z12" s="48"/>
      <c r="AA12" s="49">
        <f>SUM(B12:Z12)</f>
        <v>9396</v>
      </c>
    </row>
    <row r="13" spans="1:27" ht="24.95" customHeight="1" x14ac:dyDescent="0.2">
      <c r="A13" s="50" t="s">
        <v>9</v>
      </c>
      <c r="B13" s="51">
        <v>1267.7819999999999</v>
      </c>
      <c r="C13" s="52">
        <v>1233.0030000000002</v>
      </c>
      <c r="D13" s="52">
        <v>1192.3280000000002</v>
      </c>
      <c r="E13" s="52">
        <v>1156.4829999999999</v>
      </c>
      <c r="F13" s="52">
        <v>1110.2690000000002</v>
      </c>
      <c r="G13" s="52">
        <v>1079.0730000000001</v>
      </c>
      <c r="H13" s="52">
        <v>1184.586</v>
      </c>
      <c r="I13" s="52">
        <v>1581.4270000000001</v>
      </c>
      <c r="J13" s="52">
        <v>2130.5800000000004</v>
      </c>
      <c r="K13" s="52">
        <v>2603.7200000000003</v>
      </c>
      <c r="L13" s="52">
        <v>2966.6039999999994</v>
      </c>
      <c r="M13" s="52">
        <v>3225.83</v>
      </c>
      <c r="N13" s="52">
        <v>3355.4060000000004</v>
      </c>
      <c r="O13" s="52">
        <v>3379.9160000000006</v>
      </c>
      <c r="P13" s="52">
        <v>3271.5060000000003</v>
      </c>
      <c r="Q13" s="52">
        <v>3019.4079999999999</v>
      </c>
      <c r="R13" s="52">
        <v>2612.1069999999995</v>
      </c>
      <c r="S13" s="52">
        <v>2058.3519999999999</v>
      </c>
      <c r="T13" s="52">
        <v>1550.6100000000001</v>
      </c>
      <c r="U13" s="52">
        <v>1308.8170000000005</v>
      </c>
      <c r="V13" s="52">
        <v>1229.8510000000001</v>
      </c>
      <c r="W13" s="52">
        <v>1162.4820000000002</v>
      </c>
      <c r="X13" s="52">
        <v>1102.8389999999999</v>
      </c>
      <c r="Y13" s="52">
        <v>1011.5900000000001</v>
      </c>
      <c r="Z13" s="53"/>
      <c r="AA13" s="54">
        <f>SUM(B13:Z13)</f>
        <v>45794.569000000003</v>
      </c>
    </row>
    <row r="14" spans="1:27" ht="30" customHeight="1" thickBot="1" x14ac:dyDescent="0.25">
      <c r="A14" s="55" t="s">
        <v>10</v>
      </c>
      <c r="B14" s="56">
        <f>IF(LEN(B$2)&gt;0,SUM(B10:B13),"")</f>
        <v>3752.357</v>
      </c>
      <c r="C14" s="57">
        <f t="shared" ref="C14:Z14" si="0">IF(LEN(C$2)&gt;0,SUM(C10:C13),"")</f>
        <v>3657.375</v>
      </c>
      <c r="D14" s="57">
        <f t="shared" si="0"/>
        <v>3504.7970000000005</v>
      </c>
      <c r="E14" s="57">
        <f t="shared" si="0"/>
        <v>3430.3829999999998</v>
      </c>
      <c r="F14" s="57">
        <f t="shared" si="0"/>
        <v>3581.0830000000001</v>
      </c>
      <c r="G14" s="57">
        <f t="shared" si="0"/>
        <v>3634.9540000000006</v>
      </c>
      <c r="H14" s="57">
        <f t="shared" si="0"/>
        <v>4683.6390000000001</v>
      </c>
      <c r="I14" s="57">
        <f t="shared" si="0"/>
        <v>5642.2569999999996</v>
      </c>
      <c r="J14" s="57">
        <f t="shared" si="0"/>
        <v>6352.3970000000008</v>
      </c>
      <c r="K14" s="57">
        <f t="shared" si="0"/>
        <v>6553.335</v>
      </c>
      <c r="L14" s="57">
        <f t="shared" si="0"/>
        <v>6146.3619999999992</v>
      </c>
      <c r="M14" s="57">
        <f t="shared" si="0"/>
        <v>6039.9549999999999</v>
      </c>
      <c r="N14" s="57">
        <f t="shared" si="0"/>
        <v>6336.5609999999997</v>
      </c>
      <c r="O14" s="57">
        <f t="shared" si="0"/>
        <v>6025.3180000000011</v>
      </c>
      <c r="P14" s="57">
        <f t="shared" si="0"/>
        <v>5732.4060000000009</v>
      </c>
      <c r="Q14" s="57">
        <f t="shared" si="0"/>
        <v>5560.2000000000007</v>
      </c>
      <c r="R14" s="57">
        <f t="shared" si="0"/>
        <v>5253.530999999999</v>
      </c>
      <c r="S14" s="57">
        <f t="shared" si="0"/>
        <v>5472.1939999999995</v>
      </c>
      <c r="T14" s="57">
        <f t="shared" si="0"/>
        <v>5700.9500000000007</v>
      </c>
      <c r="U14" s="57">
        <f t="shared" si="0"/>
        <v>5927.6980000000003</v>
      </c>
      <c r="V14" s="57">
        <f t="shared" si="0"/>
        <v>5863.1570000000011</v>
      </c>
      <c r="W14" s="57">
        <f t="shared" si="0"/>
        <v>5252.4210000000003</v>
      </c>
      <c r="X14" s="57">
        <f t="shared" si="0"/>
        <v>4949.6639999999998</v>
      </c>
      <c r="Y14" s="57">
        <f t="shared" si="0"/>
        <v>4390.4050000000007</v>
      </c>
      <c r="Z14" s="58" t="str">
        <f t="shared" si="0"/>
        <v/>
      </c>
      <c r="AA14" s="59">
        <f>SUM(AA9:AA13)</f>
        <v>123443.39899999999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1301.9000000000001</v>
      </c>
      <c r="C25" s="67">
        <v>1275.9000000000001</v>
      </c>
      <c r="D25" s="67">
        <v>1256.9000000000001</v>
      </c>
      <c r="E25" s="67">
        <v>1233.9000000000001</v>
      </c>
      <c r="F25" s="67">
        <v>1215.9000000000001</v>
      </c>
      <c r="G25" s="67">
        <v>1199.9000000000001</v>
      </c>
      <c r="H25" s="67">
        <v>1559.9</v>
      </c>
      <c r="I25" s="67">
        <v>2240.9</v>
      </c>
      <c r="J25" s="67">
        <v>2756.9</v>
      </c>
      <c r="K25" s="67">
        <v>3088.9</v>
      </c>
      <c r="L25" s="67">
        <v>2869.9</v>
      </c>
      <c r="M25" s="67">
        <v>2887.9</v>
      </c>
      <c r="N25" s="67">
        <v>2904.9</v>
      </c>
      <c r="O25" s="67">
        <v>2883.9</v>
      </c>
      <c r="P25" s="67">
        <v>2783.9</v>
      </c>
      <c r="Q25" s="67">
        <v>2562.9</v>
      </c>
      <c r="R25" s="67">
        <v>2242.9</v>
      </c>
      <c r="S25" s="67">
        <v>2204.9</v>
      </c>
      <c r="T25" s="67">
        <v>1870.9</v>
      </c>
      <c r="U25" s="67">
        <v>1923.9</v>
      </c>
      <c r="V25" s="67">
        <v>1861.9</v>
      </c>
      <c r="W25" s="67">
        <v>1386.9</v>
      </c>
      <c r="X25" s="67">
        <v>1149.9000000000001</v>
      </c>
      <c r="Y25" s="67">
        <v>1087.9000000000001</v>
      </c>
      <c r="Z25" s="68"/>
      <c r="AA25" s="69">
        <f>SUM(B25:Z25)</f>
        <v>47753.60000000002</v>
      </c>
    </row>
    <row r="26" spans="1:27" ht="24.95" customHeight="1" x14ac:dyDescent="0.2">
      <c r="A26" s="70" t="s">
        <v>20</v>
      </c>
      <c r="B26" s="71">
        <v>1204.4570000000001</v>
      </c>
      <c r="C26" s="72">
        <v>1129.4749999999999</v>
      </c>
      <c r="D26" s="72">
        <v>1082.8969999999999</v>
      </c>
      <c r="E26" s="72">
        <v>940.99199999999996</v>
      </c>
      <c r="F26" s="72">
        <v>1168.183</v>
      </c>
      <c r="G26" s="72">
        <v>1261.0540000000001</v>
      </c>
      <c r="H26" s="72">
        <v>1683.739</v>
      </c>
      <c r="I26" s="72">
        <v>1821.357</v>
      </c>
      <c r="J26" s="72">
        <v>1844.4970000000001</v>
      </c>
      <c r="K26" s="72">
        <v>1713.4349999999999</v>
      </c>
      <c r="L26" s="72">
        <v>1578.462</v>
      </c>
      <c r="M26" s="72">
        <v>1684.0550000000001</v>
      </c>
      <c r="N26" s="72">
        <v>1838.6610000000001</v>
      </c>
      <c r="O26" s="72">
        <v>1573.4179999999999</v>
      </c>
      <c r="P26" s="72">
        <v>1400.5060000000001</v>
      </c>
      <c r="Q26" s="72">
        <v>1388.3</v>
      </c>
      <c r="R26" s="72">
        <v>1401.6310000000001</v>
      </c>
      <c r="S26" s="72">
        <v>1651.2940000000001</v>
      </c>
      <c r="T26" s="72">
        <v>2169.0500000000002</v>
      </c>
      <c r="U26" s="72">
        <v>2349.7979999999998</v>
      </c>
      <c r="V26" s="72">
        <v>2307.2570000000001</v>
      </c>
      <c r="W26" s="72">
        <v>2192.5210000000002</v>
      </c>
      <c r="X26" s="72">
        <v>2186.7640000000001</v>
      </c>
      <c r="Y26" s="72">
        <v>1613.5050000000001</v>
      </c>
      <c r="Z26" s="73"/>
      <c r="AA26" s="74">
        <f>SUM(B26:Z26)</f>
        <v>39185.308000000005</v>
      </c>
    </row>
    <row r="27" spans="1:27" ht="24.95" customHeight="1" x14ac:dyDescent="0.2">
      <c r="A27" s="77" t="s">
        <v>21</v>
      </c>
      <c r="B27" s="75">
        <v>1905</v>
      </c>
      <c r="C27" s="76">
        <v>1905</v>
      </c>
      <c r="D27" s="76">
        <v>1905</v>
      </c>
      <c r="E27" s="76">
        <v>1941</v>
      </c>
      <c r="F27" s="76">
        <v>1941</v>
      </c>
      <c r="G27" s="76">
        <v>1941</v>
      </c>
      <c r="H27" s="76">
        <v>2021</v>
      </c>
      <c r="I27" s="76">
        <v>2131</v>
      </c>
      <c r="J27" s="76">
        <v>2231</v>
      </c>
      <c r="K27" s="76">
        <v>2231</v>
      </c>
      <c r="L27" s="76">
        <v>2231</v>
      </c>
      <c r="M27" s="76">
        <v>2092</v>
      </c>
      <c r="N27" s="76">
        <v>2031</v>
      </c>
      <c r="O27" s="76">
        <v>2031</v>
      </c>
      <c r="P27" s="76">
        <v>2031</v>
      </c>
      <c r="Q27" s="76">
        <v>2094</v>
      </c>
      <c r="R27" s="76">
        <v>2094</v>
      </c>
      <c r="S27" s="76">
        <v>2181</v>
      </c>
      <c r="T27" s="76">
        <v>2261</v>
      </c>
      <c r="U27" s="76">
        <v>2261</v>
      </c>
      <c r="V27" s="76">
        <v>2261</v>
      </c>
      <c r="W27" s="76">
        <v>2261</v>
      </c>
      <c r="X27" s="76">
        <v>2261</v>
      </c>
      <c r="Y27" s="76">
        <v>2291</v>
      </c>
      <c r="Z27" s="78"/>
      <c r="AA27" s="79">
        <f>SUM(B27:Z27)</f>
        <v>50533</v>
      </c>
    </row>
    <row r="28" spans="1:27" ht="30" customHeight="1" thickBot="1" x14ac:dyDescent="0.25">
      <c r="A28" s="55" t="s">
        <v>22</v>
      </c>
      <c r="B28" s="56">
        <f>IF(LEN(B$2)&gt;0,SUM(B25:B27),"")</f>
        <v>4411.357</v>
      </c>
      <c r="C28" s="57">
        <f t="shared" ref="C28:Z28" si="2">IF(LEN(C$2)&gt;0,SUM(C25:C27),"")</f>
        <v>4310.375</v>
      </c>
      <c r="D28" s="57">
        <f t="shared" si="2"/>
        <v>4244.7970000000005</v>
      </c>
      <c r="E28" s="57">
        <f t="shared" si="2"/>
        <v>4115.8919999999998</v>
      </c>
      <c r="F28" s="57">
        <f t="shared" si="2"/>
        <v>4325.0830000000005</v>
      </c>
      <c r="G28" s="57">
        <f t="shared" si="2"/>
        <v>4401.9539999999997</v>
      </c>
      <c r="H28" s="57">
        <f t="shared" si="2"/>
        <v>5264.6390000000001</v>
      </c>
      <c r="I28" s="57">
        <f t="shared" si="2"/>
        <v>6193.2569999999996</v>
      </c>
      <c r="J28" s="57">
        <f t="shared" si="2"/>
        <v>6832.3969999999999</v>
      </c>
      <c r="K28" s="57">
        <f t="shared" si="2"/>
        <v>7033.335</v>
      </c>
      <c r="L28" s="57">
        <f t="shared" si="2"/>
        <v>6679.3620000000001</v>
      </c>
      <c r="M28" s="57">
        <f t="shared" si="2"/>
        <v>6663.9549999999999</v>
      </c>
      <c r="N28" s="57">
        <f t="shared" si="2"/>
        <v>6774.5609999999997</v>
      </c>
      <c r="O28" s="57">
        <f t="shared" si="2"/>
        <v>6488.3180000000002</v>
      </c>
      <c r="P28" s="57">
        <f t="shared" si="2"/>
        <v>6215.4059999999999</v>
      </c>
      <c r="Q28" s="57">
        <f t="shared" si="2"/>
        <v>6045.2</v>
      </c>
      <c r="R28" s="57">
        <f t="shared" si="2"/>
        <v>5738.5309999999999</v>
      </c>
      <c r="S28" s="57">
        <f t="shared" si="2"/>
        <v>6037.1940000000004</v>
      </c>
      <c r="T28" s="57">
        <f t="shared" si="2"/>
        <v>6300.9500000000007</v>
      </c>
      <c r="U28" s="57">
        <f t="shared" si="2"/>
        <v>6534.6980000000003</v>
      </c>
      <c r="V28" s="57">
        <f t="shared" si="2"/>
        <v>6430.1570000000002</v>
      </c>
      <c r="W28" s="57">
        <f t="shared" si="2"/>
        <v>5840.4210000000003</v>
      </c>
      <c r="X28" s="57">
        <f t="shared" si="2"/>
        <v>5597.6640000000007</v>
      </c>
      <c r="Y28" s="57">
        <f t="shared" si="2"/>
        <v>4992.4050000000007</v>
      </c>
      <c r="Z28" s="58" t="str">
        <f t="shared" si="2"/>
        <v/>
      </c>
      <c r="AA28" s="59">
        <f>SUM(AA25:AA27)</f>
        <v>137471.90800000002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381</v>
      </c>
      <c r="C31" s="90">
        <v>390</v>
      </c>
      <c r="D31" s="90">
        <v>390</v>
      </c>
      <c r="E31" s="90">
        <v>390</v>
      </c>
      <c r="F31" s="90">
        <v>390</v>
      </c>
      <c r="G31" s="90">
        <v>390</v>
      </c>
      <c r="H31" s="90">
        <v>385</v>
      </c>
      <c r="I31" s="90">
        <v>385</v>
      </c>
      <c r="J31" s="90">
        <v>385</v>
      </c>
      <c r="K31" s="90">
        <v>385</v>
      </c>
      <c r="L31" s="90">
        <v>377</v>
      </c>
      <c r="M31" s="90">
        <v>367</v>
      </c>
      <c r="N31" s="90">
        <v>282</v>
      </c>
      <c r="O31" s="90">
        <v>307</v>
      </c>
      <c r="P31" s="90">
        <v>307</v>
      </c>
      <c r="Q31" s="90">
        <v>282</v>
      </c>
      <c r="R31" s="90">
        <v>313</v>
      </c>
      <c r="S31" s="90">
        <v>364</v>
      </c>
      <c r="T31" s="90">
        <v>385</v>
      </c>
      <c r="U31" s="90">
        <v>392</v>
      </c>
      <c r="V31" s="90">
        <v>388</v>
      </c>
      <c r="W31" s="90">
        <v>385</v>
      </c>
      <c r="X31" s="90">
        <v>395</v>
      </c>
      <c r="Y31" s="90">
        <v>360</v>
      </c>
      <c r="Z31" s="91"/>
      <c r="AA31" s="69">
        <f t="shared" ref="AA31:AA36" si="3">SUM(B31:Z31)</f>
        <v>8775</v>
      </c>
    </row>
    <row r="32" spans="1:27" ht="24.95" customHeight="1" x14ac:dyDescent="0.2">
      <c r="A32" s="92" t="s">
        <v>25</v>
      </c>
      <c r="B32" s="93">
        <v>228</v>
      </c>
      <c r="C32" s="94">
        <v>213</v>
      </c>
      <c r="D32" s="94">
        <v>300</v>
      </c>
      <c r="E32" s="94">
        <v>245.50900000000001</v>
      </c>
      <c r="F32" s="94">
        <v>304</v>
      </c>
      <c r="G32" s="94">
        <v>327</v>
      </c>
      <c r="H32" s="94">
        <v>146</v>
      </c>
      <c r="I32" s="94">
        <v>116</v>
      </c>
      <c r="J32" s="94">
        <v>45</v>
      </c>
      <c r="K32" s="94">
        <v>45</v>
      </c>
      <c r="L32" s="94">
        <v>106</v>
      </c>
      <c r="M32" s="94">
        <v>207</v>
      </c>
      <c r="N32" s="94">
        <v>106</v>
      </c>
      <c r="O32" s="94">
        <v>106</v>
      </c>
      <c r="P32" s="94">
        <v>126</v>
      </c>
      <c r="Q32" s="94">
        <v>153</v>
      </c>
      <c r="R32" s="94">
        <v>122</v>
      </c>
      <c r="S32" s="94">
        <v>151</v>
      </c>
      <c r="T32" s="94">
        <v>165</v>
      </c>
      <c r="U32" s="94">
        <v>165</v>
      </c>
      <c r="V32" s="94">
        <v>129</v>
      </c>
      <c r="W32" s="94">
        <v>153</v>
      </c>
      <c r="X32" s="94">
        <v>203</v>
      </c>
      <c r="Y32" s="94">
        <v>192</v>
      </c>
      <c r="Z32" s="95"/>
      <c r="AA32" s="74">
        <f t="shared" si="3"/>
        <v>4053.509</v>
      </c>
    </row>
    <row r="33" spans="1:27" ht="24.95" customHeight="1" x14ac:dyDescent="0.2">
      <c r="A33" s="92" t="s">
        <v>26</v>
      </c>
      <c r="B33" s="93">
        <v>352.3</v>
      </c>
      <c r="C33" s="94">
        <v>298.39999999999998</v>
      </c>
      <c r="D33" s="94">
        <v>296.10000000000002</v>
      </c>
      <c r="E33" s="94">
        <v>393.7</v>
      </c>
      <c r="F33" s="94">
        <v>300.3</v>
      </c>
      <c r="G33" s="94">
        <v>400.7</v>
      </c>
      <c r="H33" s="94"/>
      <c r="I33" s="94"/>
      <c r="J33" s="94"/>
      <c r="K33" s="94"/>
      <c r="L33" s="94">
        <v>88.2</v>
      </c>
      <c r="M33" s="94">
        <v>120.9</v>
      </c>
      <c r="N33" s="94"/>
      <c r="O33" s="94">
        <v>78.2</v>
      </c>
      <c r="P33" s="94">
        <v>52.7</v>
      </c>
      <c r="Q33" s="94">
        <v>31.3</v>
      </c>
      <c r="R33" s="94">
        <v>120.1</v>
      </c>
      <c r="S33" s="94"/>
      <c r="T33" s="94"/>
      <c r="U33" s="94"/>
      <c r="V33" s="94">
        <v>36</v>
      </c>
      <c r="W33" s="94">
        <v>153.69999999999999</v>
      </c>
      <c r="X33" s="94"/>
      <c r="Y33" s="94">
        <v>185.3</v>
      </c>
      <c r="Z33" s="95"/>
      <c r="AA33" s="74">
        <f t="shared" si="3"/>
        <v>2907.8999999999996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1011.3</v>
      </c>
      <c r="C36" s="83">
        <f t="shared" ref="C36:Z36" si="4">IF(LEN(C$2)&gt;0,SUM(C31:C35),"")</f>
        <v>951.4</v>
      </c>
      <c r="D36" s="83">
        <f t="shared" si="4"/>
        <v>1036.0999999999999</v>
      </c>
      <c r="E36" s="83">
        <f t="shared" si="4"/>
        <v>1079.2090000000001</v>
      </c>
      <c r="F36" s="83">
        <f t="shared" si="4"/>
        <v>1044.3</v>
      </c>
      <c r="G36" s="83">
        <f t="shared" si="4"/>
        <v>1167.7</v>
      </c>
      <c r="H36" s="83">
        <f t="shared" si="4"/>
        <v>581</v>
      </c>
      <c r="I36" s="83">
        <f t="shared" si="4"/>
        <v>551</v>
      </c>
      <c r="J36" s="83">
        <f t="shared" si="4"/>
        <v>480</v>
      </c>
      <c r="K36" s="83">
        <f t="shared" si="4"/>
        <v>480</v>
      </c>
      <c r="L36" s="83">
        <f t="shared" si="4"/>
        <v>621.20000000000005</v>
      </c>
      <c r="M36" s="83">
        <f t="shared" si="4"/>
        <v>744.9</v>
      </c>
      <c r="N36" s="83">
        <f t="shared" si="4"/>
        <v>438</v>
      </c>
      <c r="O36" s="83">
        <f t="shared" si="4"/>
        <v>541.20000000000005</v>
      </c>
      <c r="P36" s="83">
        <f t="shared" si="4"/>
        <v>535.70000000000005</v>
      </c>
      <c r="Q36" s="83">
        <f t="shared" si="4"/>
        <v>516.29999999999995</v>
      </c>
      <c r="R36" s="83">
        <f t="shared" si="4"/>
        <v>605.1</v>
      </c>
      <c r="S36" s="83">
        <f t="shared" si="4"/>
        <v>565</v>
      </c>
      <c r="T36" s="83">
        <f t="shared" si="4"/>
        <v>600</v>
      </c>
      <c r="U36" s="83">
        <f t="shared" si="4"/>
        <v>607</v>
      </c>
      <c r="V36" s="83">
        <f t="shared" si="4"/>
        <v>603</v>
      </c>
      <c r="W36" s="83">
        <f t="shared" si="4"/>
        <v>741.7</v>
      </c>
      <c r="X36" s="83">
        <f t="shared" si="4"/>
        <v>648</v>
      </c>
      <c r="Y36" s="83">
        <f t="shared" si="4"/>
        <v>787.3</v>
      </c>
      <c r="Z36" s="84" t="str">
        <f t="shared" si="4"/>
        <v/>
      </c>
      <c r="AA36" s="85">
        <f t="shared" si="3"/>
        <v>16936.409000000003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352.3</v>
      </c>
      <c r="C41" s="94">
        <v>298.39999999999998</v>
      </c>
      <c r="D41" s="94">
        <v>296.10000000000002</v>
      </c>
      <c r="E41" s="94">
        <v>393.7</v>
      </c>
      <c r="F41" s="94">
        <v>300.3</v>
      </c>
      <c r="G41" s="94">
        <v>400.7</v>
      </c>
      <c r="H41" s="94"/>
      <c r="I41" s="94"/>
      <c r="J41" s="94"/>
      <c r="K41" s="94"/>
      <c r="L41" s="94">
        <v>88.2</v>
      </c>
      <c r="M41" s="94">
        <v>120.9</v>
      </c>
      <c r="N41" s="94"/>
      <c r="O41" s="94">
        <v>78.2</v>
      </c>
      <c r="P41" s="94">
        <v>52.7</v>
      </c>
      <c r="Q41" s="94">
        <v>31.3</v>
      </c>
      <c r="R41" s="94">
        <v>120.1</v>
      </c>
      <c r="S41" s="94"/>
      <c r="T41" s="94"/>
      <c r="U41" s="94"/>
      <c r="V41" s="94">
        <v>36</v>
      </c>
      <c r="W41" s="94">
        <v>153.69999999999999</v>
      </c>
      <c r="X41" s="94"/>
      <c r="Y41" s="94">
        <v>185.3</v>
      </c>
      <c r="Z41" s="95"/>
      <c r="AA41" s="74">
        <f t="shared" si="5"/>
        <v>2907.8999999999996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352.3</v>
      </c>
      <c r="C44" s="83">
        <f t="shared" ref="C44:Z44" si="6">IF(LEN(C$2)&gt;0,SUM(C39:C43),"")</f>
        <v>298.39999999999998</v>
      </c>
      <c r="D44" s="83">
        <f t="shared" si="6"/>
        <v>296.10000000000002</v>
      </c>
      <c r="E44" s="83">
        <f t="shared" si="6"/>
        <v>393.7</v>
      </c>
      <c r="F44" s="83">
        <f t="shared" si="6"/>
        <v>300.3</v>
      </c>
      <c r="G44" s="83">
        <f t="shared" si="6"/>
        <v>400.7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88.2</v>
      </c>
      <c r="M44" s="83">
        <f t="shared" si="6"/>
        <v>120.9</v>
      </c>
      <c r="N44" s="83">
        <f t="shared" si="6"/>
        <v>0</v>
      </c>
      <c r="O44" s="83">
        <f t="shared" si="6"/>
        <v>78.2</v>
      </c>
      <c r="P44" s="83">
        <f t="shared" si="6"/>
        <v>52.7</v>
      </c>
      <c r="Q44" s="83">
        <f t="shared" si="6"/>
        <v>31.3</v>
      </c>
      <c r="R44" s="83">
        <f t="shared" si="6"/>
        <v>120.1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36</v>
      </c>
      <c r="W44" s="83">
        <f t="shared" si="6"/>
        <v>153.69999999999999</v>
      </c>
      <c r="X44" s="83">
        <f t="shared" si="6"/>
        <v>0</v>
      </c>
      <c r="Y44" s="83">
        <f t="shared" si="6"/>
        <v>185.3</v>
      </c>
      <c r="Z44" s="84" t="str">
        <f t="shared" si="6"/>
        <v/>
      </c>
      <c r="AA44" s="85">
        <f t="shared" si="5"/>
        <v>2907.8999999999996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4763.6570000000002</v>
      </c>
      <c r="C47" s="83">
        <f t="shared" ref="C47:Z47" si="8">IF(LEN(C$2)&gt;0,C14+C22+C36,"")</f>
        <v>4608.7749999999996</v>
      </c>
      <c r="D47" s="83">
        <f t="shared" si="8"/>
        <v>4540.8970000000008</v>
      </c>
      <c r="E47" s="83">
        <f t="shared" si="8"/>
        <v>4509.5919999999996</v>
      </c>
      <c r="F47" s="83">
        <f t="shared" si="8"/>
        <v>4625.3829999999998</v>
      </c>
      <c r="G47" s="83">
        <f t="shared" si="8"/>
        <v>4802.6540000000005</v>
      </c>
      <c r="H47" s="83">
        <f t="shared" si="8"/>
        <v>5264.6390000000001</v>
      </c>
      <c r="I47" s="83">
        <f t="shared" si="8"/>
        <v>6193.2569999999996</v>
      </c>
      <c r="J47" s="83">
        <f t="shared" si="8"/>
        <v>6832.3970000000008</v>
      </c>
      <c r="K47" s="83">
        <f t="shared" si="8"/>
        <v>7033.335</v>
      </c>
      <c r="L47" s="83">
        <f t="shared" si="8"/>
        <v>6767.561999999999</v>
      </c>
      <c r="M47" s="83">
        <f t="shared" si="8"/>
        <v>6784.8549999999996</v>
      </c>
      <c r="N47" s="83">
        <f t="shared" si="8"/>
        <v>6774.5609999999997</v>
      </c>
      <c r="O47" s="83">
        <f t="shared" si="8"/>
        <v>6566.5180000000009</v>
      </c>
      <c r="P47" s="83">
        <f t="shared" si="8"/>
        <v>6268.1060000000007</v>
      </c>
      <c r="Q47" s="83">
        <f t="shared" si="8"/>
        <v>6076.5000000000009</v>
      </c>
      <c r="R47" s="83">
        <f t="shared" si="8"/>
        <v>5858.6309999999994</v>
      </c>
      <c r="S47" s="83">
        <f t="shared" si="8"/>
        <v>6037.1939999999995</v>
      </c>
      <c r="T47" s="83">
        <f t="shared" si="8"/>
        <v>6300.9500000000007</v>
      </c>
      <c r="U47" s="83">
        <f t="shared" si="8"/>
        <v>6534.6980000000003</v>
      </c>
      <c r="V47" s="83">
        <f t="shared" si="8"/>
        <v>6466.1570000000011</v>
      </c>
      <c r="W47" s="83">
        <f t="shared" si="8"/>
        <v>5994.1210000000001</v>
      </c>
      <c r="X47" s="83">
        <f t="shared" si="8"/>
        <v>5597.6639999999998</v>
      </c>
      <c r="Y47" s="83">
        <f t="shared" si="8"/>
        <v>5177.7050000000008</v>
      </c>
      <c r="Z47" s="84" t="str">
        <f t="shared" si="8"/>
        <v/>
      </c>
      <c r="AA47" s="100">
        <f>SUM(B47:Z47)</f>
        <v>140379.80799999999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4763.6709999999994</v>
      </c>
      <c r="C4" s="18">
        <v>4608.7610000000004</v>
      </c>
      <c r="D4" s="18">
        <v>4540.8830000000007</v>
      </c>
      <c r="E4" s="18">
        <v>4509.5779999999986</v>
      </c>
      <c r="F4" s="18">
        <v>4625.4119999999994</v>
      </c>
      <c r="G4" s="18">
        <v>4802.6900000000005</v>
      </c>
      <c r="H4" s="18">
        <v>5264.6620000000003</v>
      </c>
      <c r="I4" s="18">
        <v>6193.2609999999986</v>
      </c>
      <c r="J4" s="18">
        <v>6832.4340000000002</v>
      </c>
      <c r="K4" s="18">
        <v>7033.3229999999976</v>
      </c>
      <c r="L4" s="18">
        <v>6767.6059999999998</v>
      </c>
      <c r="M4" s="18">
        <v>6784.9070000000002</v>
      </c>
      <c r="N4" s="18">
        <v>6774.5270000000019</v>
      </c>
      <c r="O4" s="18">
        <v>6566.4849999999997</v>
      </c>
      <c r="P4" s="18">
        <v>6268.1440000000002</v>
      </c>
      <c r="Q4" s="18">
        <v>6076.4859999999999</v>
      </c>
      <c r="R4" s="18">
        <v>5858.6170000000002</v>
      </c>
      <c r="S4" s="18">
        <v>6037.1810000000005</v>
      </c>
      <c r="T4" s="18">
        <v>6300.9369999999999</v>
      </c>
      <c r="U4" s="18">
        <v>6534.7140000000018</v>
      </c>
      <c r="V4" s="18">
        <v>6466.2010000000028</v>
      </c>
      <c r="W4" s="18">
        <v>5994.101999999999</v>
      </c>
      <c r="X4" s="18">
        <v>5597.6529999999993</v>
      </c>
      <c r="Y4" s="18">
        <v>5177.7100000000009</v>
      </c>
      <c r="Z4" s="19"/>
      <c r="AA4" s="20">
        <f>SUM(B4:Z4)</f>
        <v>140379.94500000001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65.459999999999994</v>
      </c>
      <c r="C7" s="28">
        <v>61.59</v>
      </c>
      <c r="D7" s="28">
        <v>60.12</v>
      </c>
      <c r="E7" s="28">
        <v>58</v>
      </c>
      <c r="F7" s="28">
        <v>62.04</v>
      </c>
      <c r="G7" s="28">
        <v>68</v>
      </c>
      <c r="H7" s="28">
        <v>75.61</v>
      </c>
      <c r="I7" s="28">
        <v>85.36</v>
      </c>
      <c r="J7" s="28">
        <v>77.03</v>
      </c>
      <c r="K7" s="28">
        <v>72.040000000000006</v>
      </c>
      <c r="L7" s="28">
        <v>75.88</v>
      </c>
      <c r="M7" s="28">
        <v>75.260000000000005</v>
      </c>
      <c r="N7" s="28">
        <v>69.06</v>
      </c>
      <c r="O7" s="28">
        <v>65</v>
      </c>
      <c r="P7" s="28">
        <v>60</v>
      </c>
      <c r="Q7" s="28">
        <v>60.12</v>
      </c>
      <c r="R7" s="28">
        <v>61.51</v>
      </c>
      <c r="S7" s="28">
        <v>63.61</v>
      </c>
      <c r="T7" s="28">
        <v>71.55</v>
      </c>
      <c r="U7" s="28">
        <v>78.19</v>
      </c>
      <c r="V7" s="28">
        <v>78.73</v>
      </c>
      <c r="W7" s="28">
        <v>78.22</v>
      </c>
      <c r="X7" s="28">
        <v>76.66</v>
      </c>
      <c r="Y7" s="28">
        <v>69.06</v>
      </c>
      <c r="Z7" s="29"/>
      <c r="AA7" s="30">
        <v>69.504166666666649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874.59900000000005</v>
      </c>
      <c r="C17" s="67">
        <v>886.43600000000004</v>
      </c>
      <c r="D17" s="67">
        <v>889.428</v>
      </c>
      <c r="E17" s="67">
        <v>898.89</v>
      </c>
      <c r="F17" s="67">
        <v>885.87900000000002</v>
      </c>
      <c r="G17" s="67">
        <v>884.87699999999995</v>
      </c>
      <c r="H17" s="67">
        <v>881.88699999999994</v>
      </c>
      <c r="I17" s="67">
        <v>877.16</v>
      </c>
      <c r="J17" s="67">
        <v>848.178</v>
      </c>
      <c r="K17" s="67">
        <v>809.19</v>
      </c>
      <c r="L17" s="67">
        <v>773.16600000000005</v>
      </c>
      <c r="M17" s="67">
        <v>755.17700000000002</v>
      </c>
      <c r="N17" s="67">
        <v>736.18899999999996</v>
      </c>
      <c r="O17" s="67">
        <v>734.18700000000001</v>
      </c>
      <c r="P17" s="67">
        <v>728.18499999999995</v>
      </c>
      <c r="Q17" s="67">
        <v>722.68100000000004</v>
      </c>
      <c r="R17" s="67">
        <v>722.24300000000005</v>
      </c>
      <c r="S17" s="67">
        <v>710.81500000000005</v>
      </c>
      <c r="T17" s="67">
        <v>706.48800000000006</v>
      </c>
      <c r="U17" s="67">
        <v>711.22299999999996</v>
      </c>
      <c r="V17" s="67">
        <v>730.21799999999996</v>
      </c>
      <c r="W17" s="67">
        <v>723.65700000000004</v>
      </c>
      <c r="X17" s="67">
        <v>865.173</v>
      </c>
      <c r="Y17" s="67">
        <v>890.16700000000003</v>
      </c>
      <c r="Z17" s="68"/>
      <c r="AA17" s="69">
        <f>SUM(B17:Z17)</f>
        <v>19246.092999999997</v>
      </c>
    </row>
    <row r="18" spans="1:27" ht="24.95" customHeight="1" x14ac:dyDescent="0.2">
      <c r="A18" s="70" t="s">
        <v>13</v>
      </c>
      <c r="B18" s="71">
        <v>933.08499999999992</v>
      </c>
      <c r="C18" s="72">
        <v>902.6389999999999</v>
      </c>
      <c r="D18" s="72">
        <v>895.37200000000018</v>
      </c>
      <c r="E18" s="72">
        <v>892.78899999999987</v>
      </c>
      <c r="F18" s="72">
        <v>932.39699999999982</v>
      </c>
      <c r="G18" s="72">
        <v>1020.5020000000002</v>
      </c>
      <c r="H18" s="72">
        <v>1147.5330000000001</v>
      </c>
      <c r="I18" s="72">
        <v>1275.3499999999999</v>
      </c>
      <c r="J18" s="72">
        <v>1344.3469999999998</v>
      </c>
      <c r="K18" s="72">
        <v>1379.3680000000002</v>
      </c>
      <c r="L18" s="72">
        <v>1399.6130000000001</v>
      </c>
      <c r="M18" s="72">
        <v>1409.4040000000002</v>
      </c>
      <c r="N18" s="72">
        <v>1420.0680000000002</v>
      </c>
      <c r="O18" s="72">
        <v>1384.3359999999998</v>
      </c>
      <c r="P18" s="72">
        <v>1332.644</v>
      </c>
      <c r="Q18" s="72">
        <v>1271.7369999999999</v>
      </c>
      <c r="R18" s="72">
        <v>1222.2330000000002</v>
      </c>
      <c r="S18" s="72">
        <v>1197.4129999999998</v>
      </c>
      <c r="T18" s="72">
        <v>1191.5560000000003</v>
      </c>
      <c r="U18" s="72">
        <v>1183.626</v>
      </c>
      <c r="V18" s="72">
        <v>1143.5099999999998</v>
      </c>
      <c r="W18" s="72">
        <v>1057.02</v>
      </c>
      <c r="X18" s="72">
        <v>996.98200000000008</v>
      </c>
      <c r="Y18" s="72">
        <v>945.63299999999981</v>
      </c>
      <c r="Z18" s="73"/>
      <c r="AA18" s="74">
        <f>SUM(B18:Z18)</f>
        <v>27879.156999999999</v>
      </c>
    </row>
    <row r="19" spans="1:27" ht="24.95" customHeight="1" x14ac:dyDescent="0.2">
      <c r="A19" s="70" t="s">
        <v>14</v>
      </c>
      <c r="B19" s="75">
        <v>2322.4869999999996</v>
      </c>
      <c r="C19" s="76">
        <v>2203.1860000000001</v>
      </c>
      <c r="D19" s="76">
        <v>2139.0830000000001</v>
      </c>
      <c r="E19" s="76">
        <v>2097.8989999999994</v>
      </c>
      <c r="F19" s="76">
        <v>2190.136</v>
      </c>
      <c r="G19" s="76">
        <v>2312.2109999999998</v>
      </c>
      <c r="H19" s="76">
        <v>2661.8420000000001</v>
      </c>
      <c r="I19" s="76">
        <v>3118.0509999999999</v>
      </c>
      <c r="J19" s="76">
        <v>3423.0450000000001</v>
      </c>
      <c r="K19" s="76">
        <v>3630.7820000000006</v>
      </c>
      <c r="L19" s="76">
        <v>3755.3270000000002</v>
      </c>
      <c r="M19" s="76">
        <v>3837.3259999999996</v>
      </c>
      <c r="N19" s="76">
        <v>3834.57</v>
      </c>
      <c r="O19" s="76">
        <v>3615.3620000000005</v>
      </c>
      <c r="P19" s="76">
        <v>3412.2150000000001</v>
      </c>
      <c r="Q19" s="76">
        <v>3263.5679999999993</v>
      </c>
      <c r="R19" s="76">
        <v>3195.1409999999996</v>
      </c>
      <c r="S19" s="76">
        <v>3277.8069999999998</v>
      </c>
      <c r="T19" s="76">
        <v>3370.489</v>
      </c>
      <c r="U19" s="76">
        <v>3607.6650000000004</v>
      </c>
      <c r="V19" s="76">
        <v>3739.473</v>
      </c>
      <c r="W19" s="76">
        <v>3367.4250000000002</v>
      </c>
      <c r="X19" s="76">
        <v>2985.6980000000003</v>
      </c>
      <c r="Y19" s="76">
        <v>2617.9100000000003</v>
      </c>
      <c r="Z19" s="73"/>
      <c r="AA19" s="74">
        <f>SUM(B19:Z19)</f>
        <v>73978.698000000004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91.5</v>
      </c>
      <c r="C21" s="72">
        <v>96.5</v>
      </c>
      <c r="D21" s="72">
        <v>97</v>
      </c>
      <c r="E21" s="72">
        <v>100</v>
      </c>
      <c r="F21" s="72">
        <v>97</v>
      </c>
      <c r="G21" s="72">
        <v>96</v>
      </c>
      <c r="H21" s="72">
        <v>97.5</v>
      </c>
      <c r="I21" s="72">
        <v>122.5</v>
      </c>
      <c r="J21" s="72">
        <v>111.5</v>
      </c>
      <c r="K21" s="72">
        <v>97.5</v>
      </c>
      <c r="L21" s="72">
        <v>91.5</v>
      </c>
      <c r="M21" s="72">
        <v>99</v>
      </c>
      <c r="N21" s="72">
        <v>101</v>
      </c>
      <c r="O21" s="72">
        <v>99.5</v>
      </c>
      <c r="P21" s="72">
        <v>97.5</v>
      </c>
      <c r="Q21" s="72">
        <v>101.5</v>
      </c>
      <c r="R21" s="72">
        <v>95</v>
      </c>
      <c r="S21" s="72">
        <v>97.5</v>
      </c>
      <c r="T21" s="72">
        <v>138</v>
      </c>
      <c r="U21" s="72">
        <v>145.5</v>
      </c>
      <c r="V21" s="72">
        <v>146</v>
      </c>
      <c r="W21" s="72">
        <v>144</v>
      </c>
      <c r="X21" s="72">
        <v>143</v>
      </c>
      <c r="Y21" s="72">
        <v>131</v>
      </c>
      <c r="Z21" s="72"/>
      <c r="AA21" s="74">
        <f>SUM(B21:Z21)</f>
        <v>2637</v>
      </c>
    </row>
    <row r="22" spans="1:27" ht="30" customHeight="1" thickBot="1" x14ac:dyDescent="0.25">
      <c r="A22" s="81" t="s">
        <v>17</v>
      </c>
      <c r="B22" s="82">
        <f t="shared" ref="B22:AA22" si="1">SUM(B17:B21)</f>
        <v>4221.6709999999994</v>
      </c>
      <c r="C22" s="83">
        <f t="shared" si="1"/>
        <v>4088.761</v>
      </c>
      <c r="D22" s="83">
        <f t="shared" si="1"/>
        <v>4020.8830000000003</v>
      </c>
      <c r="E22" s="83">
        <f t="shared" si="1"/>
        <v>3989.5779999999995</v>
      </c>
      <c r="F22" s="83">
        <f t="shared" si="1"/>
        <v>4105.4120000000003</v>
      </c>
      <c r="G22" s="83">
        <f t="shared" si="1"/>
        <v>4313.59</v>
      </c>
      <c r="H22" s="83">
        <f t="shared" si="1"/>
        <v>4788.7620000000006</v>
      </c>
      <c r="I22" s="83">
        <f t="shared" si="1"/>
        <v>5393.0609999999997</v>
      </c>
      <c r="J22" s="83">
        <f t="shared" si="1"/>
        <v>5727.07</v>
      </c>
      <c r="K22" s="83">
        <f t="shared" si="1"/>
        <v>5916.84</v>
      </c>
      <c r="L22" s="83">
        <f t="shared" si="1"/>
        <v>6019.6059999999998</v>
      </c>
      <c r="M22" s="83">
        <f t="shared" si="1"/>
        <v>6100.9069999999992</v>
      </c>
      <c r="N22" s="83">
        <f t="shared" si="1"/>
        <v>6091.8270000000002</v>
      </c>
      <c r="O22" s="83">
        <f t="shared" si="1"/>
        <v>5833.3850000000002</v>
      </c>
      <c r="P22" s="83">
        <f t="shared" si="1"/>
        <v>5570.5439999999999</v>
      </c>
      <c r="Q22" s="83">
        <f t="shared" si="1"/>
        <v>5359.485999999999</v>
      </c>
      <c r="R22" s="83">
        <f t="shared" si="1"/>
        <v>5234.6170000000002</v>
      </c>
      <c r="S22" s="83">
        <f t="shared" si="1"/>
        <v>5283.5349999999999</v>
      </c>
      <c r="T22" s="83">
        <f t="shared" si="1"/>
        <v>5406.5330000000004</v>
      </c>
      <c r="U22" s="83">
        <f t="shared" si="1"/>
        <v>5648.0140000000001</v>
      </c>
      <c r="V22" s="83">
        <f t="shared" si="1"/>
        <v>5759.2009999999991</v>
      </c>
      <c r="W22" s="83">
        <f t="shared" si="1"/>
        <v>5292.1020000000008</v>
      </c>
      <c r="X22" s="83">
        <f t="shared" si="1"/>
        <v>4990.853000000001</v>
      </c>
      <c r="Y22" s="83">
        <f t="shared" si="1"/>
        <v>4584.71</v>
      </c>
      <c r="Z22" s="84">
        <f t="shared" si="1"/>
        <v>0</v>
      </c>
      <c r="AA22" s="85">
        <f t="shared" si="1"/>
        <v>123740.948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91.5</v>
      </c>
      <c r="C25" s="67">
        <v>96.5</v>
      </c>
      <c r="D25" s="67">
        <v>97</v>
      </c>
      <c r="E25" s="67">
        <v>100</v>
      </c>
      <c r="F25" s="67">
        <v>97</v>
      </c>
      <c r="G25" s="67">
        <v>96</v>
      </c>
      <c r="H25" s="67">
        <v>97.5</v>
      </c>
      <c r="I25" s="67">
        <v>122.5</v>
      </c>
      <c r="J25" s="67">
        <v>111.5</v>
      </c>
      <c r="K25" s="67">
        <v>97.5</v>
      </c>
      <c r="L25" s="67">
        <v>91.5</v>
      </c>
      <c r="M25" s="67">
        <v>104</v>
      </c>
      <c r="N25" s="67">
        <v>106</v>
      </c>
      <c r="O25" s="67">
        <v>104.5</v>
      </c>
      <c r="P25" s="67">
        <v>102.5</v>
      </c>
      <c r="Q25" s="67">
        <v>101.5</v>
      </c>
      <c r="R25" s="67">
        <v>95</v>
      </c>
      <c r="S25" s="67">
        <v>97.5</v>
      </c>
      <c r="T25" s="67">
        <v>138</v>
      </c>
      <c r="U25" s="67">
        <v>145.5</v>
      </c>
      <c r="V25" s="67">
        <v>146</v>
      </c>
      <c r="W25" s="67">
        <v>144</v>
      </c>
      <c r="X25" s="67">
        <v>143</v>
      </c>
      <c r="Y25" s="67">
        <v>144</v>
      </c>
      <c r="Z25" s="68"/>
      <c r="AA25" s="69">
        <f>SUM(B25:Z25)</f>
        <v>2670</v>
      </c>
    </row>
    <row r="26" spans="1:27" ht="24.95" customHeight="1" x14ac:dyDescent="0.2">
      <c r="A26" s="70" t="s">
        <v>20</v>
      </c>
      <c r="B26" s="71">
        <v>4172.1710000000003</v>
      </c>
      <c r="C26" s="72">
        <v>4012.261</v>
      </c>
      <c r="D26" s="72">
        <v>3943.8829999999998</v>
      </c>
      <c r="E26" s="72">
        <v>3909.578</v>
      </c>
      <c r="F26" s="72">
        <v>4028.4119999999998</v>
      </c>
      <c r="G26" s="72">
        <v>4237.59</v>
      </c>
      <c r="H26" s="72">
        <v>4775.2619999999997</v>
      </c>
      <c r="I26" s="72">
        <v>5489.5609999999997</v>
      </c>
      <c r="J26" s="72">
        <v>5933.7340000000004</v>
      </c>
      <c r="K26" s="72">
        <v>6156.5230000000001</v>
      </c>
      <c r="L26" s="72">
        <v>6176.1059999999998</v>
      </c>
      <c r="M26" s="72">
        <v>6245.9070000000002</v>
      </c>
      <c r="N26" s="72">
        <v>6223.8270000000002</v>
      </c>
      <c r="O26" s="72">
        <v>5965.8850000000002</v>
      </c>
      <c r="P26" s="72">
        <v>5703.0439999999999</v>
      </c>
      <c r="Q26" s="72">
        <v>5474.9859999999999</v>
      </c>
      <c r="R26" s="72">
        <v>5263.6170000000002</v>
      </c>
      <c r="S26" s="72">
        <v>5364.2809999999999</v>
      </c>
      <c r="T26" s="72">
        <v>5414.5370000000003</v>
      </c>
      <c r="U26" s="72">
        <v>5755.5140000000001</v>
      </c>
      <c r="V26" s="72">
        <v>5820.201</v>
      </c>
      <c r="W26" s="72">
        <v>5350.1019999999999</v>
      </c>
      <c r="X26" s="72">
        <v>4902.8530000000001</v>
      </c>
      <c r="Y26" s="72">
        <v>4533.71</v>
      </c>
      <c r="Z26" s="73"/>
      <c r="AA26" s="74">
        <f>SUM(B26:Z26)</f>
        <v>124853.545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4263.6710000000003</v>
      </c>
      <c r="C28" s="57">
        <f t="shared" si="2"/>
        <v>4108.7610000000004</v>
      </c>
      <c r="D28" s="57">
        <f t="shared" si="2"/>
        <v>4040.8829999999998</v>
      </c>
      <c r="E28" s="57">
        <f t="shared" si="2"/>
        <v>4009.578</v>
      </c>
      <c r="F28" s="57">
        <f t="shared" si="2"/>
        <v>4125.4120000000003</v>
      </c>
      <c r="G28" s="57">
        <f t="shared" si="2"/>
        <v>4333.59</v>
      </c>
      <c r="H28" s="57">
        <f t="shared" si="2"/>
        <v>4872.7619999999997</v>
      </c>
      <c r="I28" s="57">
        <f t="shared" si="2"/>
        <v>5612.0609999999997</v>
      </c>
      <c r="J28" s="57">
        <f t="shared" si="2"/>
        <v>6045.2340000000004</v>
      </c>
      <c r="K28" s="57">
        <f t="shared" si="2"/>
        <v>6254.0230000000001</v>
      </c>
      <c r="L28" s="57">
        <f t="shared" si="2"/>
        <v>6267.6059999999998</v>
      </c>
      <c r="M28" s="57">
        <f t="shared" si="2"/>
        <v>6349.9070000000002</v>
      </c>
      <c r="N28" s="57">
        <f t="shared" si="2"/>
        <v>6329.8270000000002</v>
      </c>
      <c r="O28" s="57">
        <f t="shared" si="2"/>
        <v>6070.3850000000002</v>
      </c>
      <c r="P28" s="57">
        <f t="shared" si="2"/>
        <v>5805.5439999999999</v>
      </c>
      <c r="Q28" s="57">
        <f t="shared" si="2"/>
        <v>5576.4859999999999</v>
      </c>
      <c r="R28" s="57">
        <f t="shared" si="2"/>
        <v>5358.6170000000002</v>
      </c>
      <c r="S28" s="57">
        <f t="shared" si="2"/>
        <v>5461.7809999999999</v>
      </c>
      <c r="T28" s="57">
        <f t="shared" si="2"/>
        <v>5552.5370000000003</v>
      </c>
      <c r="U28" s="57">
        <f t="shared" si="2"/>
        <v>5901.0140000000001</v>
      </c>
      <c r="V28" s="57">
        <f t="shared" si="2"/>
        <v>5966.201</v>
      </c>
      <c r="W28" s="57">
        <f t="shared" si="2"/>
        <v>5494.1019999999999</v>
      </c>
      <c r="X28" s="57">
        <f t="shared" si="2"/>
        <v>5045.8530000000001</v>
      </c>
      <c r="Y28" s="57">
        <f t="shared" si="2"/>
        <v>4677.71</v>
      </c>
      <c r="Z28" s="58">
        <f t="shared" si="2"/>
        <v>0</v>
      </c>
      <c r="AA28" s="59">
        <f t="shared" si="2"/>
        <v>127523.545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>
        <v>15</v>
      </c>
      <c r="J31" s="90">
        <v>38</v>
      </c>
      <c r="K31" s="90">
        <v>38.183</v>
      </c>
      <c r="L31" s="90">
        <v>12</v>
      </c>
      <c r="M31" s="90">
        <v>12</v>
      </c>
      <c r="N31" s="90">
        <v>20</v>
      </c>
      <c r="O31" s="90">
        <v>20</v>
      </c>
      <c r="P31" s="90">
        <v>19</v>
      </c>
      <c r="Q31" s="90">
        <v>4</v>
      </c>
      <c r="R31" s="90">
        <v>18</v>
      </c>
      <c r="S31" s="90">
        <v>5</v>
      </c>
      <c r="T31" s="90">
        <v>2.004</v>
      </c>
      <c r="U31" s="90">
        <v>31</v>
      </c>
      <c r="V31" s="90">
        <v>55</v>
      </c>
      <c r="W31" s="90">
        <v>57</v>
      </c>
      <c r="X31" s="90"/>
      <c r="Y31" s="90">
        <v>43</v>
      </c>
      <c r="Z31" s="91"/>
      <c r="AA31" s="69">
        <f t="shared" ref="AA31:AA36" si="3">SUM(B31:Z31)</f>
        <v>389.18700000000001</v>
      </c>
    </row>
    <row r="32" spans="1:27" ht="24.95" customHeight="1" x14ac:dyDescent="0.2">
      <c r="A32" s="92" t="s">
        <v>37</v>
      </c>
      <c r="B32" s="93">
        <v>42</v>
      </c>
      <c r="C32" s="94">
        <v>20</v>
      </c>
      <c r="D32" s="94">
        <v>20</v>
      </c>
      <c r="E32" s="94">
        <v>20</v>
      </c>
      <c r="F32" s="94">
        <v>20</v>
      </c>
      <c r="G32" s="94">
        <v>20</v>
      </c>
      <c r="H32" s="94">
        <v>84</v>
      </c>
      <c r="I32" s="94">
        <v>204</v>
      </c>
      <c r="J32" s="94">
        <v>280.16399999999999</v>
      </c>
      <c r="K32" s="94">
        <v>299</v>
      </c>
      <c r="L32" s="94">
        <v>236</v>
      </c>
      <c r="M32" s="94">
        <v>237</v>
      </c>
      <c r="N32" s="94">
        <v>218</v>
      </c>
      <c r="O32" s="94">
        <v>217</v>
      </c>
      <c r="P32" s="94">
        <v>216</v>
      </c>
      <c r="Q32" s="94">
        <v>213</v>
      </c>
      <c r="R32" s="94">
        <v>106</v>
      </c>
      <c r="S32" s="94">
        <v>173.24600000000001</v>
      </c>
      <c r="T32" s="94">
        <v>144</v>
      </c>
      <c r="U32" s="94">
        <v>222</v>
      </c>
      <c r="V32" s="94">
        <v>152</v>
      </c>
      <c r="W32" s="94">
        <v>145</v>
      </c>
      <c r="X32" s="94">
        <v>55</v>
      </c>
      <c r="Y32" s="94">
        <v>50</v>
      </c>
      <c r="Z32" s="95"/>
      <c r="AA32" s="74">
        <f t="shared" si="3"/>
        <v>3393.41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118.8</v>
      </c>
      <c r="I33" s="94">
        <v>142.5</v>
      </c>
      <c r="J33" s="94">
        <v>287.2</v>
      </c>
      <c r="K33" s="94">
        <v>279.3</v>
      </c>
      <c r="L33" s="94"/>
      <c r="M33" s="94"/>
      <c r="N33" s="94">
        <v>62.1</v>
      </c>
      <c r="O33" s="94"/>
      <c r="P33" s="94"/>
      <c r="Q33" s="94"/>
      <c r="R33" s="94"/>
      <c r="S33" s="94">
        <v>75.400000000000006</v>
      </c>
      <c r="T33" s="94">
        <v>248.4</v>
      </c>
      <c r="U33" s="94">
        <v>133.69999999999999</v>
      </c>
      <c r="V33" s="94"/>
      <c r="W33" s="94"/>
      <c r="X33" s="94">
        <v>51.8</v>
      </c>
      <c r="Y33" s="94"/>
      <c r="Z33" s="95"/>
      <c r="AA33" s="74">
        <f t="shared" si="3"/>
        <v>1399.2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469.1</v>
      </c>
      <c r="H35" s="94">
        <v>273.10000000000002</v>
      </c>
      <c r="I35" s="94">
        <v>438.7</v>
      </c>
      <c r="J35" s="94">
        <v>500</v>
      </c>
      <c r="K35" s="94">
        <v>500</v>
      </c>
      <c r="L35" s="94">
        <v>500</v>
      </c>
      <c r="M35" s="94">
        <v>435</v>
      </c>
      <c r="N35" s="94">
        <v>382.6</v>
      </c>
      <c r="O35" s="94">
        <v>496.1</v>
      </c>
      <c r="P35" s="94">
        <v>462.6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11457.2</v>
      </c>
    </row>
    <row r="36" spans="1:27" ht="30" customHeight="1" thickBot="1" x14ac:dyDescent="0.25">
      <c r="A36" s="81" t="s">
        <v>41</v>
      </c>
      <c r="B36" s="82">
        <f>SUM(B31:B35)</f>
        <v>542</v>
      </c>
      <c r="C36" s="83">
        <f t="shared" ref="C36:Z36" si="4">SUM(C31:C35)</f>
        <v>520</v>
      </c>
      <c r="D36" s="83">
        <f t="shared" si="4"/>
        <v>520</v>
      </c>
      <c r="E36" s="83">
        <f t="shared" si="4"/>
        <v>520</v>
      </c>
      <c r="F36" s="83">
        <f t="shared" si="4"/>
        <v>520</v>
      </c>
      <c r="G36" s="83">
        <f t="shared" si="4"/>
        <v>489.1</v>
      </c>
      <c r="H36" s="83">
        <f t="shared" si="4"/>
        <v>475.90000000000003</v>
      </c>
      <c r="I36" s="83">
        <f t="shared" si="4"/>
        <v>800.2</v>
      </c>
      <c r="J36" s="83">
        <f t="shared" si="4"/>
        <v>1105.364</v>
      </c>
      <c r="K36" s="83">
        <f t="shared" si="4"/>
        <v>1116.4829999999999</v>
      </c>
      <c r="L36" s="83">
        <f t="shared" si="4"/>
        <v>748</v>
      </c>
      <c r="M36" s="83">
        <f t="shared" si="4"/>
        <v>684</v>
      </c>
      <c r="N36" s="83">
        <f t="shared" si="4"/>
        <v>682.7</v>
      </c>
      <c r="O36" s="83">
        <f t="shared" si="4"/>
        <v>733.1</v>
      </c>
      <c r="P36" s="83">
        <f t="shared" si="4"/>
        <v>697.6</v>
      </c>
      <c r="Q36" s="83">
        <f t="shared" si="4"/>
        <v>717</v>
      </c>
      <c r="R36" s="83">
        <f t="shared" si="4"/>
        <v>624</v>
      </c>
      <c r="S36" s="83">
        <f t="shared" si="4"/>
        <v>753.64599999999996</v>
      </c>
      <c r="T36" s="83">
        <f t="shared" si="4"/>
        <v>894.404</v>
      </c>
      <c r="U36" s="83">
        <f t="shared" si="4"/>
        <v>886.7</v>
      </c>
      <c r="V36" s="83">
        <f t="shared" si="4"/>
        <v>707</v>
      </c>
      <c r="W36" s="83">
        <f t="shared" si="4"/>
        <v>702</v>
      </c>
      <c r="X36" s="83">
        <f t="shared" si="4"/>
        <v>606.79999999999995</v>
      </c>
      <c r="Y36" s="83">
        <f t="shared" si="4"/>
        <v>593</v>
      </c>
      <c r="Z36" s="84">
        <f t="shared" si="4"/>
        <v>0</v>
      </c>
      <c r="AA36" s="85">
        <f t="shared" si="3"/>
        <v>16638.997000000003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>
        <v>118.8</v>
      </c>
      <c r="I41" s="94">
        <v>142.5</v>
      </c>
      <c r="J41" s="94">
        <v>287.2</v>
      </c>
      <c r="K41" s="94">
        <v>279.3</v>
      </c>
      <c r="L41" s="94"/>
      <c r="M41" s="94"/>
      <c r="N41" s="94">
        <v>62.1</v>
      </c>
      <c r="O41" s="94"/>
      <c r="P41" s="94"/>
      <c r="Q41" s="94"/>
      <c r="R41" s="94"/>
      <c r="S41" s="94">
        <v>75.400000000000006</v>
      </c>
      <c r="T41" s="94">
        <v>248.4</v>
      </c>
      <c r="U41" s="94">
        <v>133.69999999999999</v>
      </c>
      <c r="V41" s="94"/>
      <c r="W41" s="94"/>
      <c r="X41" s="94">
        <v>51.8</v>
      </c>
      <c r="Y41" s="94"/>
      <c r="Z41" s="95"/>
      <c r="AA41" s="74">
        <f t="shared" si="5"/>
        <v>1399.2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469.1</v>
      </c>
      <c r="H43" s="94">
        <v>273.10000000000002</v>
      </c>
      <c r="I43" s="94">
        <v>438.7</v>
      </c>
      <c r="J43" s="94">
        <v>500</v>
      </c>
      <c r="K43" s="94">
        <v>500</v>
      </c>
      <c r="L43" s="94">
        <v>500</v>
      </c>
      <c r="M43" s="94">
        <v>435</v>
      </c>
      <c r="N43" s="94">
        <v>382.6</v>
      </c>
      <c r="O43" s="94">
        <v>496.1</v>
      </c>
      <c r="P43" s="94">
        <v>462.6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11457.2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469.1</v>
      </c>
      <c r="H44" s="83">
        <f t="shared" si="6"/>
        <v>391.90000000000003</v>
      </c>
      <c r="I44" s="83">
        <f t="shared" si="6"/>
        <v>581.20000000000005</v>
      </c>
      <c r="J44" s="83">
        <f t="shared" si="6"/>
        <v>787.2</v>
      </c>
      <c r="K44" s="83">
        <f t="shared" si="6"/>
        <v>779.3</v>
      </c>
      <c r="L44" s="83">
        <f t="shared" si="6"/>
        <v>500</v>
      </c>
      <c r="M44" s="83">
        <f t="shared" si="6"/>
        <v>435</v>
      </c>
      <c r="N44" s="83">
        <f t="shared" si="6"/>
        <v>444.70000000000005</v>
      </c>
      <c r="O44" s="83">
        <f t="shared" si="6"/>
        <v>496.1</v>
      </c>
      <c r="P44" s="83">
        <f t="shared" si="6"/>
        <v>462.6</v>
      </c>
      <c r="Q44" s="83">
        <f t="shared" si="6"/>
        <v>500</v>
      </c>
      <c r="R44" s="83">
        <f t="shared" si="6"/>
        <v>500</v>
      </c>
      <c r="S44" s="83">
        <f t="shared" si="6"/>
        <v>575.4</v>
      </c>
      <c r="T44" s="83">
        <f t="shared" si="6"/>
        <v>748.4</v>
      </c>
      <c r="U44" s="83">
        <f t="shared" si="6"/>
        <v>633.70000000000005</v>
      </c>
      <c r="V44" s="83">
        <f t="shared" si="6"/>
        <v>500</v>
      </c>
      <c r="W44" s="83">
        <f t="shared" si="6"/>
        <v>500</v>
      </c>
      <c r="X44" s="83">
        <f t="shared" si="6"/>
        <v>551.79999999999995</v>
      </c>
      <c r="Y44" s="83">
        <f t="shared" si="6"/>
        <v>500</v>
      </c>
      <c r="Z44" s="84">
        <f t="shared" si="6"/>
        <v>0</v>
      </c>
      <c r="AA44" s="85">
        <f t="shared" si="5"/>
        <v>12856.4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4763.6709999999994</v>
      </c>
      <c r="C47" s="83">
        <f t="shared" ref="C47:Z47" si="8">SUM(C10:C13)+C22+C36</f>
        <v>4608.7610000000004</v>
      </c>
      <c r="D47" s="83">
        <f t="shared" si="8"/>
        <v>4540.8829999999998</v>
      </c>
      <c r="E47" s="83">
        <f t="shared" si="8"/>
        <v>4509.5779999999995</v>
      </c>
      <c r="F47" s="83">
        <f t="shared" si="8"/>
        <v>4625.4120000000003</v>
      </c>
      <c r="G47" s="83">
        <f t="shared" si="8"/>
        <v>4802.6900000000005</v>
      </c>
      <c r="H47" s="83">
        <f t="shared" si="8"/>
        <v>5264.6620000000003</v>
      </c>
      <c r="I47" s="83">
        <f t="shared" si="8"/>
        <v>6193.2609999999995</v>
      </c>
      <c r="J47" s="83">
        <f t="shared" si="8"/>
        <v>6832.4339999999993</v>
      </c>
      <c r="K47" s="83">
        <f t="shared" si="8"/>
        <v>7033.3230000000003</v>
      </c>
      <c r="L47" s="83">
        <f t="shared" si="8"/>
        <v>6767.6059999999998</v>
      </c>
      <c r="M47" s="83">
        <f t="shared" si="8"/>
        <v>6784.9069999999992</v>
      </c>
      <c r="N47" s="83">
        <f t="shared" si="8"/>
        <v>6774.527</v>
      </c>
      <c r="O47" s="83">
        <f t="shared" si="8"/>
        <v>6566.4850000000006</v>
      </c>
      <c r="P47" s="83">
        <f t="shared" si="8"/>
        <v>6268.1440000000002</v>
      </c>
      <c r="Q47" s="83">
        <f t="shared" si="8"/>
        <v>6076.485999999999</v>
      </c>
      <c r="R47" s="83">
        <f t="shared" si="8"/>
        <v>5858.6170000000002</v>
      </c>
      <c r="S47" s="83">
        <f t="shared" si="8"/>
        <v>6037.1809999999996</v>
      </c>
      <c r="T47" s="83">
        <f t="shared" si="8"/>
        <v>6300.9369999999999</v>
      </c>
      <c r="U47" s="83">
        <f t="shared" si="8"/>
        <v>6534.7139999999999</v>
      </c>
      <c r="V47" s="83">
        <f t="shared" si="8"/>
        <v>6466.2009999999991</v>
      </c>
      <c r="W47" s="83">
        <f t="shared" si="8"/>
        <v>5994.1020000000008</v>
      </c>
      <c r="X47" s="83">
        <f t="shared" si="8"/>
        <v>5597.6530000000012</v>
      </c>
      <c r="Y47" s="83">
        <f t="shared" si="8"/>
        <v>5177.71</v>
      </c>
      <c r="Z47" s="84">
        <f t="shared" si="8"/>
        <v>0</v>
      </c>
      <c r="AA47" s="100">
        <f>SUM(B47:Z47)</f>
        <v>140379.94500000001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147.69999999999999</v>
      </c>
      <c r="C4" s="18">
        <v>201.60000000000002</v>
      </c>
      <c r="D4" s="18">
        <v>203.89999999999998</v>
      </c>
      <c r="E4" s="18">
        <v>106.30000000000001</v>
      </c>
      <c r="F4" s="18">
        <v>199.7</v>
      </c>
      <c r="G4" s="18">
        <v>68.400000000000034</v>
      </c>
      <c r="H4" s="18">
        <v>391.90000000000003</v>
      </c>
      <c r="I4" s="18">
        <v>581.20000000000005</v>
      </c>
      <c r="J4" s="18">
        <v>787.2</v>
      </c>
      <c r="K4" s="18">
        <v>779.3</v>
      </c>
      <c r="L4" s="18">
        <v>411.8</v>
      </c>
      <c r="M4" s="18">
        <v>314.10000000000002</v>
      </c>
      <c r="N4" s="18">
        <v>444.70000000000005</v>
      </c>
      <c r="O4" s="18">
        <v>417.90000000000003</v>
      </c>
      <c r="P4" s="18">
        <v>409.90000000000003</v>
      </c>
      <c r="Q4" s="18">
        <v>468.7</v>
      </c>
      <c r="R4" s="18">
        <v>379.9</v>
      </c>
      <c r="S4" s="18">
        <v>575.4</v>
      </c>
      <c r="T4" s="18">
        <v>748.4</v>
      </c>
      <c r="U4" s="18">
        <v>633.70000000000005</v>
      </c>
      <c r="V4" s="18">
        <v>464</v>
      </c>
      <c r="W4" s="18">
        <v>346.3</v>
      </c>
      <c r="X4" s="18">
        <v>551.79999999999995</v>
      </c>
      <c r="Y4" s="18">
        <v>314.7</v>
      </c>
      <c r="Z4" s="19"/>
      <c r="AA4" s="107">
        <f>SUM(B4:Z4)</f>
        <v>9948.4999999999982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65.459999999999994</v>
      </c>
      <c r="C7" s="113">
        <v>61.59</v>
      </c>
      <c r="D7" s="113">
        <v>60.12</v>
      </c>
      <c r="E7" s="113">
        <v>58</v>
      </c>
      <c r="F7" s="113">
        <v>62.04</v>
      </c>
      <c r="G7" s="113">
        <v>68</v>
      </c>
      <c r="H7" s="113">
        <v>75.61</v>
      </c>
      <c r="I7" s="113">
        <v>85.36</v>
      </c>
      <c r="J7" s="113">
        <v>77.03</v>
      </c>
      <c r="K7" s="113">
        <v>72.040000000000006</v>
      </c>
      <c r="L7" s="113">
        <v>75.88</v>
      </c>
      <c r="M7" s="113">
        <v>75.260000000000005</v>
      </c>
      <c r="N7" s="113">
        <v>69.06</v>
      </c>
      <c r="O7" s="113">
        <v>65</v>
      </c>
      <c r="P7" s="113">
        <v>60</v>
      </c>
      <c r="Q7" s="113">
        <v>60.12</v>
      </c>
      <c r="R7" s="113">
        <v>61.51</v>
      </c>
      <c r="S7" s="113">
        <v>63.61</v>
      </c>
      <c r="T7" s="113">
        <v>71.55</v>
      </c>
      <c r="U7" s="113">
        <v>78.19</v>
      </c>
      <c r="V7" s="113">
        <v>78.73</v>
      </c>
      <c r="W7" s="113">
        <v>78.22</v>
      </c>
      <c r="X7" s="113">
        <v>76.66</v>
      </c>
      <c r="Y7" s="113">
        <v>69.06</v>
      </c>
      <c r="Z7" s="114"/>
      <c r="AA7" s="115">
        <v>69.504166666666649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352.3</v>
      </c>
      <c r="C13" s="125">
        <v>298.39999999999998</v>
      </c>
      <c r="D13" s="125">
        <v>296.10000000000002</v>
      </c>
      <c r="E13" s="125">
        <v>393.7</v>
      </c>
      <c r="F13" s="125">
        <v>300.3</v>
      </c>
      <c r="G13" s="125">
        <v>400.7</v>
      </c>
      <c r="H13" s="125"/>
      <c r="I13" s="125"/>
      <c r="J13" s="125"/>
      <c r="K13" s="125"/>
      <c r="L13" s="125">
        <v>88.2</v>
      </c>
      <c r="M13" s="125">
        <v>120.9</v>
      </c>
      <c r="N13" s="125"/>
      <c r="O13" s="125">
        <v>78.2</v>
      </c>
      <c r="P13" s="125">
        <v>52.7</v>
      </c>
      <c r="Q13" s="125">
        <v>31.3</v>
      </c>
      <c r="R13" s="125">
        <v>120.1</v>
      </c>
      <c r="S13" s="125"/>
      <c r="T13" s="125"/>
      <c r="U13" s="125"/>
      <c r="V13" s="125">
        <v>36</v>
      </c>
      <c r="W13" s="125">
        <v>153.69999999999999</v>
      </c>
      <c r="X13" s="125"/>
      <c r="Y13" s="126">
        <v>185.3</v>
      </c>
      <c r="Z13" s="127"/>
      <c r="AA13" s="128">
        <f t="shared" si="0"/>
        <v>2907.8999999999996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352.3</v>
      </c>
      <c r="C16" s="131">
        <f t="shared" ref="C16:Z16" si="1">IF(LEN(C$2)&gt;0,SUM(C11:C15),"")</f>
        <v>298.39999999999998</v>
      </c>
      <c r="D16" s="131">
        <f t="shared" si="1"/>
        <v>296.10000000000002</v>
      </c>
      <c r="E16" s="131">
        <f t="shared" si="1"/>
        <v>393.7</v>
      </c>
      <c r="F16" s="131">
        <f t="shared" si="1"/>
        <v>300.3</v>
      </c>
      <c r="G16" s="131">
        <f t="shared" si="1"/>
        <v>400.7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88.2</v>
      </c>
      <c r="M16" s="131">
        <f t="shared" si="1"/>
        <v>120.9</v>
      </c>
      <c r="N16" s="131">
        <f t="shared" si="1"/>
        <v>0</v>
      </c>
      <c r="O16" s="131">
        <f t="shared" si="1"/>
        <v>78.2</v>
      </c>
      <c r="P16" s="131">
        <f t="shared" si="1"/>
        <v>52.7</v>
      </c>
      <c r="Q16" s="131">
        <f t="shared" si="1"/>
        <v>31.3</v>
      </c>
      <c r="R16" s="131">
        <f t="shared" si="1"/>
        <v>120.1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36</v>
      </c>
      <c r="W16" s="131">
        <f t="shared" si="1"/>
        <v>153.69999999999999</v>
      </c>
      <c r="X16" s="131">
        <f t="shared" si="1"/>
        <v>0</v>
      </c>
      <c r="Y16" s="131">
        <f t="shared" si="1"/>
        <v>185.3</v>
      </c>
      <c r="Z16" s="132" t="str">
        <f t="shared" si="1"/>
        <v/>
      </c>
      <c r="AA16" s="85">
        <f t="shared" si="0"/>
        <v>2907.8999999999996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>
        <v>118.8</v>
      </c>
      <c r="I21" s="125">
        <v>142.5</v>
      </c>
      <c r="J21" s="125">
        <v>287.2</v>
      </c>
      <c r="K21" s="125">
        <v>279.3</v>
      </c>
      <c r="L21" s="125"/>
      <c r="M21" s="125"/>
      <c r="N21" s="125">
        <v>62.1</v>
      </c>
      <c r="O21" s="125"/>
      <c r="P21" s="125"/>
      <c r="Q21" s="125"/>
      <c r="R21" s="125"/>
      <c r="S21" s="125">
        <v>75.400000000000006</v>
      </c>
      <c r="T21" s="125">
        <v>248.4</v>
      </c>
      <c r="U21" s="125">
        <v>133.69999999999999</v>
      </c>
      <c r="V21" s="125"/>
      <c r="W21" s="125"/>
      <c r="X21" s="125">
        <v>51.8</v>
      </c>
      <c r="Y21" s="126"/>
      <c r="Z21" s="127"/>
      <c r="AA21" s="128">
        <f t="shared" si="2"/>
        <v>1399.2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469.1</v>
      </c>
      <c r="H23" s="129">
        <v>273.10000000000002</v>
      </c>
      <c r="I23" s="129">
        <v>438.7</v>
      </c>
      <c r="J23" s="129">
        <v>500</v>
      </c>
      <c r="K23" s="129">
        <v>500</v>
      </c>
      <c r="L23" s="129">
        <v>500</v>
      </c>
      <c r="M23" s="129">
        <v>435</v>
      </c>
      <c r="N23" s="129">
        <v>382.6</v>
      </c>
      <c r="O23" s="129">
        <v>496.1</v>
      </c>
      <c r="P23" s="129">
        <v>462.6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11457.2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469.1</v>
      </c>
      <c r="H24" s="131">
        <f t="shared" si="3"/>
        <v>391.90000000000003</v>
      </c>
      <c r="I24" s="131">
        <f t="shared" si="3"/>
        <v>581.20000000000005</v>
      </c>
      <c r="J24" s="131">
        <f t="shared" si="3"/>
        <v>787.2</v>
      </c>
      <c r="K24" s="131">
        <f t="shared" si="3"/>
        <v>779.3</v>
      </c>
      <c r="L24" s="131">
        <f t="shared" si="3"/>
        <v>500</v>
      </c>
      <c r="M24" s="131">
        <f t="shared" si="3"/>
        <v>435</v>
      </c>
      <c r="N24" s="131">
        <f t="shared" si="3"/>
        <v>444.70000000000005</v>
      </c>
      <c r="O24" s="131">
        <f t="shared" si="3"/>
        <v>496.1</v>
      </c>
      <c r="P24" s="131">
        <f t="shared" si="3"/>
        <v>462.6</v>
      </c>
      <c r="Q24" s="131">
        <f t="shared" si="3"/>
        <v>500</v>
      </c>
      <c r="R24" s="131">
        <f t="shared" si="3"/>
        <v>500</v>
      </c>
      <c r="S24" s="131">
        <f t="shared" si="3"/>
        <v>575.4</v>
      </c>
      <c r="T24" s="131">
        <f t="shared" si="3"/>
        <v>748.4</v>
      </c>
      <c r="U24" s="131">
        <f t="shared" si="3"/>
        <v>633.70000000000005</v>
      </c>
      <c r="V24" s="131">
        <f t="shared" si="3"/>
        <v>500</v>
      </c>
      <c r="W24" s="131">
        <f t="shared" si="3"/>
        <v>500</v>
      </c>
      <c r="X24" s="131">
        <f t="shared" si="3"/>
        <v>551.79999999999995</v>
      </c>
      <c r="Y24" s="131">
        <f t="shared" si="3"/>
        <v>500</v>
      </c>
      <c r="Z24" s="132" t="str">
        <f t="shared" si="3"/>
        <v/>
      </c>
      <c r="AA24" s="85">
        <f t="shared" si="2"/>
        <v>12856.4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2021-05-13T11:19:10Z</dcterms:created>
  <dcterms:modified xsi:type="dcterms:W3CDTF">2021-05-13T11:19:10Z</dcterms:modified>
</cp:coreProperties>
</file>