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[1]SPOT_Orders_OverView_01!$A$45:$A$77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<sst xmlns="http://schemas.openxmlformats.org/spreadsheetml/2006/main" count="109" uniqueCount="48">
  <si>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12/05/2021 14:22:14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</si>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</sst>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2198.4719999999998</c:v>
                </c:pt>
                <c:pt idx="1">
                  <c:v>2061.2870000000003</c:v>
                </c:pt>
                <c:pt idx="2">
                  <c:v>1834.9</c:v>
                </c:pt>
                <c:pt idx="3">
                  <c:v>1975.8940000000002</c:v>
                </c:pt>
                <c:pt idx="4">
                  <c:v>1834.9</c:v>
                </c:pt>
                <c:pt idx="5">
                  <c:v>1834.9</c:v>
                </c:pt>
                <c:pt idx="6">
                  <c:v>2215.6039999999998</c:v>
                </c:pt>
                <c:pt idx="7">
                  <c:v>2132.5209999999997</c:v>
                </c:pt>
                <c:pt idx="8">
                  <c:v>2112.6970000000001</c:v>
                </c:pt>
                <c:pt idx="9">
                  <c:v>2322.54</c:v>
                </c:pt>
                <c:pt idx="10">
                  <c:v>2192.1660000000002</c:v>
                </c:pt>
                <c:pt idx="11">
                  <c:v>2111.33</c:v>
                </c:pt>
                <c:pt idx="12">
                  <c:v>1782.9</c:v>
                </c:pt>
                <c:pt idx="13">
                  <c:v>1563.9</c:v>
                </c:pt>
                <c:pt idx="14">
                  <c:v>1563.9</c:v>
                </c:pt>
                <c:pt idx="15">
                  <c:v>1563.9</c:v>
                </c:pt>
                <c:pt idx="16">
                  <c:v>1603.9</c:v>
                </c:pt>
                <c:pt idx="17">
                  <c:v>1879.7280000000001</c:v>
                </c:pt>
                <c:pt idx="18">
                  <c:v>2379.0860000000002</c:v>
                </c:pt>
                <c:pt idx="19">
                  <c:v>2309.3490000000002</c:v>
                </c:pt>
                <c:pt idx="20">
                  <c:v>2693.9290000000001</c:v>
                </c:pt>
                <c:pt idx="21">
                  <c:v>2712.2150000000001</c:v>
                </c:pt>
                <c:pt idx="22">
                  <c:v>2517.4749999999999</c:v>
                </c:pt>
                <c:pt idx="23">
                  <c:v>2326.44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1113.3</c:v>
                </c:pt>
                <c:pt idx="1">
                  <c:v>1334.6</c:v>
                </c:pt>
                <c:pt idx="2">
                  <c:v>1394.3</c:v>
                </c:pt>
                <c:pt idx="3">
                  <c:v>1396</c:v>
                </c:pt>
                <c:pt idx="4">
                  <c:v>1392</c:v>
                </c:pt>
                <c:pt idx="5">
                  <c:v>1535.2</c:v>
                </c:pt>
                <c:pt idx="6">
                  <c:v>1422</c:v>
                </c:pt>
                <c:pt idx="7">
                  <c:v>949.2</c:v>
                </c:pt>
                <c:pt idx="8">
                  <c:v>803.1</c:v>
                </c:pt>
                <c:pt idx="9">
                  <c:v>1061</c:v>
                </c:pt>
                <c:pt idx="10">
                  <c:v>935.4</c:v>
                </c:pt>
                <c:pt idx="11">
                  <c:v>1058.2</c:v>
                </c:pt>
                <c:pt idx="12">
                  <c:v>937.5</c:v>
                </c:pt>
                <c:pt idx="13">
                  <c:v>753.90000000000009</c:v>
                </c:pt>
                <c:pt idx="14">
                  <c:v>522.70000000000005</c:v>
                </c:pt>
                <c:pt idx="15">
                  <c:v>499.6</c:v>
                </c:pt>
                <c:pt idx="16">
                  <c:v>838.8</c:v>
                </c:pt>
                <c:pt idx="17">
                  <c:v>1061.5</c:v>
                </c:pt>
                <c:pt idx="18">
                  <c:v>1118.5</c:v>
                </c:pt>
                <c:pt idx="19">
                  <c:v>1023.1</c:v>
                </c:pt>
                <c:pt idx="20">
                  <c:v>819.3</c:v>
                </c:pt>
                <c:pt idx="21">
                  <c:v>947.76300000000003</c:v>
                </c:pt>
                <c:pt idx="22">
                  <c:v>1315.4</c:v>
                </c:pt>
                <c:pt idx="23">
                  <c:v>1237.3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1059.9909999999998</c:v>
                </c:pt>
                <c:pt idx="1">
                  <c:v>1001.02</c:v>
                </c:pt>
                <c:pt idx="2">
                  <c:v>953.15700000000015</c:v>
                </c:pt>
                <c:pt idx="3">
                  <c:v>917.54700000000014</c:v>
                </c:pt>
                <c:pt idx="4">
                  <c:v>863.46900000000016</c:v>
                </c:pt>
                <c:pt idx="5">
                  <c:v>827.04400000000021</c:v>
                </c:pt>
                <c:pt idx="6">
                  <c:v>945.59199999999976</c:v>
                </c:pt>
                <c:pt idx="7">
                  <c:v>1349.7189999999994</c:v>
                </c:pt>
                <c:pt idx="8">
                  <c:v>1871.3520000000001</c:v>
                </c:pt>
                <c:pt idx="9">
                  <c:v>2357.232</c:v>
                </c:pt>
                <c:pt idx="10">
                  <c:v>2739.3800000000006</c:v>
                </c:pt>
                <c:pt idx="11">
                  <c:v>3048.37</c:v>
                </c:pt>
                <c:pt idx="12">
                  <c:v>3288.6699999999996</c:v>
                </c:pt>
                <c:pt idx="13">
                  <c:v>3392.2360000000008</c:v>
                </c:pt>
                <c:pt idx="14">
                  <c:v>3353.7670000000003</c:v>
                </c:pt>
                <c:pt idx="15">
                  <c:v>3183.6950000000006</c:v>
                </c:pt>
                <c:pt idx="16">
                  <c:v>2833.7430000000013</c:v>
                </c:pt>
                <c:pt idx="17">
                  <c:v>2335.7160000000003</c:v>
                </c:pt>
                <c:pt idx="18">
                  <c:v>1848.2430000000002</c:v>
                </c:pt>
                <c:pt idx="19">
                  <c:v>1614.7289999999996</c:v>
                </c:pt>
                <c:pt idx="20">
                  <c:v>1526.9039999999995</c:v>
                </c:pt>
                <c:pt idx="21">
                  <c:v>1459.1399999999996</c:v>
                </c:pt>
                <c:pt idx="22">
                  <c:v>1391.3489999999999</c:v>
                </c:pt>
                <c:pt idx="23">
                  <c:v>1329.1970000000001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56</c:v>
                </c:pt>
                <c:pt idx="1">
                  <c:v>61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38</c:v>
                </c:pt>
                <c:pt idx="6">
                  <c:v>319</c:v>
                </c:pt>
                <c:pt idx="7">
                  <c:v>1366</c:v>
                </c:pt>
                <c:pt idx="8">
                  <c:v>1401</c:v>
                </c:pt>
                <c:pt idx="9">
                  <c:v>633</c:v>
                </c:pt>
                <c:pt idx="10">
                  <c:v>390</c:v>
                </c:pt>
                <c:pt idx="11">
                  <c:v>118</c:v>
                </c:pt>
                <c:pt idx="12">
                  <c:v>102</c:v>
                </c:pt>
                <c:pt idx="13">
                  <c:v>88</c:v>
                </c:pt>
                <c:pt idx="14">
                  <c:v>88</c:v>
                </c:pt>
                <c:pt idx="15">
                  <c:v>88</c:v>
                </c:pt>
                <c:pt idx="16">
                  <c:v>88</c:v>
                </c:pt>
                <c:pt idx="17">
                  <c:v>128</c:v>
                </c:pt>
                <c:pt idx="18">
                  <c:v>477</c:v>
                </c:pt>
                <c:pt idx="19">
                  <c:v>1265</c:v>
                </c:pt>
                <c:pt idx="20">
                  <c:v>1385</c:v>
                </c:pt>
                <c:pt idx="21">
                  <c:v>700</c:v>
                </c:pt>
                <c:pt idx="22">
                  <c:v>268</c:v>
                </c:pt>
                <c:pt idx="23">
                  <c:v>164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86034808"/>
        <c:axId val="4860352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4427.7080000000014</c:v>
                </c:pt>
                <c:pt idx="1">
                  <c:v>4457.956000000001</c:v>
                </c:pt>
                <c:pt idx="2">
                  <c:v>4220.2860000000001</c:v>
                </c:pt>
                <c:pt idx="3">
                  <c:v>4327.4719999999998</c:v>
                </c:pt>
                <c:pt idx="4">
                  <c:v>4128.3440000000001</c:v>
                </c:pt>
                <c:pt idx="5">
                  <c:v>4235.1849999999995</c:v>
                </c:pt>
                <c:pt idx="6">
                  <c:v>4902.2280000000019</c:v>
                </c:pt>
                <c:pt idx="7">
                  <c:v>5797.4169999999995</c:v>
                </c:pt>
                <c:pt idx="8">
                  <c:v>6188.1359999999995</c:v>
                </c:pt>
                <c:pt idx="9">
                  <c:v>6373.81</c:v>
                </c:pt>
                <c:pt idx="10">
                  <c:v>6256.9839999999986</c:v>
                </c:pt>
                <c:pt idx="11">
                  <c:v>6335.8769999999986</c:v>
                </c:pt>
                <c:pt idx="12">
                  <c:v>6111.1459999999997</c:v>
                </c:pt>
                <c:pt idx="13">
                  <c:v>5798.0850000000009</c:v>
                </c:pt>
                <c:pt idx="14">
                  <c:v>5528.2880000000005</c:v>
                </c:pt>
                <c:pt idx="15">
                  <c:v>5335.2049999999999</c:v>
                </c:pt>
                <c:pt idx="16">
                  <c:v>5364.4029999999993</c:v>
                </c:pt>
                <c:pt idx="17">
                  <c:v>5404.97</c:v>
                </c:pt>
                <c:pt idx="18">
                  <c:v>5822.8539999999985</c:v>
                </c:pt>
                <c:pt idx="19">
                  <c:v>6212.1639999999998</c:v>
                </c:pt>
                <c:pt idx="20">
                  <c:v>6425.0920000000006</c:v>
                </c:pt>
                <c:pt idx="21">
                  <c:v>5819.0879999999997</c:v>
                </c:pt>
                <c:pt idx="22">
                  <c:v>5492.1810000000005</c:v>
                </c:pt>
                <c:pt idx="23">
                  <c:v>5056.9420000000018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034808"/>
        <c:axId val="4860352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65.040000000000006</c:v>
                </c:pt>
                <c:pt idx="1">
                  <c:v>63.15</c:v>
                </c:pt>
                <c:pt idx="2">
                  <c:v>60.74</c:v>
                </c:pt>
                <c:pt idx="3">
                  <c:v>60.85</c:v>
                </c:pt>
                <c:pt idx="4">
                  <c:v>59.9</c:v>
                </c:pt>
                <c:pt idx="5">
                  <c:v>60.69</c:v>
                </c:pt>
                <c:pt idx="6">
                  <c:v>69.180000000000007</c:v>
                </c:pt>
                <c:pt idx="7">
                  <c:v>69.06</c:v>
                </c:pt>
                <c:pt idx="8">
                  <c:v>66.94</c:v>
                </c:pt>
                <c:pt idx="9">
                  <c:v>69.87</c:v>
                </c:pt>
                <c:pt idx="10">
                  <c:v>67.59</c:v>
                </c:pt>
                <c:pt idx="11">
                  <c:v>67.37</c:v>
                </c:pt>
                <c:pt idx="12">
                  <c:v>60</c:v>
                </c:pt>
                <c:pt idx="13">
                  <c:v>52.52</c:v>
                </c:pt>
                <c:pt idx="14">
                  <c:v>51.37</c:v>
                </c:pt>
                <c:pt idx="15">
                  <c:v>49.78</c:v>
                </c:pt>
                <c:pt idx="16">
                  <c:v>54.99</c:v>
                </c:pt>
                <c:pt idx="17">
                  <c:v>59.7</c:v>
                </c:pt>
                <c:pt idx="18">
                  <c:v>64.81</c:v>
                </c:pt>
                <c:pt idx="19">
                  <c:v>64.739999999999995</c:v>
                </c:pt>
                <c:pt idx="20">
                  <c:v>71.42</c:v>
                </c:pt>
                <c:pt idx="21">
                  <c:v>74.900000000000006</c:v>
                </c:pt>
                <c:pt idx="22">
                  <c:v>74.98</c:v>
                </c:pt>
                <c:pt idx="23">
                  <c:v>67.39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035984"/>
        <c:axId val="486035592"/>
      </c:lineChart>
      <c:catAx>
        <c:axId val="486034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6035200"/>
        <c:crosses val="autoZero"/>
        <c:auto val="1"/>
        <c:lblAlgn val="ctr"/>
        <c:lblOffset val="100"/>
        <c:noMultiLvlLbl val="0"/>
      </c:catAx>
      <c:valAx>
        <c:axId val="48603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6034808"/>
        <c:crosses val="autoZero"/>
        <c:crossBetween val="between"/>
      </c:valAx>
      <c:valAx>
        <c:axId val="486035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6035984"/>
        <c:crosses val="max"/>
        <c:crossBetween val="between"/>
      </c:valAx>
      <c:catAx>
        <c:axId val="486035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6035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44329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49723.933000000026</v>
          </cell>
        </row>
        <row r="28">
          <cell r="C28">
            <v>9337</v>
          </cell>
        </row>
        <row r="29">
          <cell r="C29">
            <v>25469.662999999997</v>
          </cell>
        </row>
        <row r="30">
          <cell r="C30">
            <v>45491.262000000002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19137.202999999998</v>
          </cell>
        </row>
        <row r="39">
          <cell r="C39">
            <v>27743.659000000003</v>
          </cell>
        </row>
        <row r="40">
          <cell r="C40">
            <v>72237.400999999998</v>
          </cell>
        </row>
        <row r="41">
          <cell r="C41">
            <v>0</v>
          </cell>
        </row>
        <row r="42">
          <cell r="C42">
            <v>8192.5580000000009</v>
          </cell>
        </row>
        <row r="43">
          <cell r="C43">
            <v>2711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65.040000000000006</v>
          </cell>
          <cell r="C7">
            <v>63.15</v>
          </cell>
          <cell r="D7">
            <v>60.74</v>
          </cell>
          <cell r="E7">
            <v>60.85</v>
          </cell>
          <cell r="F7">
            <v>59.9</v>
          </cell>
          <cell r="G7">
            <v>60.69</v>
          </cell>
          <cell r="H7">
            <v>69.180000000000007</v>
          </cell>
          <cell r="I7">
            <v>69.06</v>
          </cell>
          <cell r="J7">
            <v>66.94</v>
          </cell>
          <cell r="K7">
            <v>69.87</v>
          </cell>
          <cell r="L7">
            <v>67.59</v>
          </cell>
          <cell r="M7">
            <v>67.37</v>
          </cell>
          <cell r="N7">
            <v>60</v>
          </cell>
          <cell r="O7">
            <v>52.52</v>
          </cell>
          <cell r="P7">
            <v>51.37</v>
          </cell>
          <cell r="Q7">
            <v>49.78</v>
          </cell>
          <cell r="R7">
            <v>54.99</v>
          </cell>
          <cell r="S7">
            <v>59.7</v>
          </cell>
          <cell r="T7">
            <v>64.81</v>
          </cell>
          <cell r="U7">
            <v>64.739999999999995</v>
          </cell>
          <cell r="V7">
            <v>71.42</v>
          </cell>
          <cell r="W7">
            <v>74.900000000000006</v>
          </cell>
          <cell r="X7">
            <v>74.98</v>
          </cell>
          <cell r="Y7">
            <v>67.39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65.040000000000006</v>
          </cell>
          <cell r="C7">
            <v>63.15</v>
          </cell>
          <cell r="D7">
            <v>60.74</v>
          </cell>
          <cell r="E7">
            <v>60.85</v>
          </cell>
          <cell r="F7">
            <v>59.9</v>
          </cell>
          <cell r="G7">
            <v>60.69</v>
          </cell>
          <cell r="H7">
            <v>69.180000000000007</v>
          </cell>
          <cell r="I7">
            <v>69.06</v>
          </cell>
          <cell r="J7">
            <v>66.94</v>
          </cell>
          <cell r="K7">
            <v>69.87</v>
          </cell>
          <cell r="L7">
            <v>67.59</v>
          </cell>
          <cell r="M7">
            <v>67.37</v>
          </cell>
          <cell r="N7">
            <v>60</v>
          </cell>
          <cell r="O7">
            <v>52.52</v>
          </cell>
          <cell r="P7">
            <v>51.37</v>
          </cell>
          <cell r="Q7">
            <v>49.78</v>
          </cell>
          <cell r="R7">
            <v>54.99</v>
          </cell>
          <cell r="S7">
            <v>59.7</v>
          </cell>
          <cell r="T7">
            <v>64.81</v>
          </cell>
          <cell r="U7">
            <v>64.739999999999995</v>
          </cell>
          <cell r="V7">
            <v>71.42</v>
          </cell>
          <cell r="W7">
            <v>74.900000000000006</v>
          </cell>
          <cell r="X7">
            <v>74.98</v>
          </cell>
          <cell r="Y7">
            <v>67.39</v>
          </cell>
        </row>
        <row r="23">
          <cell r="B23">
            <v>417</v>
          </cell>
          <cell r="C23">
            <v>417</v>
          </cell>
          <cell r="D23">
            <v>417</v>
          </cell>
          <cell r="E23">
            <v>417</v>
          </cell>
          <cell r="F23">
            <v>417</v>
          </cell>
          <cell r="G23">
            <v>417</v>
          </cell>
          <cell r="H23">
            <v>417</v>
          </cell>
          <cell r="I23">
            <v>417</v>
          </cell>
          <cell r="J23">
            <v>407</v>
          </cell>
          <cell r="K23">
            <v>407</v>
          </cell>
          <cell r="L23">
            <v>405</v>
          </cell>
          <cell r="M23">
            <v>405</v>
          </cell>
          <cell r="N23">
            <v>405</v>
          </cell>
          <cell r="O23">
            <v>250</v>
          </cell>
          <cell r="P23">
            <v>250</v>
          </cell>
          <cell r="Q23">
            <v>250</v>
          </cell>
          <cell r="R23">
            <v>250</v>
          </cell>
          <cell r="S23">
            <v>405</v>
          </cell>
          <cell r="T23">
            <v>410</v>
          </cell>
          <cell r="U23">
            <v>410</v>
          </cell>
          <cell r="V23">
            <v>414</v>
          </cell>
          <cell r="W23">
            <v>414</v>
          </cell>
          <cell r="X23">
            <v>414</v>
          </cell>
          <cell r="Y23">
            <v>417</v>
          </cell>
        </row>
        <row r="24">
          <cell r="B24">
            <v>80</v>
          </cell>
          <cell r="H24">
            <v>80</v>
          </cell>
          <cell r="K24">
            <v>187.11600000000001</v>
          </cell>
          <cell r="L24">
            <v>80</v>
          </cell>
          <cell r="T24">
            <v>70.477999999999994</v>
          </cell>
          <cell r="V24">
            <v>275</v>
          </cell>
          <cell r="W24">
            <v>275</v>
          </cell>
          <cell r="X24">
            <v>80</v>
          </cell>
        </row>
        <row r="25">
          <cell r="B25">
            <v>362</v>
          </cell>
          <cell r="C25">
            <v>362</v>
          </cell>
          <cell r="D25">
            <v>220</v>
          </cell>
          <cell r="E25">
            <v>360.99400000000003</v>
          </cell>
          <cell r="F25">
            <v>220</v>
          </cell>
          <cell r="G25">
            <v>220</v>
          </cell>
          <cell r="H25">
            <v>361</v>
          </cell>
          <cell r="I25">
            <v>360</v>
          </cell>
          <cell r="J25">
            <v>359</v>
          </cell>
          <cell r="K25">
            <v>359</v>
          </cell>
          <cell r="L25">
            <v>358</v>
          </cell>
          <cell r="M25">
            <v>358</v>
          </cell>
          <cell r="N25">
            <v>220</v>
          </cell>
          <cell r="O25">
            <v>220</v>
          </cell>
          <cell r="P25">
            <v>220</v>
          </cell>
          <cell r="Q25">
            <v>220</v>
          </cell>
          <cell r="R25">
            <v>220</v>
          </cell>
          <cell r="S25">
            <v>220</v>
          </cell>
          <cell r="T25">
            <v>360</v>
          </cell>
          <cell r="U25">
            <v>361</v>
          </cell>
          <cell r="V25">
            <v>361</v>
          </cell>
          <cell r="W25">
            <v>361</v>
          </cell>
          <cell r="X25">
            <v>361</v>
          </cell>
          <cell r="Y25">
            <v>361</v>
          </cell>
        </row>
        <row r="27">
          <cell r="B27">
            <v>400</v>
          </cell>
          <cell r="C27">
            <v>400</v>
          </cell>
          <cell r="D27">
            <v>400</v>
          </cell>
          <cell r="E27">
            <v>400</v>
          </cell>
          <cell r="F27">
            <v>400</v>
          </cell>
          <cell r="G27">
            <v>400</v>
          </cell>
          <cell r="H27">
            <v>400</v>
          </cell>
          <cell r="I27">
            <v>400</v>
          </cell>
          <cell r="J27">
            <v>400</v>
          </cell>
          <cell r="K27">
            <v>400</v>
          </cell>
          <cell r="L27">
            <v>400</v>
          </cell>
          <cell r="M27">
            <v>400</v>
          </cell>
          <cell r="N27">
            <v>400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456.82799999999997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650</v>
          </cell>
          <cell r="Y27">
            <v>550</v>
          </cell>
        </row>
        <row r="31">
          <cell r="B31">
            <v>300</v>
          </cell>
          <cell r="C31">
            <v>250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300</v>
          </cell>
          <cell r="I31">
            <v>300</v>
          </cell>
          <cell r="J31">
            <v>300</v>
          </cell>
          <cell r="K31">
            <v>300</v>
          </cell>
          <cell r="L31">
            <v>300</v>
          </cell>
          <cell r="M31">
            <v>300</v>
          </cell>
          <cell r="N31">
            <v>200</v>
          </cell>
          <cell r="O31">
            <v>200</v>
          </cell>
          <cell r="P31">
            <v>200</v>
          </cell>
          <cell r="Q31">
            <v>200</v>
          </cell>
          <cell r="R31">
            <v>200</v>
          </cell>
          <cell r="S31">
            <v>200</v>
          </cell>
          <cell r="T31">
            <v>250</v>
          </cell>
          <cell r="U31">
            <v>250</v>
          </cell>
          <cell r="V31">
            <v>300</v>
          </cell>
          <cell r="W31">
            <v>300</v>
          </cell>
          <cell r="X31">
            <v>300</v>
          </cell>
          <cell r="Y31">
            <v>300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252.4</v>
          </cell>
          <cell r="I33">
            <v>250.779</v>
          </cell>
          <cell r="J33">
            <v>250</v>
          </cell>
          <cell r="K33">
            <v>261.60000000000002</v>
          </cell>
          <cell r="L33">
            <v>250</v>
          </cell>
          <cell r="M33">
            <v>250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250</v>
          </cell>
          <cell r="U33">
            <v>250</v>
          </cell>
          <cell r="V33">
            <v>282.23399999999998</v>
          </cell>
          <cell r="W33">
            <v>291.81200000000001</v>
          </cell>
          <cell r="X33">
            <v>291.86399999999998</v>
          </cell>
          <cell r="Y33">
            <v>285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261.572</v>
          </cell>
          <cell r="C35">
            <v>254.387</v>
          </cell>
          <cell r="D35">
            <v>220</v>
          </cell>
          <cell r="E35">
            <v>220</v>
          </cell>
          <cell r="F35">
            <v>220</v>
          </cell>
          <cell r="G35">
            <v>220</v>
          </cell>
          <cell r="H35">
            <v>277.30399999999997</v>
          </cell>
          <cell r="I35">
            <v>276.84199999999998</v>
          </cell>
          <cell r="J35">
            <v>268.79700000000003</v>
          </cell>
          <cell r="K35">
            <v>279.92399999999998</v>
          </cell>
          <cell r="L35">
            <v>271.26600000000002</v>
          </cell>
          <cell r="M35">
            <v>270.43</v>
          </cell>
          <cell r="N35">
            <v>180</v>
          </cell>
          <cell r="O35">
            <v>180</v>
          </cell>
          <cell r="P35">
            <v>180</v>
          </cell>
          <cell r="Q35">
            <v>180</v>
          </cell>
          <cell r="R35">
            <v>220</v>
          </cell>
          <cell r="S35">
            <v>220</v>
          </cell>
          <cell r="T35">
            <v>260.70800000000003</v>
          </cell>
          <cell r="U35">
            <v>260.44900000000001</v>
          </cell>
          <cell r="V35">
            <v>283.79500000000002</v>
          </cell>
          <cell r="W35">
            <v>292.50299999999999</v>
          </cell>
          <cell r="X35">
            <v>292.71100000000001</v>
          </cell>
          <cell r="Y35">
            <v>285.54000000000002</v>
          </cell>
        </row>
        <row r="38">
          <cell r="H38">
            <v>100</v>
          </cell>
          <cell r="I38">
            <v>300</v>
          </cell>
          <cell r="J38">
            <v>300</v>
          </cell>
          <cell r="K38">
            <v>100</v>
          </cell>
          <cell r="L38">
            <v>100</v>
          </cell>
          <cell r="T38">
            <v>100</v>
          </cell>
          <cell r="U38">
            <v>200</v>
          </cell>
          <cell r="V38">
            <v>200</v>
          </cell>
          <cell r="W38">
            <v>100</v>
          </cell>
          <cell r="X38">
            <v>100</v>
          </cell>
          <cell r="Y38">
            <v>100</v>
          </cell>
        </row>
        <row r="39">
          <cell r="I39">
            <v>160</v>
          </cell>
          <cell r="J39">
            <v>160</v>
          </cell>
          <cell r="K39">
            <v>80</v>
          </cell>
          <cell r="L39">
            <v>80</v>
          </cell>
          <cell r="T39">
            <v>80</v>
          </cell>
          <cell r="U39">
            <v>160</v>
          </cell>
          <cell r="V39">
            <v>160</v>
          </cell>
          <cell r="W39">
            <v>80</v>
          </cell>
          <cell r="X39">
            <v>80</v>
          </cell>
        </row>
        <row r="40">
          <cell r="I40">
            <v>75</v>
          </cell>
          <cell r="J40">
            <v>75</v>
          </cell>
          <cell r="U40">
            <v>75</v>
          </cell>
          <cell r="V40">
            <v>75</v>
          </cell>
        </row>
        <row r="41">
          <cell r="I41">
            <v>140</v>
          </cell>
          <cell r="J41">
            <v>140</v>
          </cell>
          <cell r="U41">
            <v>140</v>
          </cell>
          <cell r="V41">
            <v>140</v>
          </cell>
        </row>
        <row r="42">
          <cell r="I42">
            <v>220</v>
          </cell>
          <cell r="J42">
            <v>220</v>
          </cell>
          <cell r="T42">
            <v>109</v>
          </cell>
          <cell r="U42">
            <v>190</v>
          </cell>
          <cell r="V42">
            <v>310</v>
          </cell>
          <cell r="W42">
            <v>120</v>
          </cell>
        </row>
        <row r="43">
          <cell r="H43">
            <v>95</v>
          </cell>
          <cell r="I43">
            <v>95</v>
          </cell>
          <cell r="J43">
            <v>95</v>
          </cell>
          <cell r="K43">
            <v>95</v>
          </cell>
          <cell r="L43">
            <v>90</v>
          </cell>
        </row>
        <row r="44">
          <cell r="J44">
            <v>35</v>
          </cell>
          <cell r="K44">
            <v>38</v>
          </cell>
          <cell r="L44">
            <v>40</v>
          </cell>
          <cell r="M44">
            <v>40</v>
          </cell>
          <cell r="S44">
            <v>40</v>
          </cell>
          <cell r="T44">
            <v>40</v>
          </cell>
          <cell r="U44">
            <v>40</v>
          </cell>
          <cell r="V44">
            <v>40</v>
          </cell>
        </row>
        <row r="45">
          <cell r="I45">
            <v>126</v>
          </cell>
          <cell r="J45">
            <v>126</v>
          </cell>
          <cell r="K45">
            <v>114</v>
          </cell>
          <cell r="U45">
            <v>126</v>
          </cell>
          <cell r="V45">
            <v>126</v>
          </cell>
          <cell r="W45">
            <v>126</v>
          </cell>
        </row>
        <row r="46">
          <cell r="I46">
            <v>126</v>
          </cell>
          <cell r="J46">
            <v>126</v>
          </cell>
          <cell r="K46">
            <v>126</v>
          </cell>
          <cell r="U46">
            <v>126</v>
          </cell>
          <cell r="V46">
            <v>126</v>
          </cell>
          <cell r="W46">
            <v>126</v>
          </cell>
        </row>
        <row r="48">
          <cell r="B48">
            <v>26</v>
          </cell>
          <cell r="C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50</v>
          </cell>
          <cell r="O48">
            <v>50</v>
          </cell>
          <cell r="P48">
            <v>50</v>
          </cell>
          <cell r="Q48">
            <v>50</v>
          </cell>
          <cell r="R48">
            <v>50</v>
          </cell>
          <cell r="S48">
            <v>50</v>
          </cell>
          <cell r="T48">
            <v>50</v>
          </cell>
          <cell r="U48">
            <v>50</v>
          </cell>
          <cell r="V48">
            <v>50</v>
          </cell>
          <cell r="W48">
            <v>50</v>
          </cell>
          <cell r="X48">
            <v>50</v>
          </cell>
          <cell r="Y48">
            <v>26</v>
          </cell>
        </row>
        <row r="49">
          <cell r="U49">
            <v>60</v>
          </cell>
          <cell r="V49">
            <v>60</v>
          </cell>
        </row>
        <row r="52">
          <cell r="H52">
            <v>60</v>
          </cell>
          <cell r="I52">
            <v>60</v>
          </cell>
          <cell r="J52">
            <v>60</v>
          </cell>
          <cell r="T52">
            <v>60</v>
          </cell>
          <cell r="U52">
            <v>60</v>
          </cell>
          <cell r="V52">
            <v>60</v>
          </cell>
          <cell r="W52">
            <v>60</v>
          </cell>
        </row>
        <row r="53">
          <cell r="B53">
            <v>30</v>
          </cell>
          <cell r="C53">
            <v>35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5">
          <cell r="K55">
            <v>16</v>
          </cell>
          <cell r="L55">
            <v>16</v>
          </cell>
          <cell r="M55">
            <v>14</v>
          </cell>
          <cell r="N55">
            <v>14</v>
          </cell>
        </row>
        <row r="57">
          <cell r="B57">
            <v>1059.9909999999998</v>
          </cell>
          <cell r="C57">
            <v>1001.02</v>
          </cell>
          <cell r="D57">
            <v>953.15700000000015</v>
          </cell>
          <cell r="E57">
            <v>917.54700000000014</v>
          </cell>
          <cell r="F57">
            <v>863.46900000000016</v>
          </cell>
          <cell r="G57">
            <v>827.04400000000021</v>
          </cell>
          <cell r="H57">
            <v>945.59199999999976</v>
          </cell>
          <cell r="I57">
            <v>1349.7189999999994</v>
          </cell>
          <cell r="J57">
            <v>1871.3520000000001</v>
          </cell>
          <cell r="K57">
            <v>2357.232</v>
          </cell>
          <cell r="L57">
            <v>2739.3800000000006</v>
          </cell>
          <cell r="M57">
            <v>3048.37</v>
          </cell>
          <cell r="N57">
            <v>3288.6699999999996</v>
          </cell>
          <cell r="O57">
            <v>3392.2360000000008</v>
          </cell>
          <cell r="P57">
            <v>3353.7670000000003</v>
          </cell>
          <cell r="Q57">
            <v>3183.6950000000006</v>
          </cell>
          <cell r="R57">
            <v>2833.7430000000013</v>
          </cell>
          <cell r="S57">
            <v>2335.7160000000003</v>
          </cell>
          <cell r="T57">
            <v>1848.2430000000002</v>
          </cell>
          <cell r="U57">
            <v>1614.7289999999996</v>
          </cell>
          <cell r="V57">
            <v>1526.9039999999995</v>
          </cell>
          <cell r="W57">
            <v>1459.1399999999996</v>
          </cell>
          <cell r="X57">
            <v>1391.3489999999999</v>
          </cell>
          <cell r="Y57">
            <v>1329.1970000000001</v>
          </cell>
        </row>
        <row r="70">
          <cell r="B70">
            <v>385</v>
          </cell>
          <cell r="C70">
            <v>400</v>
          </cell>
          <cell r="D70">
            <v>400</v>
          </cell>
          <cell r="E70">
            <v>400</v>
          </cell>
          <cell r="F70">
            <v>400</v>
          </cell>
          <cell r="G70">
            <v>400</v>
          </cell>
          <cell r="H70">
            <v>395</v>
          </cell>
          <cell r="I70">
            <v>348</v>
          </cell>
          <cell r="J70">
            <v>308</v>
          </cell>
          <cell r="K70">
            <v>348</v>
          </cell>
          <cell r="L70">
            <v>330</v>
          </cell>
          <cell r="M70">
            <v>370</v>
          </cell>
          <cell r="N70">
            <v>348</v>
          </cell>
          <cell r="O70">
            <v>318</v>
          </cell>
          <cell r="P70">
            <v>338</v>
          </cell>
          <cell r="Q70">
            <v>338</v>
          </cell>
          <cell r="R70">
            <v>339</v>
          </cell>
          <cell r="S70">
            <v>369</v>
          </cell>
          <cell r="T70">
            <v>396</v>
          </cell>
          <cell r="U70">
            <v>400</v>
          </cell>
          <cell r="V70">
            <v>400</v>
          </cell>
          <cell r="W70">
            <v>400</v>
          </cell>
          <cell r="X70">
            <v>395</v>
          </cell>
          <cell r="Y70">
            <v>395</v>
          </cell>
        </row>
        <row r="71">
          <cell r="B71">
            <v>187</v>
          </cell>
          <cell r="C71">
            <v>224</v>
          </cell>
          <cell r="D71">
            <v>250</v>
          </cell>
          <cell r="E71">
            <v>246</v>
          </cell>
          <cell r="F71">
            <v>242</v>
          </cell>
          <cell r="G71">
            <v>250</v>
          </cell>
          <cell r="H71">
            <v>277</v>
          </cell>
          <cell r="I71">
            <v>154</v>
          </cell>
          <cell r="J71">
            <v>115</v>
          </cell>
          <cell r="K71">
            <v>229</v>
          </cell>
          <cell r="L71">
            <v>174</v>
          </cell>
          <cell r="M71">
            <v>178</v>
          </cell>
          <cell r="N71">
            <v>127</v>
          </cell>
          <cell r="O71">
            <v>71</v>
          </cell>
          <cell r="P71">
            <v>55</v>
          </cell>
          <cell r="Q71">
            <v>61</v>
          </cell>
          <cell r="R71">
            <v>80</v>
          </cell>
          <cell r="S71">
            <v>136</v>
          </cell>
          <cell r="T71">
            <v>134</v>
          </cell>
          <cell r="U71">
            <v>98</v>
          </cell>
          <cell r="V71">
            <v>85</v>
          </cell>
          <cell r="W71">
            <v>160.16300000000001</v>
          </cell>
          <cell r="X71">
            <v>194</v>
          </cell>
          <cell r="Y71">
            <v>211</v>
          </cell>
        </row>
        <row r="72">
          <cell r="B72">
            <v>491.3</v>
          </cell>
          <cell r="C72">
            <v>660.6</v>
          </cell>
          <cell r="D72">
            <v>694.3</v>
          </cell>
          <cell r="E72">
            <v>700</v>
          </cell>
          <cell r="F72">
            <v>700</v>
          </cell>
          <cell r="G72">
            <v>700</v>
          </cell>
          <cell r="H72">
            <v>700</v>
          </cell>
          <cell r="I72">
            <v>397.2</v>
          </cell>
          <cell r="J72">
            <v>330.1</v>
          </cell>
          <cell r="K72">
            <v>434</v>
          </cell>
          <cell r="L72">
            <v>381.4</v>
          </cell>
          <cell r="M72">
            <v>460.2</v>
          </cell>
          <cell r="N72">
            <v>412.5</v>
          </cell>
          <cell r="O72">
            <v>216.2</v>
          </cell>
          <cell r="P72">
            <v>51.5</v>
          </cell>
          <cell r="R72">
            <v>278.5</v>
          </cell>
          <cell r="S72">
            <v>506.5</v>
          </cell>
          <cell r="T72">
            <v>538.5</v>
          </cell>
          <cell r="U72">
            <v>475.1</v>
          </cell>
          <cell r="V72">
            <v>284.3</v>
          </cell>
          <cell r="W72">
            <v>337.6</v>
          </cell>
          <cell r="X72">
            <v>676.4</v>
          </cell>
          <cell r="Y72">
            <v>581.29999999999995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G74">
            <v>135.19999999999999</v>
          </cell>
          <cell r="O74">
            <v>98.7</v>
          </cell>
          <cell r="P74">
            <v>28.2</v>
          </cell>
          <cell r="Q74">
            <v>50.6</v>
          </cell>
          <cell r="R74">
            <v>91.3</v>
          </cell>
        </row>
      </sheetData>
      <sheetData sheetId="17">
        <row r="62">
          <cell r="B62">
            <v>875.77</v>
          </cell>
          <cell r="C62">
            <v>886.96</v>
          </cell>
          <cell r="D62">
            <v>889.96</v>
          </cell>
          <cell r="E62">
            <v>896.96199999999999</v>
          </cell>
          <cell r="F62">
            <v>883.93600000000004</v>
          </cell>
          <cell r="G62">
            <v>882.94200000000001</v>
          </cell>
          <cell r="H62">
            <v>876.63099999999997</v>
          </cell>
          <cell r="I62">
            <v>872.09199999999998</v>
          </cell>
          <cell r="J62">
            <v>844.452</v>
          </cell>
          <cell r="K62">
            <v>803.86800000000005</v>
          </cell>
          <cell r="L62">
            <v>767.86300000000006</v>
          </cell>
          <cell r="M62">
            <v>749.86</v>
          </cell>
          <cell r="N62">
            <v>730.86</v>
          </cell>
          <cell r="O62">
            <v>728.86900000000003</v>
          </cell>
          <cell r="P62">
            <v>722.86500000000001</v>
          </cell>
          <cell r="Q62">
            <v>721.44899999999996</v>
          </cell>
          <cell r="R62">
            <v>713.61500000000001</v>
          </cell>
          <cell r="S62">
            <v>702.80200000000002</v>
          </cell>
          <cell r="T62">
            <v>694.79600000000005</v>
          </cell>
          <cell r="U62">
            <v>699.79300000000001</v>
          </cell>
          <cell r="V62">
            <v>718.51700000000005</v>
          </cell>
          <cell r="W62">
            <v>719.83199999999999</v>
          </cell>
          <cell r="X62">
            <v>864.97500000000002</v>
          </cell>
          <cell r="Y62">
            <v>887.53399999999999</v>
          </cell>
        </row>
        <row r="63">
          <cell r="B63">
            <v>915.69899999999996</v>
          </cell>
          <cell r="C63">
            <v>889.48099999999999</v>
          </cell>
          <cell r="D63">
            <v>880.81700000000012</v>
          </cell>
          <cell r="E63">
            <v>884.39699999999993</v>
          </cell>
          <cell r="F63">
            <v>917.39799999999991</v>
          </cell>
          <cell r="G63">
            <v>1018.657</v>
          </cell>
          <cell r="H63">
            <v>1146.5370000000003</v>
          </cell>
          <cell r="I63">
            <v>1274.4850000000001</v>
          </cell>
          <cell r="J63">
            <v>1341.3980000000001</v>
          </cell>
          <cell r="K63">
            <v>1377.0240000000001</v>
          </cell>
          <cell r="L63">
            <v>1392.5860000000002</v>
          </cell>
          <cell r="M63">
            <v>1402.1179999999999</v>
          </cell>
          <cell r="N63">
            <v>1404.4300000000003</v>
          </cell>
          <cell r="O63">
            <v>1372.9579999999999</v>
          </cell>
          <cell r="P63">
            <v>1305.8239999999998</v>
          </cell>
          <cell r="Q63">
            <v>1240.4340000000002</v>
          </cell>
          <cell r="R63">
            <v>1200.6859999999999</v>
          </cell>
          <cell r="S63">
            <v>1193.9770000000001</v>
          </cell>
          <cell r="T63">
            <v>1189.375</v>
          </cell>
          <cell r="U63">
            <v>1196.1859999999999</v>
          </cell>
          <cell r="V63">
            <v>1165.78</v>
          </cell>
          <cell r="W63">
            <v>1075.0519999999999</v>
          </cell>
          <cell r="X63">
            <v>1003.5480000000001</v>
          </cell>
          <cell r="Y63">
            <v>954.81200000000013</v>
          </cell>
        </row>
        <row r="64">
          <cell r="B64">
            <v>2262.1389999999997</v>
          </cell>
          <cell r="C64">
            <v>2149.4149999999995</v>
          </cell>
          <cell r="D64">
            <v>2070.6090000000004</v>
          </cell>
          <cell r="E64">
            <v>2048.8130000000001</v>
          </cell>
          <cell r="F64">
            <v>2130.9100000000003</v>
          </cell>
          <cell r="G64">
            <v>2250.0859999999998</v>
          </cell>
          <cell r="H64">
            <v>2585.16</v>
          </cell>
          <cell r="I64">
            <v>2999.34</v>
          </cell>
          <cell r="J64">
            <v>3314.8009999999995</v>
          </cell>
          <cell r="K64">
            <v>3554.9179999999992</v>
          </cell>
          <cell r="L64">
            <v>3685.1350000000007</v>
          </cell>
          <cell r="M64">
            <v>3748.9989999999993</v>
          </cell>
          <cell r="N64">
            <v>3744.1559999999999</v>
          </cell>
          <cell r="O64">
            <v>3505.2579999999998</v>
          </cell>
          <cell r="P64">
            <v>3263.0990000000002</v>
          </cell>
          <cell r="Q64">
            <v>3076.3220000000001</v>
          </cell>
          <cell r="R64">
            <v>3058.1019999999999</v>
          </cell>
          <cell r="S64">
            <v>3159.0910000000003</v>
          </cell>
          <cell r="T64">
            <v>3300.1829999999995</v>
          </cell>
          <cell r="U64">
            <v>3610.3410000000003</v>
          </cell>
          <cell r="V64">
            <v>3805.0659999999998</v>
          </cell>
          <cell r="W64">
            <v>3383.7040000000011</v>
          </cell>
          <cell r="X64">
            <v>2972.1580000000008</v>
          </cell>
          <cell r="Y64">
            <v>2559.5959999999995</v>
          </cell>
        </row>
        <row r="66">
          <cell r="B66">
            <v>88.5</v>
          </cell>
          <cell r="C66">
            <v>85</v>
          </cell>
          <cell r="D66">
            <v>85</v>
          </cell>
          <cell r="E66">
            <v>83.5</v>
          </cell>
          <cell r="F66">
            <v>87.5</v>
          </cell>
          <cell r="G66">
            <v>83.5</v>
          </cell>
          <cell r="H66">
            <v>128.5</v>
          </cell>
          <cell r="I66">
            <v>141.5</v>
          </cell>
          <cell r="J66">
            <v>143.5</v>
          </cell>
          <cell r="K66">
            <v>133</v>
          </cell>
          <cell r="L66">
            <v>121.5</v>
          </cell>
          <cell r="M66">
            <v>111.5</v>
          </cell>
          <cell r="N66">
            <v>94</v>
          </cell>
          <cell r="O66">
            <v>90</v>
          </cell>
          <cell r="P66">
            <v>89.5</v>
          </cell>
          <cell r="Q66">
            <v>89</v>
          </cell>
          <cell r="R66">
            <v>93</v>
          </cell>
          <cell r="S66">
            <v>132.5</v>
          </cell>
          <cell r="T66">
            <v>138.5</v>
          </cell>
          <cell r="U66">
            <v>140.5</v>
          </cell>
          <cell r="V66">
            <v>139.5</v>
          </cell>
          <cell r="W66">
            <v>140.5</v>
          </cell>
          <cell r="X66">
            <v>136.5</v>
          </cell>
          <cell r="Y66">
            <v>135</v>
          </cell>
        </row>
        <row r="70">
          <cell r="I70">
            <v>5</v>
          </cell>
          <cell r="J70">
            <v>5</v>
          </cell>
          <cell r="N70">
            <v>7</v>
          </cell>
          <cell r="O70">
            <v>17</v>
          </cell>
          <cell r="P70">
            <v>21</v>
          </cell>
          <cell r="Q70">
            <v>27</v>
          </cell>
          <cell r="R70">
            <v>75</v>
          </cell>
          <cell r="S70">
            <v>14</v>
          </cell>
          <cell r="V70">
            <v>35</v>
          </cell>
          <cell r="X70">
            <v>15</v>
          </cell>
          <cell r="Y70">
            <v>20</v>
          </cell>
        </row>
        <row r="71">
          <cell r="H71">
            <v>5</v>
          </cell>
          <cell r="I71">
            <v>5</v>
          </cell>
          <cell r="J71">
            <v>38.984999999999999</v>
          </cell>
          <cell r="K71">
            <v>5</v>
          </cell>
          <cell r="L71">
            <v>25</v>
          </cell>
          <cell r="M71">
            <v>25</v>
          </cell>
          <cell r="N71">
            <v>20</v>
          </cell>
          <cell r="O71">
            <v>84</v>
          </cell>
          <cell r="P71">
            <v>126</v>
          </cell>
          <cell r="Q71">
            <v>79</v>
          </cell>
          <cell r="R71">
            <v>224</v>
          </cell>
          <cell r="U71">
            <v>65.343999999999994</v>
          </cell>
          <cell r="V71">
            <v>61.228999999999999</v>
          </cell>
        </row>
        <row r="72">
          <cell r="Q72">
            <v>102</v>
          </cell>
        </row>
        <row r="74">
          <cell r="B74">
            <v>285.60000000000002</v>
          </cell>
          <cell r="C74">
            <v>447.1</v>
          </cell>
          <cell r="D74">
            <v>293.89999999999998</v>
          </cell>
          <cell r="E74">
            <v>413.8</v>
          </cell>
          <cell r="F74">
            <v>108.6</v>
          </cell>
          <cell r="H74">
            <v>160.4</v>
          </cell>
          <cell r="I74">
            <v>500</v>
          </cell>
          <cell r="J74">
            <v>500</v>
          </cell>
          <cell r="K74">
            <v>500</v>
          </cell>
          <cell r="L74">
            <v>264.89999999999998</v>
          </cell>
          <cell r="M74">
            <v>298.39999999999998</v>
          </cell>
          <cell r="N74">
            <v>110.7</v>
          </cell>
          <cell r="S74">
            <v>202.6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65.040000000000006</v>
          </cell>
          <cell r="C7">
            <v>63.15</v>
          </cell>
          <cell r="D7">
            <v>60.74</v>
          </cell>
          <cell r="E7">
            <v>60.85</v>
          </cell>
          <cell r="F7">
            <v>59.9</v>
          </cell>
          <cell r="G7">
            <v>60.69</v>
          </cell>
          <cell r="H7">
            <v>69.180000000000007</v>
          </cell>
          <cell r="I7">
            <v>69.06</v>
          </cell>
          <cell r="J7">
            <v>66.94</v>
          </cell>
          <cell r="K7">
            <v>69.87</v>
          </cell>
          <cell r="L7">
            <v>67.59</v>
          </cell>
          <cell r="M7">
            <v>67.37</v>
          </cell>
          <cell r="N7">
            <v>60</v>
          </cell>
          <cell r="O7">
            <v>52.52</v>
          </cell>
          <cell r="P7">
            <v>51.37</v>
          </cell>
          <cell r="Q7">
            <v>49.78</v>
          </cell>
          <cell r="R7">
            <v>54.99</v>
          </cell>
          <cell r="S7">
            <v>59.7</v>
          </cell>
          <cell r="T7">
            <v>64.81</v>
          </cell>
          <cell r="U7">
            <v>64.739999999999995</v>
          </cell>
          <cell r="V7">
            <v>71.42</v>
          </cell>
          <cell r="W7">
            <v>74.900000000000006</v>
          </cell>
          <cell r="X7">
            <v>74.98</v>
          </cell>
          <cell r="Y7">
            <v>67.39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EUNICE_AGG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AYEN_ENERGIJA</v>
          </cell>
        </row>
        <row r="48">
          <cell r="A48" t="str">
            <v>DANSKECOM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ENSCO-AG-ST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LIG_MEGALOPOLIS</v>
          </cell>
        </row>
        <row r="63">
          <cell r="A63" t="str">
            <v>LIG_MELITIS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44327</v>
          </cell>
        </row>
        <row r="4">
          <cell r="B4">
            <v>44327</v>
          </cell>
        </row>
        <row r="5">
          <cell r="B5">
            <v>44327</v>
          </cell>
        </row>
        <row r="6">
          <cell r="B6">
            <v>44327</v>
          </cell>
        </row>
        <row r="7">
          <cell r="B7">
            <v>44327</v>
          </cell>
        </row>
        <row r="8">
          <cell r="B8">
            <v>44327</v>
          </cell>
        </row>
        <row r="9">
          <cell r="B9">
            <v>44327</v>
          </cell>
        </row>
        <row r="10">
          <cell r="B10">
            <v>44327</v>
          </cell>
        </row>
        <row r="11">
          <cell r="B11">
            <v>44327</v>
          </cell>
        </row>
        <row r="12">
          <cell r="B12">
            <v>44327</v>
          </cell>
        </row>
        <row r="13">
          <cell r="B13">
            <v>44327</v>
          </cell>
        </row>
        <row r="14">
          <cell r="B14">
            <v>44327</v>
          </cell>
        </row>
        <row r="15">
          <cell r="B15">
            <v>44327</v>
          </cell>
        </row>
        <row r="16">
          <cell r="B16">
            <v>44327</v>
          </cell>
        </row>
      </sheetData>
      <sheetData sheetId="41">
        <row r="2">
          <cell r="C2">
            <v>44330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774.87360000000001</v>
          </cell>
          <cell r="J12">
            <v>774.87400000000002</v>
          </cell>
          <cell r="K12">
            <v>774.87400000000002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12.073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46.700299999999999</v>
          </cell>
          <cell r="J25">
            <v>46.7</v>
          </cell>
          <cell r="K25">
            <v>46.7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17</v>
          </cell>
          <cell r="J26">
            <v>17</v>
          </cell>
          <cell r="K26">
            <v>17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219.6431</v>
          </cell>
          <cell r="J27">
            <v>219.643</v>
          </cell>
          <cell r="K27">
            <v>219.643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44329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4427.7630000000008</v>
      </c>
      <c r="C4" s="18">
        <v>4457.9070000000011</v>
      </c>
      <c r="D4" s="18">
        <v>4220.3570000000009</v>
      </c>
      <c r="E4" s="18">
        <v>4327.4410000000007</v>
      </c>
      <c r="F4" s="18">
        <v>4128.3689999999997</v>
      </c>
      <c r="G4" s="18">
        <v>4235.1440000000011</v>
      </c>
      <c r="H4" s="18">
        <v>4902.1959999999999</v>
      </c>
      <c r="I4" s="18">
        <v>5797.4400000000005</v>
      </c>
      <c r="J4" s="18">
        <v>6188.1490000000003</v>
      </c>
      <c r="K4" s="18">
        <v>6373.7719999999999</v>
      </c>
      <c r="L4" s="18">
        <v>6256.9459999999999</v>
      </c>
      <c r="M4" s="18">
        <v>6335.9000000000015</v>
      </c>
      <c r="N4" s="18">
        <v>6111.0699999999979</v>
      </c>
      <c r="O4" s="18">
        <v>5798.036000000001</v>
      </c>
      <c r="P4" s="18">
        <v>5528.3670000000002</v>
      </c>
      <c r="Q4" s="18">
        <v>5335.1949999999997</v>
      </c>
      <c r="R4" s="18">
        <v>5364.4429999999984</v>
      </c>
      <c r="S4" s="18">
        <v>5404.9439999999995</v>
      </c>
      <c r="T4" s="18">
        <v>5822.8289999999988</v>
      </c>
      <c r="U4" s="18">
        <v>6212.1779999999999</v>
      </c>
      <c r="V4" s="18">
        <v>6425.1330000000007</v>
      </c>
      <c r="W4" s="18">
        <v>5819.1180000000004</v>
      </c>
      <c r="X4" s="18">
        <v>5492.2240000000011</v>
      </c>
      <c r="Y4" s="18">
        <v>5056.9370000000008</v>
      </c>
      <c r="Z4" s="19"/>
      <c r="AA4" s="20">
        <f>SUM(B4:Z4)</f>
        <v>130021.85800000001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65.040000000000006</v>
      </c>
      <c r="C7" s="28">
        <v>63.15</v>
      </c>
      <c r="D7" s="28">
        <v>60.74</v>
      </c>
      <c r="E7" s="28">
        <v>60.85</v>
      </c>
      <c r="F7" s="28">
        <v>59.9</v>
      </c>
      <c r="G7" s="28">
        <v>60.69</v>
      </c>
      <c r="H7" s="28">
        <v>69.180000000000007</v>
      </c>
      <c r="I7" s="28">
        <v>69.06</v>
      </c>
      <c r="J7" s="28">
        <v>66.94</v>
      </c>
      <c r="K7" s="28">
        <v>69.87</v>
      </c>
      <c r="L7" s="28">
        <v>67.59</v>
      </c>
      <c r="M7" s="28">
        <v>67.37</v>
      </c>
      <c r="N7" s="28">
        <v>60</v>
      </c>
      <c r="O7" s="28">
        <v>52.52</v>
      </c>
      <c r="P7" s="28">
        <v>51.37</v>
      </c>
      <c r="Q7" s="28">
        <v>49.78</v>
      </c>
      <c r="R7" s="28">
        <v>54.99</v>
      </c>
      <c r="S7" s="28">
        <v>59.7</v>
      </c>
      <c r="T7" s="28">
        <v>64.81</v>
      </c>
      <c r="U7" s="28">
        <v>64.739999999999995</v>
      </c>
      <c r="V7" s="28">
        <v>71.42</v>
      </c>
      <c r="W7" s="28">
        <v>74.900000000000006</v>
      </c>
      <c r="X7" s="28">
        <v>74.98</v>
      </c>
      <c r="Y7" s="28">
        <v>67.39</v>
      </c>
      <c r="Z7" s="29"/>
      <c r="AA7" s="30">
        <f>IF(SUM(GR_MAINLAND_MCP_SUM_SELL)&lt;&gt;0,AVERAGEIF(GR_MAINLAND_MCP_SUM_SELL,"&lt;&gt;"""),"")</f>
        <v>63.624166666666675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2198.4719999999998</v>
      </c>
      <c r="C11" s="47">
        <v>2061.2870000000003</v>
      </c>
      <c r="D11" s="47">
        <v>1834.9</v>
      </c>
      <c r="E11" s="47">
        <v>1975.8940000000002</v>
      </c>
      <c r="F11" s="47">
        <v>1834.9</v>
      </c>
      <c r="G11" s="47">
        <v>1834.9</v>
      </c>
      <c r="H11" s="47">
        <v>2215.6039999999998</v>
      </c>
      <c r="I11" s="47">
        <v>2132.5209999999997</v>
      </c>
      <c r="J11" s="47">
        <v>2112.6970000000001</v>
      </c>
      <c r="K11" s="47">
        <v>2322.54</v>
      </c>
      <c r="L11" s="47">
        <v>2192.1660000000002</v>
      </c>
      <c r="M11" s="47">
        <v>2111.33</v>
      </c>
      <c r="N11" s="47">
        <v>1782.9</v>
      </c>
      <c r="O11" s="47">
        <v>1563.9</v>
      </c>
      <c r="P11" s="47">
        <v>1563.9</v>
      </c>
      <c r="Q11" s="47">
        <v>1563.9</v>
      </c>
      <c r="R11" s="47">
        <v>1603.9</v>
      </c>
      <c r="S11" s="47">
        <v>1879.7280000000001</v>
      </c>
      <c r="T11" s="47">
        <v>2379.0860000000002</v>
      </c>
      <c r="U11" s="47">
        <v>2309.3490000000002</v>
      </c>
      <c r="V11" s="47">
        <v>2693.9290000000001</v>
      </c>
      <c r="W11" s="47">
        <v>2712.2150000000001</v>
      </c>
      <c r="X11" s="47">
        <v>2517.4749999999999</v>
      </c>
      <c r="Y11" s="47">
        <v>2326.44</v>
      </c>
      <c r="Z11" s="48"/>
      <c r="AA11" s="49">
        <f>SUM(B11:Z11)</f>
        <v>49723.933000000012</v>
      </c>
    </row>
    <row r="12" spans="1:27" ht="24.95" customHeight="1" x14ac:dyDescent="0.2">
      <c r="A12" s="45" t="s">
        <v>8</v>
      </c>
      <c r="B12" s="46">
        <v>56</v>
      </c>
      <c r="C12" s="47">
        <v>61</v>
      </c>
      <c r="D12" s="47">
        <v>38</v>
      </c>
      <c r="E12" s="47">
        <v>38</v>
      </c>
      <c r="F12" s="47">
        <v>38</v>
      </c>
      <c r="G12" s="47">
        <v>38</v>
      </c>
      <c r="H12" s="47">
        <v>319</v>
      </c>
      <c r="I12" s="47">
        <v>1366</v>
      </c>
      <c r="J12" s="47">
        <v>1401</v>
      </c>
      <c r="K12" s="47">
        <v>633</v>
      </c>
      <c r="L12" s="47">
        <v>390</v>
      </c>
      <c r="M12" s="47">
        <v>118</v>
      </c>
      <c r="N12" s="47">
        <v>102</v>
      </c>
      <c r="O12" s="47">
        <v>88</v>
      </c>
      <c r="P12" s="47">
        <v>88</v>
      </c>
      <c r="Q12" s="47">
        <v>88</v>
      </c>
      <c r="R12" s="47">
        <v>88</v>
      </c>
      <c r="S12" s="47">
        <v>128</v>
      </c>
      <c r="T12" s="47">
        <v>477</v>
      </c>
      <c r="U12" s="47">
        <v>1265</v>
      </c>
      <c r="V12" s="47">
        <v>1385</v>
      </c>
      <c r="W12" s="47">
        <v>700</v>
      </c>
      <c r="X12" s="47">
        <v>268</v>
      </c>
      <c r="Y12" s="47">
        <v>164</v>
      </c>
      <c r="Z12" s="48"/>
      <c r="AA12" s="49">
        <f>SUM(B12:Z12)</f>
        <v>9337</v>
      </c>
    </row>
    <row r="13" spans="1:27" ht="24.95" customHeight="1" x14ac:dyDescent="0.2">
      <c r="A13" s="50" t="s">
        <v>9</v>
      </c>
      <c r="B13" s="51">
        <v>1059.9909999999998</v>
      </c>
      <c r="C13" s="52">
        <v>1001.02</v>
      </c>
      <c r="D13" s="52">
        <v>953.15700000000015</v>
      </c>
      <c r="E13" s="52">
        <v>917.54700000000014</v>
      </c>
      <c r="F13" s="52">
        <v>863.46900000000016</v>
      </c>
      <c r="G13" s="52">
        <v>827.04400000000021</v>
      </c>
      <c r="H13" s="52">
        <v>945.59199999999976</v>
      </c>
      <c r="I13" s="52">
        <v>1349.7189999999994</v>
      </c>
      <c r="J13" s="52">
        <v>1871.3520000000001</v>
      </c>
      <c r="K13" s="52">
        <v>2357.232</v>
      </c>
      <c r="L13" s="52">
        <v>2739.3800000000006</v>
      </c>
      <c r="M13" s="52">
        <v>3048.37</v>
      </c>
      <c r="N13" s="52">
        <v>3288.6699999999996</v>
      </c>
      <c r="O13" s="52">
        <v>3392.2360000000008</v>
      </c>
      <c r="P13" s="52">
        <v>3353.7670000000003</v>
      </c>
      <c r="Q13" s="52">
        <v>3183.6950000000006</v>
      </c>
      <c r="R13" s="52">
        <v>2833.7430000000013</v>
      </c>
      <c r="S13" s="52">
        <v>2335.7160000000003</v>
      </c>
      <c r="T13" s="52">
        <v>1848.2430000000002</v>
      </c>
      <c r="U13" s="52">
        <v>1614.7289999999996</v>
      </c>
      <c r="V13" s="52">
        <v>1526.9039999999995</v>
      </c>
      <c r="W13" s="52">
        <v>1459.1399999999996</v>
      </c>
      <c r="X13" s="52">
        <v>1391.3489999999999</v>
      </c>
      <c r="Y13" s="52">
        <v>1329.1970000000001</v>
      </c>
      <c r="Z13" s="53"/>
      <c r="AA13" s="54">
        <f>SUM(B13:Z13)</f>
        <v>45491.262000000002</v>
      </c>
    </row>
    <row r="14" spans="1:27" ht="30" customHeight="1" thickBot="1" x14ac:dyDescent="0.25">
      <c r="A14" s="55" t="s">
        <v>10</v>
      </c>
      <c r="B14" s="56">
        <f>IF(LEN(B$2)&gt;0,SUM(B10:B13),"")</f>
        <v>3314.4629999999997</v>
      </c>
      <c r="C14" s="57">
        <f t="shared" ref="C14:Z14" si="0">IF(LEN(C$2)&gt;0,SUM(C10:C13),"")</f>
        <v>3123.3070000000002</v>
      </c>
      <c r="D14" s="57">
        <f t="shared" si="0"/>
        <v>2826.0570000000002</v>
      </c>
      <c r="E14" s="57">
        <f t="shared" si="0"/>
        <v>2931.4410000000003</v>
      </c>
      <c r="F14" s="57">
        <f t="shared" si="0"/>
        <v>2736.3690000000001</v>
      </c>
      <c r="G14" s="57">
        <f t="shared" si="0"/>
        <v>2699.9440000000004</v>
      </c>
      <c r="H14" s="57">
        <f t="shared" si="0"/>
        <v>3480.1959999999995</v>
      </c>
      <c r="I14" s="57">
        <f t="shared" si="0"/>
        <v>4848.2399999999989</v>
      </c>
      <c r="J14" s="57">
        <f t="shared" si="0"/>
        <v>5385.049</v>
      </c>
      <c r="K14" s="57">
        <f t="shared" si="0"/>
        <v>5312.7719999999999</v>
      </c>
      <c r="L14" s="57">
        <f t="shared" si="0"/>
        <v>5321.5460000000003</v>
      </c>
      <c r="M14" s="57">
        <f t="shared" si="0"/>
        <v>5277.7</v>
      </c>
      <c r="N14" s="57">
        <f t="shared" si="0"/>
        <v>5173.57</v>
      </c>
      <c r="O14" s="57">
        <f t="shared" si="0"/>
        <v>5044.1360000000004</v>
      </c>
      <c r="P14" s="57">
        <f t="shared" si="0"/>
        <v>5005.6670000000004</v>
      </c>
      <c r="Q14" s="57">
        <f t="shared" si="0"/>
        <v>4835.5950000000012</v>
      </c>
      <c r="R14" s="57">
        <f t="shared" si="0"/>
        <v>4525.6430000000018</v>
      </c>
      <c r="S14" s="57">
        <f t="shared" si="0"/>
        <v>4343.4440000000004</v>
      </c>
      <c r="T14" s="57">
        <f t="shared" si="0"/>
        <v>4704.3290000000006</v>
      </c>
      <c r="U14" s="57">
        <f t="shared" si="0"/>
        <v>5189.0779999999995</v>
      </c>
      <c r="V14" s="57">
        <f t="shared" si="0"/>
        <v>5605.8329999999996</v>
      </c>
      <c r="W14" s="57">
        <f t="shared" si="0"/>
        <v>4871.3549999999996</v>
      </c>
      <c r="X14" s="57">
        <f t="shared" si="0"/>
        <v>4176.8239999999996</v>
      </c>
      <c r="Y14" s="57">
        <f t="shared" si="0"/>
        <v>3819.6370000000002</v>
      </c>
      <c r="Z14" s="58" t="str">
        <f t="shared" si="0"/>
        <v/>
      </c>
      <c r="AA14" s="59">
        <f>SUM(AA9:AA13)</f>
        <v>104552.19500000001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1128.9000000000001</v>
      </c>
      <c r="C25" s="67">
        <v>1106.9000000000001</v>
      </c>
      <c r="D25" s="67">
        <v>1071.9000000000001</v>
      </c>
      <c r="E25" s="67">
        <v>1051.9000000000001</v>
      </c>
      <c r="F25" s="67">
        <v>1027.9000000000001</v>
      </c>
      <c r="G25" s="67">
        <v>1014.9</v>
      </c>
      <c r="H25" s="67">
        <v>1336.9</v>
      </c>
      <c r="I25" s="67">
        <v>2380.9</v>
      </c>
      <c r="J25" s="67">
        <v>2842.9</v>
      </c>
      <c r="K25" s="67">
        <v>2380.9</v>
      </c>
      <c r="L25" s="67">
        <v>2664.9</v>
      </c>
      <c r="M25" s="67">
        <v>2795.9</v>
      </c>
      <c r="N25" s="67">
        <v>2872.9</v>
      </c>
      <c r="O25" s="67">
        <v>2908.9</v>
      </c>
      <c r="P25" s="67">
        <v>2850.9</v>
      </c>
      <c r="Q25" s="67">
        <v>2644.9</v>
      </c>
      <c r="R25" s="67">
        <v>2328.9</v>
      </c>
      <c r="S25" s="67">
        <v>1992.9</v>
      </c>
      <c r="T25" s="67">
        <v>1877.9</v>
      </c>
      <c r="U25" s="67">
        <v>2484.9</v>
      </c>
      <c r="V25" s="67">
        <v>2438.9</v>
      </c>
      <c r="W25" s="67">
        <v>1513.9</v>
      </c>
      <c r="X25" s="67">
        <v>1380.9</v>
      </c>
      <c r="Y25" s="67">
        <v>1334.9</v>
      </c>
      <c r="Z25" s="68"/>
      <c r="AA25" s="69">
        <f>SUM(B25:Z25)</f>
        <v>47435.600000000013</v>
      </c>
    </row>
    <row r="26" spans="1:27" ht="24.95" customHeight="1" x14ac:dyDescent="0.2">
      <c r="A26" s="70" t="s">
        <v>20</v>
      </c>
      <c r="B26" s="71">
        <v>1331.5630000000001</v>
      </c>
      <c r="C26" s="72">
        <v>1214.4069999999999</v>
      </c>
      <c r="D26" s="72">
        <v>978.15700000000004</v>
      </c>
      <c r="E26" s="72">
        <v>1099.5409999999999</v>
      </c>
      <c r="F26" s="72">
        <v>924.46900000000005</v>
      </c>
      <c r="G26" s="72">
        <v>909.04399999999998</v>
      </c>
      <c r="H26" s="72">
        <v>1389.296</v>
      </c>
      <c r="I26" s="72">
        <v>1543.34</v>
      </c>
      <c r="J26" s="72">
        <v>1539.1489999999999</v>
      </c>
      <c r="K26" s="72">
        <v>2082.8719999999998</v>
      </c>
      <c r="L26" s="72">
        <v>1734.646</v>
      </c>
      <c r="M26" s="72">
        <v>1603.8</v>
      </c>
      <c r="N26" s="72">
        <v>1389.67</v>
      </c>
      <c r="O26" s="72">
        <v>1138.2360000000001</v>
      </c>
      <c r="P26" s="72">
        <v>1161.7670000000001</v>
      </c>
      <c r="Q26" s="72">
        <v>1203.6949999999999</v>
      </c>
      <c r="R26" s="72">
        <v>1189.7429999999999</v>
      </c>
      <c r="S26" s="72">
        <v>1429.5440000000001</v>
      </c>
      <c r="T26" s="72">
        <v>1930.4290000000001</v>
      </c>
      <c r="U26" s="72">
        <v>1776.1780000000001</v>
      </c>
      <c r="V26" s="72">
        <v>2225.933</v>
      </c>
      <c r="W26" s="72">
        <v>2491.6179999999999</v>
      </c>
      <c r="X26" s="72">
        <v>1958.924</v>
      </c>
      <c r="Y26" s="72">
        <v>1599.7370000000001</v>
      </c>
      <c r="Z26" s="73"/>
      <c r="AA26" s="74">
        <f>SUM(B26:Z26)</f>
        <v>35845.758000000002</v>
      </c>
    </row>
    <row r="27" spans="1:27" ht="24.95" customHeight="1" x14ac:dyDescent="0.2">
      <c r="A27" s="77" t="s">
        <v>21</v>
      </c>
      <c r="B27" s="75">
        <v>1476</v>
      </c>
      <c r="C27" s="76">
        <v>1476</v>
      </c>
      <c r="D27" s="76">
        <v>1476</v>
      </c>
      <c r="E27" s="76">
        <v>1476</v>
      </c>
      <c r="F27" s="76">
        <v>1476</v>
      </c>
      <c r="G27" s="76">
        <v>1476</v>
      </c>
      <c r="H27" s="76">
        <v>1476</v>
      </c>
      <c r="I27" s="76">
        <v>1476</v>
      </c>
      <c r="J27" s="76">
        <v>1476</v>
      </c>
      <c r="K27" s="76">
        <v>1476</v>
      </c>
      <c r="L27" s="76">
        <v>1476</v>
      </c>
      <c r="M27" s="76">
        <v>1476</v>
      </c>
      <c r="N27" s="76">
        <v>1436</v>
      </c>
      <c r="O27" s="76">
        <v>1436</v>
      </c>
      <c r="P27" s="76">
        <v>1436</v>
      </c>
      <c r="Q27" s="76">
        <v>1436</v>
      </c>
      <c r="R27" s="76">
        <v>1476</v>
      </c>
      <c r="S27" s="76">
        <v>1476</v>
      </c>
      <c r="T27" s="76">
        <v>1476</v>
      </c>
      <c r="U27" s="76">
        <v>1476</v>
      </c>
      <c r="V27" s="76">
        <v>1476</v>
      </c>
      <c r="W27" s="76">
        <v>1476</v>
      </c>
      <c r="X27" s="76">
        <v>1476</v>
      </c>
      <c r="Y27" s="76">
        <v>1541</v>
      </c>
      <c r="Z27" s="78"/>
      <c r="AA27" s="79">
        <f>SUM(B27:Z27)</f>
        <v>35329</v>
      </c>
    </row>
    <row r="28" spans="1:27" ht="30" customHeight="1" thickBot="1" x14ac:dyDescent="0.25">
      <c r="A28" s="55" t="s">
        <v>22</v>
      </c>
      <c r="B28" s="56">
        <f>IF(LEN(B$2)&gt;0,SUM(B25:B27),"")</f>
        <v>3936.4630000000002</v>
      </c>
      <c r="C28" s="57">
        <f t="shared" ref="C28:Z28" si="2">IF(LEN(C$2)&gt;0,SUM(C25:C27),"")</f>
        <v>3797.3069999999998</v>
      </c>
      <c r="D28" s="57">
        <f t="shared" si="2"/>
        <v>3526.0570000000002</v>
      </c>
      <c r="E28" s="57">
        <f t="shared" si="2"/>
        <v>3627.4409999999998</v>
      </c>
      <c r="F28" s="57">
        <f t="shared" si="2"/>
        <v>3428.3690000000001</v>
      </c>
      <c r="G28" s="57">
        <f t="shared" si="2"/>
        <v>3399.944</v>
      </c>
      <c r="H28" s="57">
        <f t="shared" si="2"/>
        <v>4202.1959999999999</v>
      </c>
      <c r="I28" s="57">
        <f t="shared" si="2"/>
        <v>5400.24</v>
      </c>
      <c r="J28" s="57">
        <f t="shared" si="2"/>
        <v>5858.049</v>
      </c>
      <c r="K28" s="57">
        <f t="shared" si="2"/>
        <v>5939.7719999999999</v>
      </c>
      <c r="L28" s="57">
        <f t="shared" si="2"/>
        <v>5875.5460000000003</v>
      </c>
      <c r="M28" s="57">
        <f t="shared" si="2"/>
        <v>5875.7</v>
      </c>
      <c r="N28" s="57">
        <f t="shared" si="2"/>
        <v>5698.57</v>
      </c>
      <c r="O28" s="57">
        <f t="shared" si="2"/>
        <v>5483.1360000000004</v>
      </c>
      <c r="P28" s="57">
        <f t="shared" si="2"/>
        <v>5448.6670000000004</v>
      </c>
      <c r="Q28" s="57">
        <f t="shared" si="2"/>
        <v>5284.5950000000003</v>
      </c>
      <c r="R28" s="57">
        <f t="shared" si="2"/>
        <v>4994.643</v>
      </c>
      <c r="S28" s="57">
        <f t="shared" si="2"/>
        <v>4898.4440000000004</v>
      </c>
      <c r="T28" s="57">
        <f t="shared" si="2"/>
        <v>5284.3289999999997</v>
      </c>
      <c r="U28" s="57">
        <f t="shared" si="2"/>
        <v>5737.0780000000004</v>
      </c>
      <c r="V28" s="57">
        <f t="shared" si="2"/>
        <v>6140.8330000000005</v>
      </c>
      <c r="W28" s="57">
        <f t="shared" si="2"/>
        <v>5481.518</v>
      </c>
      <c r="X28" s="57">
        <f t="shared" si="2"/>
        <v>4815.8240000000005</v>
      </c>
      <c r="Y28" s="57">
        <f t="shared" si="2"/>
        <v>4475.6370000000006</v>
      </c>
      <c r="Z28" s="58" t="str">
        <f t="shared" si="2"/>
        <v/>
      </c>
      <c r="AA28" s="59">
        <f>SUM(AA25:AA27)</f>
        <v>118610.35800000001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385</v>
      </c>
      <c r="C31" s="90">
        <v>400</v>
      </c>
      <c r="D31" s="90">
        <v>400</v>
      </c>
      <c r="E31" s="90">
        <v>400</v>
      </c>
      <c r="F31" s="90">
        <v>400</v>
      </c>
      <c r="G31" s="90">
        <v>400</v>
      </c>
      <c r="H31" s="90">
        <v>395</v>
      </c>
      <c r="I31" s="90">
        <v>348</v>
      </c>
      <c r="J31" s="90">
        <v>308</v>
      </c>
      <c r="K31" s="90">
        <v>348</v>
      </c>
      <c r="L31" s="90">
        <v>330</v>
      </c>
      <c r="M31" s="90">
        <v>370</v>
      </c>
      <c r="N31" s="90">
        <v>348</v>
      </c>
      <c r="O31" s="90">
        <v>318</v>
      </c>
      <c r="P31" s="90">
        <v>338</v>
      </c>
      <c r="Q31" s="90">
        <v>338</v>
      </c>
      <c r="R31" s="90">
        <v>339</v>
      </c>
      <c r="S31" s="90">
        <v>369</v>
      </c>
      <c r="T31" s="90">
        <v>396</v>
      </c>
      <c r="U31" s="90">
        <v>400</v>
      </c>
      <c r="V31" s="90">
        <v>400</v>
      </c>
      <c r="W31" s="90">
        <v>400</v>
      </c>
      <c r="X31" s="90">
        <v>395</v>
      </c>
      <c r="Y31" s="90">
        <v>395</v>
      </c>
      <c r="Z31" s="91"/>
      <c r="AA31" s="69">
        <f t="shared" ref="AA31:AA36" si="3">SUM(B31:Z31)</f>
        <v>8920</v>
      </c>
    </row>
    <row r="32" spans="1:27" ht="24.95" customHeight="1" x14ac:dyDescent="0.2">
      <c r="A32" s="92" t="s">
        <v>25</v>
      </c>
      <c r="B32" s="93">
        <v>187</v>
      </c>
      <c r="C32" s="94">
        <v>224</v>
      </c>
      <c r="D32" s="94">
        <v>250</v>
      </c>
      <c r="E32" s="94">
        <v>246</v>
      </c>
      <c r="F32" s="94">
        <v>242</v>
      </c>
      <c r="G32" s="94">
        <v>250</v>
      </c>
      <c r="H32" s="94">
        <v>277</v>
      </c>
      <c r="I32" s="94">
        <v>154</v>
      </c>
      <c r="J32" s="94">
        <v>115</v>
      </c>
      <c r="K32" s="94">
        <v>229</v>
      </c>
      <c r="L32" s="94">
        <v>174</v>
      </c>
      <c r="M32" s="94">
        <v>178</v>
      </c>
      <c r="N32" s="94">
        <v>127</v>
      </c>
      <c r="O32" s="94">
        <v>71</v>
      </c>
      <c r="P32" s="94">
        <v>55</v>
      </c>
      <c r="Q32" s="94">
        <v>61</v>
      </c>
      <c r="R32" s="94">
        <v>80</v>
      </c>
      <c r="S32" s="94">
        <v>136</v>
      </c>
      <c r="T32" s="94">
        <v>134</v>
      </c>
      <c r="U32" s="94">
        <v>98</v>
      </c>
      <c r="V32" s="94">
        <v>85</v>
      </c>
      <c r="W32" s="94">
        <v>160.16300000000001</v>
      </c>
      <c r="X32" s="94">
        <v>194</v>
      </c>
      <c r="Y32" s="94">
        <v>211</v>
      </c>
      <c r="Z32" s="95"/>
      <c r="AA32" s="74">
        <f t="shared" si="3"/>
        <v>3938.163</v>
      </c>
    </row>
    <row r="33" spans="1:27" ht="24.95" customHeight="1" x14ac:dyDescent="0.2">
      <c r="A33" s="92" t="s">
        <v>26</v>
      </c>
      <c r="B33" s="93">
        <v>491.3</v>
      </c>
      <c r="C33" s="94">
        <v>660.6</v>
      </c>
      <c r="D33" s="94">
        <v>694.3</v>
      </c>
      <c r="E33" s="94">
        <v>700</v>
      </c>
      <c r="F33" s="94">
        <v>700</v>
      </c>
      <c r="G33" s="94">
        <v>700</v>
      </c>
      <c r="H33" s="94">
        <v>700</v>
      </c>
      <c r="I33" s="94">
        <v>397.2</v>
      </c>
      <c r="J33" s="94">
        <v>330.1</v>
      </c>
      <c r="K33" s="94">
        <v>434</v>
      </c>
      <c r="L33" s="94">
        <v>381.4</v>
      </c>
      <c r="M33" s="94">
        <v>460.2</v>
      </c>
      <c r="N33" s="94">
        <v>412.5</v>
      </c>
      <c r="O33" s="94">
        <v>216.2</v>
      </c>
      <c r="P33" s="94">
        <v>51.5</v>
      </c>
      <c r="Q33" s="94"/>
      <c r="R33" s="94">
        <v>278.5</v>
      </c>
      <c r="S33" s="94">
        <v>506.5</v>
      </c>
      <c r="T33" s="94">
        <v>538.5</v>
      </c>
      <c r="U33" s="94">
        <v>475.1</v>
      </c>
      <c r="V33" s="94">
        <v>284.3</v>
      </c>
      <c r="W33" s="94">
        <v>337.6</v>
      </c>
      <c r="X33" s="94">
        <v>676.4</v>
      </c>
      <c r="Y33" s="94">
        <v>581.29999999999995</v>
      </c>
      <c r="Z33" s="95"/>
      <c r="AA33" s="74">
        <f t="shared" si="3"/>
        <v>11007.499999999998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>
        <v>135.19999999999999</v>
      </c>
      <c r="H35" s="94"/>
      <c r="I35" s="94"/>
      <c r="J35" s="94"/>
      <c r="K35" s="94"/>
      <c r="L35" s="94"/>
      <c r="M35" s="94"/>
      <c r="N35" s="94"/>
      <c r="O35" s="94">
        <v>98.7</v>
      </c>
      <c r="P35" s="94">
        <v>28.2</v>
      </c>
      <c r="Q35" s="94">
        <v>50.6</v>
      </c>
      <c r="R35" s="94">
        <v>91.3</v>
      </c>
      <c r="S35" s="94"/>
      <c r="T35" s="94"/>
      <c r="U35" s="94"/>
      <c r="V35" s="94"/>
      <c r="W35" s="94"/>
      <c r="X35" s="94"/>
      <c r="Y35" s="94"/>
      <c r="Z35" s="95"/>
      <c r="AA35" s="74">
        <f t="shared" si="3"/>
        <v>404</v>
      </c>
    </row>
    <row r="36" spans="1:27" ht="30" customHeight="1" thickBot="1" x14ac:dyDescent="0.25">
      <c r="A36" s="81" t="s">
        <v>29</v>
      </c>
      <c r="B36" s="82">
        <f>IF(LEN(B$2)&gt;0,SUM(B31:B35),"")</f>
        <v>1113.3</v>
      </c>
      <c r="C36" s="83">
        <f t="shared" ref="C36:Z36" si="4">IF(LEN(C$2)&gt;0,SUM(C31:C35),"")</f>
        <v>1334.6</v>
      </c>
      <c r="D36" s="83">
        <f t="shared" si="4"/>
        <v>1394.3</v>
      </c>
      <c r="E36" s="83">
        <f t="shared" si="4"/>
        <v>1396</v>
      </c>
      <c r="F36" s="83">
        <f t="shared" si="4"/>
        <v>1392</v>
      </c>
      <c r="G36" s="83">
        <f t="shared" si="4"/>
        <v>1535.2</v>
      </c>
      <c r="H36" s="83">
        <f t="shared" si="4"/>
        <v>1422</v>
      </c>
      <c r="I36" s="83">
        <f t="shared" si="4"/>
        <v>949.2</v>
      </c>
      <c r="J36" s="83">
        <f t="shared" si="4"/>
        <v>803.1</v>
      </c>
      <c r="K36" s="83">
        <f t="shared" si="4"/>
        <v>1061</v>
      </c>
      <c r="L36" s="83">
        <f t="shared" si="4"/>
        <v>935.4</v>
      </c>
      <c r="M36" s="83">
        <f t="shared" si="4"/>
        <v>1058.2</v>
      </c>
      <c r="N36" s="83">
        <f t="shared" si="4"/>
        <v>937.5</v>
      </c>
      <c r="O36" s="83">
        <f t="shared" si="4"/>
        <v>753.90000000000009</v>
      </c>
      <c r="P36" s="83">
        <f t="shared" si="4"/>
        <v>522.70000000000005</v>
      </c>
      <c r="Q36" s="83">
        <f t="shared" si="4"/>
        <v>499.6</v>
      </c>
      <c r="R36" s="83">
        <f t="shared" si="4"/>
        <v>838.8</v>
      </c>
      <c r="S36" s="83">
        <f t="shared" si="4"/>
        <v>1061.5</v>
      </c>
      <c r="T36" s="83">
        <f t="shared" si="4"/>
        <v>1118.5</v>
      </c>
      <c r="U36" s="83">
        <f t="shared" si="4"/>
        <v>1023.1</v>
      </c>
      <c r="V36" s="83">
        <f t="shared" si="4"/>
        <v>819.3</v>
      </c>
      <c r="W36" s="83">
        <f t="shared" si="4"/>
        <v>947.76300000000003</v>
      </c>
      <c r="X36" s="83">
        <f t="shared" si="4"/>
        <v>1315.4</v>
      </c>
      <c r="Y36" s="83">
        <f t="shared" si="4"/>
        <v>1237.3</v>
      </c>
      <c r="Z36" s="84" t="str">
        <f t="shared" si="4"/>
        <v/>
      </c>
      <c r="AA36" s="85">
        <f t="shared" si="3"/>
        <v>25469.662999999997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491.3</v>
      </c>
      <c r="C41" s="94">
        <v>660.6</v>
      </c>
      <c r="D41" s="94">
        <v>694.3</v>
      </c>
      <c r="E41" s="94">
        <v>700</v>
      </c>
      <c r="F41" s="94">
        <v>700</v>
      </c>
      <c r="G41" s="94">
        <v>700</v>
      </c>
      <c r="H41" s="94">
        <v>700</v>
      </c>
      <c r="I41" s="94">
        <v>397.2</v>
      </c>
      <c r="J41" s="94">
        <v>330.1</v>
      </c>
      <c r="K41" s="94">
        <v>434</v>
      </c>
      <c r="L41" s="94">
        <v>381.4</v>
      </c>
      <c r="M41" s="94">
        <v>460.2</v>
      </c>
      <c r="N41" s="94">
        <v>412.5</v>
      </c>
      <c r="O41" s="94">
        <v>216.2</v>
      </c>
      <c r="P41" s="94">
        <v>51.5</v>
      </c>
      <c r="Q41" s="94"/>
      <c r="R41" s="94">
        <v>278.5</v>
      </c>
      <c r="S41" s="94">
        <v>506.5</v>
      </c>
      <c r="T41" s="94">
        <v>538.5</v>
      </c>
      <c r="U41" s="94">
        <v>475.1</v>
      </c>
      <c r="V41" s="94">
        <v>284.3</v>
      </c>
      <c r="W41" s="94">
        <v>337.6</v>
      </c>
      <c r="X41" s="94">
        <v>676.4</v>
      </c>
      <c r="Y41" s="94">
        <v>581.29999999999995</v>
      </c>
      <c r="Z41" s="95"/>
      <c r="AA41" s="74">
        <f t="shared" si="5"/>
        <v>11007.499999999998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>
        <v>135.19999999999999</v>
      </c>
      <c r="H43" s="94"/>
      <c r="I43" s="94"/>
      <c r="J43" s="94"/>
      <c r="K43" s="94"/>
      <c r="L43" s="94"/>
      <c r="M43" s="94"/>
      <c r="N43" s="94"/>
      <c r="O43" s="94">
        <v>98.7</v>
      </c>
      <c r="P43" s="94">
        <v>28.2</v>
      </c>
      <c r="Q43" s="94">
        <v>50.6</v>
      </c>
      <c r="R43" s="94">
        <v>91.3</v>
      </c>
      <c r="S43" s="94"/>
      <c r="T43" s="94"/>
      <c r="U43" s="94"/>
      <c r="V43" s="94"/>
      <c r="W43" s="94"/>
      <c r="X43" s="94"/>
      <c r="Y43" s="94"/>
      <c r="Z43" s="95"/>
      <c r="AA43" s="74">
        <f t="shared" si="5"/>
        <v>404</v>
      </c>
    </row>
    <row r="44" spans="1:27" ht="30" customHeight="1" thickBot="1" x14ac:dyDescent="0.25">
      <c r="A44" s="81" t="s">
        <v>31</v>
      </c>
      <c r="B44" s="82">
        <f>IF(LEN(B$2)&gt;0,SUM(B39:B43),"")</f>
        <v>491.3</v>
      </c>
      <c r="C44" s="83">
        <f t="shared" ref="C44:Z44" si="6">IF(LEN(C$2)&gt;0,SUM(C39:C43),"")</f>
        <v>660.6</v>
      </c>
      <c r="D44" s="83">
        <f t="shared" si="6"/>
        <v>694.3</v>
      </c>
      <c r="E44" s="83">
        <f t="shared" si="6"/>
        <v>700</v>
      </c>
      <c r="F44" s="83">
        <f t="shared" si="6"/>
        <v>700</v>
      </c>
      <c r="G44" s="83">
        <f t="shared" si="6"/>
        <v>835.2</v>
      </c>
      <c r="H44" s="83">
        <f t="shared" si="6"/>
        <v>700</v>
      </c>
      <c r="I44" s="83">
        <f t="shared" si="6"/>
        <v>397.2</v>
      </c>
      <c r="J44" s="83">
        <f t="shared" si="6"/>
        <v>330.1</v>
      </c>
      <c r="K44" s="83">
        <f t="shared" si="6"/>
        <v>434</v>
      </c>
      <c r="L44" s="83">
        <f t="shared" si="6"/>
        <v>381.4</v>
      </c>
      <c r="M44" s="83">
        <f t="shared" si="6"/>
        <v>460.2</v>
      </c>
      <c r="N44" s="83">
        <f t="shared" si="6"/>
        <v>412.5</v>
      </c>
      <c r="O44" s="83">
        <f t="shared" si="6"/>
        <v>314.89999999999998</v>
      </c>
      <c r="P44" s="83">
        <f t="shared" si="6"/>
        <v>79.7</v>
      </c>
      <c r="Q44" s="83">
        <f t="shared" si="6"/>
        <v>50.6</v>
      </c>
      <c r="R44" s="83">
        <f t="shared" si="6"/>
        <v>369.8</v>
      </c>
      <c r="S44" s="83">
        <f t="shared" si="6"/>
        <v>506.5</v>
      </c>
      <c r="T44" s="83">
        <f t="shared" si="6"/>
        <v>538.5</v>
      </c>
      <c r="U44" s="83">
        <f t="shared" si="6"/>
        <v>475.1</v>
      </c>
      <c r="V44" s="83">
        <f t="shared" si="6"/>
        <v>284.3</v>
      </c>
      <c r="W44" s="83">
        <f t="shared" si="6"/>
        <v>337.6</v>
      </c>
      <c r="X44" s="83">
        <f t="shared" si="6"/>
        <v>676.4</v>
      </c>
      <c r="Y44" s="83">
        <f t="shared" si="6"/>
        <v>581.29999999999995</v>
      </c>
      <c r="Z44" s="84" t="str">
        <f t="shared" si="6"/>
        <v/>
      </c>
      <c r="AA44" s="85">
        <f t="shared" si="5"/>
        <v>11411.499999999998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4427.7629999999999</v>
      </c>
      <c r="C47" s="83">
        <f t="shared" ref="C47:Z47" si="8">IF(LEN(C$2)&gt;0,C14+C22+C36,"")</f>
        <v>4457.9070000000002</v>
      </c>
      <c r="D47" s="83">
        <f t="shared" si="8"/>
        <v>4220.357</v>
      </c>
      <c r="E47" s="83">
        <f t="shared" si="8"/>
        <v>4327.4410000000007</v>
      </c>
      <c r="F47" s="83">
        <f t="shared" si="8"/>
        <v>4128.3690000000006</v>
      </c>
      <c r="G47" s="83">
        <f t="shared" si="8"/>
        <v>4235.1440000000002</v>
      </c>
      <c r="H47" s="83">
        <f t="shared" si="8"/>
        <v>4902.1959999999999</v>
      </c>
      <c r="I47" s="83">
        <f t="shared" si="8"/>
        <v>5797.4399999999987</v>
      </c>
      <c r="J47" s="83">
        <f t="shared" si="8"/>
        <v>6188.1490000000003</v>
      </c>
      <c r="K47" s="83">
        <f t="shared" si="8"/>
        <v>6373.7719999999999</v>
      </c>
      <c r="L47" s="83">
        <f t="shared" si="8"/>
        <v>6256.9459999999999</v>
      </c>
      <c r="M47" s="83">
        <f t="shared" si="8"/>
        <v>6335.9</v>
      </c>
      <c r="N47" s="83">
        <f t="shared" si="8"/>
        <v>6111.07</v>
      </c>
      <c r="O47" s="83">
        <f t="shared" si="8"/>
        <v>5798.0360000000001</v>
      </c>
      <c r="P47" s="83">
        <f t="shared" si="8"/>
        <v>5528.3670000000002</v>
      </c>
      <c r="Q47" s="83">
        <f t="shared" si="8"/>
        <v>5335.1950000000015</v>
      </c>
      <c r="R47" s="83">
        <f t="shared" si="8"/>
        <v>5364.443000000002</v>
      </c>
      <c r="S47" s="83">
        <f t="shared" si="8"/>
        <v>5404.9440000000004</v>
      </c>
      <c r="T47" s="83">
        <f t="shared" si="8"/>
        <v>5822.8290000000006</v>
      </c>
      <c r="U47" s="83">
        <f t="shared" si="8"/>
        <v>6212.1779999999999</v>
      </c>
      <c r="V47" s="83">
        <f t="shared" si="8"/>
        <v>6425.1329999999998</v>
      </c>
      <c r="W47" s="83">
        <f t="shared" si="8"/>
        <v>5819.1179999999995</v>
      </c>
      <c r="X47" s="83">
        <f t="shared" si="8"/>
        <v>5492.2240000000002</v>
      </c>
      <c r="Y47" s="83">
        <f t="shared" si="8"/>
        <v>5056.9369999999999</v>
      </c>
      <c r="Z47" s="84" t="str">
        <f t="shared" si="8"/>
        <v/>
      </c>
      <c r="AA47" s="100">
        <f>SUM(B47:Z47)</f>
        <v>130021.85800000001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4427.7080000000014</v>
      </c>
      <c r="C4" s="18">
        <v>4457.956000000001</v>
      </c>
      <c r="D4" s="18">
        <v>4220.2860000000001</v>
      </c>
      <c r="E4" s="18">
        <v>4327.4719999999998</v>
      </c>
      <c r="F4" s="18">
        <v>4128.3440000000001</v>
      </c>
      <c r="G4" s="18">
        <v>4235.1849999999995</v>
      </c>
      <c r="H4" s="18">
        <v>4902.2280000000019</v>
      </c>
      <c r="I4" s="18">
        <v>5797.4169999999995</v>
      </c>
      <c r="J4" s="18">
        <v>6188.1359999999995</v>
      </c>
      <c r="K4" s="18">
        <v>6373.81</v>
      </c>
      <c r="L4" s="18">
        <v>6256.9839999999986</v>
      </c>
      <c r="M4" s="18">
        <v>6335.8769999999986</v>
      </c>
      <c r="N4" s="18">
        <v>6111.1459999999997</v>
      </c>
      <c r="O4" s="18">
        <v>5798.0850000000009</v>
      </c>
      <c r="P4" s="18">
        <v>5528.2880000000005</v>
      </c>
      <c r="Q4" s="18">
        <v>5335.2049999999999</v>
      </c>
      <c r="R4" s="18">
        <v>5364.4029999999993</v>
      </c>
      <c r="S4" s="18">
        <v>5404.97</v>
      </c>
      <c r="T4" s="18">
        <v>5822.8539999999985</v>
      </c>
      <c r="U4" s="18">
        <v>6212.1639999999998</v>
      </c>
      <c r="V4" s="18">
        <v>6425.0920000000006</v>
      </c>
      <c r="W4" s="18">
        <v>5819.0879999999997</v>
      </c>
      <c r="X4" s="18">
        <v>5492.1810000000005</v>
      </c>
      <c r="Y4" s="18">
        <v>5056.9420000000018</v>
      </c>
      <c r="Z4" s="19"/>
      <c r="AA4" s="20">
        <f>SUM(B4:Z4)</f>
        <v>130021.82100000001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65.040000000000006</v>
      </c>
      <c r="C7" s="28">
        <v>63.15</v>
      </c>
      <c r="D7" s="28">
        <v>60.74</v>
      </c>
      <c r="E7" s="28">
        <v>60.85</v>
      </c>
      <c r="F7" s="28">
        <v>59.9</v>
      </c>
      <c r="G7" s="28">
        <v>60.69</v>
      </c>
      <c r="H7" s="28">
        <v>69.180000000000007</v>
      </c>
      <c r="I7" s="28">
        <v>69.06</v>
      </c>
      <c r="J7" s="28">
        <v>66.94</v>
      </c>
      <c r="K7" s="28">
        <v>69.87</v>
      </c>
      <c r="L7" s="28">
        <v>67.59</v>
      </c>
      <c r="M7" s="28">
        <v>67.37</v>
      </c>
      <c r="N7" s="28">
        <v>60</v>
      </c>
      <c r="O7" s="28">
        <v>52.52</v>
      </c>
      <c r="P7" s="28">
        <v>51.37</v>
      </c>
      <c r="Q7" s="28">
        <v>49.78</v>
      </c>
      <c r="R7" s="28">
        <v>54.99</v>
      </c>
      <c r="S7" s="28">
        <v>59.7</v>
      </c>
      <c r="T7" s="28">
        <v>64.81</v>
      </c>
      <c r="U7" s="28">
        <v>64.739999999999995</v>
      </c>
      <c r="V7" s="28">
        <v>71.42</v>
      </c>
      <c r="W7" s="28">
        <v>74.900000000000006</v>
      </c>
      <c r="X7" s="28">
        <v>74.98</v>
      </c>
      <c r="Y7" s="28">
        <v>67.39</v>
      </c>
      <c r="Z7" s="29"/>
      <c r="AA7" s="30">
        <v>63.624166666666675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875.77</v>
      </c>
      <c r="C17" s="67">
        <v>886.96</v>
      </c>
      <c r="D17" s="67">
        <v>889.96</v>
      </c>
      <c r="E17" s="67">
        <v>896.96199999999999</v>
      </c>
      <c r="F17" s="67">
        <v>883.93600000000004</v>
      </c>
      <c r="G17" s="67">
        <v>882.94200000000001</v>
      </c>
      <c r="H17" s="67">
        <v>876.63099999999997</v>
      </c>
      <c r="I17" s="67">
        <v>872.09199999999998</v>
      </c>
      <c r="J17" s="67">
        <v>844.452</v>
      </c>
      <c r="K17" s="67">
        <v>803.86800000000005</v>
      </c>
      <c r="L17" s="67">
        <v>767.86300000000006</v>
      </c>
      <c r="M17" s="67">
        <v>749.86</v>
      </c>
      <c r="N17" s="67">
        <v>730.86</v>
      </c>
      <c r="O17" s="67">
        <v>728.86900000000003</v>
      </c>
      <c r="P17" s="67">
        <v>722.86500000000001</v>
      </c>
      <c r="Q17" s="67">
        <v>721.44899999999996</v>
      </c>
      <c r="R17" s="67">
        <v>713.61500000000001</v>
      </c>
      <c r="S17" s="67">
        <v>702.80200000000002</v>
      </c>
      <c r="T17" s="67">
        <v>694.79600000000005</v>
      </c>
      <c r="U17" s="67">
        <v>699.79300000000001</v>
      </c>
      <c r="V17" s="67">
        <v>718.51700000000005</v>
      </c>
      <c r="W17" s="67">
        <v>719.83199999999999</v>
      </c>
      <c r="X17" s="67">
        <v>864.97500000000002</v>
      </c>
      <c r="Y17" s="67">
        <v>887.53399999999999</v>
      </c>
      <c r="Z17" s="68"/>
      <c r="AA17" s="69">
        <f>SUM(B17:Z17)</f>
        <v>19137.202999999998</v>
      </c>
    </row>
    <row r="18" spans="1:27" ht="24.95" customHeight="1" x14ac:dyDescent="0.2">
      <c r="A18" s="70" t="s">
        <v>13</v>
      </c>
      <c r="B18" s="71">
        <v>915.69899999999996</v>
      </c>
      <c r="C18" s="72">
        <v>889.48099999999999</v>
      </c>
      <c r="D18" s="72">
        <v>880.81700000000012</v>
      </c>
      <c r="E18" s="72">
        <v>884.39699999999993</v>
      </c>
      <c r="F18" s="72">
        <v>917.39799999999991</v>
      </c>
      <c r="G18" s="72">
        <v>1018.657</v>
      </c>
      <c r="H18" s="72">
        <v>1146.5370000000003</v>
      </c>
      <c r="I18" s="72">
        <v>1274.4850000000001</v>
      </c>
      <c r="J18" s="72">
        <v>1341.3980000000001</v>
      </c>
      <c r="K18" s="72">
        <v>1377.0240000000001</v>
      </c>
      <c r="L18" s="72">
        <v>1392.5860000000002</v>
      </c>
      <c r="M18" s="72">
        <v>1402.1179999999999</v>
      </c>
      <c r="N18" s="72">
        <v>1404.4300000000003</v>
      </c>
      <c r="O18" s="72">
        <v>1372.9579999999999</v>
      </c>
      <c r="P18" s="72">
        <v>1305.8239999999998</v>
      </c>
      <c r="Q18" s="72">
        <v>1240.4340000000002</v>
      </c>
      <c r="R18" s="72">
        <v>1200.6859999999999</v>
      </c>
      <c r="S18" s="72">
        <v>1193.9770000000001</v>
      </c>
      <c r="T18" s="72">
        <v>1189.375</v>
      </c>
      <c r="U18" s="72">
        <v>1196.1859999999999</v>
      </c>
      <c r="V18" s="72">
        <v>1165.78</v>
      </c>
      <c r="W18" s="72">
        <v>1075.0519999999999</v>
      </c>
      <c r="X18" s="72">
        <v>1003.5480000000001</v>
      </c>
      <c r="Y18" s="72">
        <v>954.81200000000013</v>
      </c>
      <c r="Z18" s="73"/>
      <c r="AA18" s="74">
        <f>SUM(B18:Z18)</f>
        <v>27743.659000000003</v>
      </c>
    </row>
    <row r="19" spans="1:27" ht="24.95" customHeight="1" x14ac:dyDescent="0.2">
      <c r="A19" s="70" t="s">
        <v>14</v>
      </c>
      <c r="B19" s="75">
        <v>2262.1389999999997</v>
      </c>
      <c r="C19" s="76">
        <v>2149.4149999999995</v>
      </c>
      <c r="D19" s="76">
        <v>2070.6090000000004</v>
      </c>
      <c r="E19" s="76">
        <v>2048.8130000000001</v>
      </c>
      <c r="F19" s="76">
        <v>2130.9100000000003</v>
      </c>
      <c r="G19" s="76">
        <v>2250.0859999999998</v>
      </c>
      <c r="H19" s="76">
        <v>2585.16</v>
      </c>
      <c r="I19" s="76">
        <v>2999.34</v>
      </c>
      <c r="J19" s="76">
        <v>3314.8009999999995</v>
      </c>
      <c r="K19" s="76">
        <v>3554.9179999999992</v>
      </c>
      <c r="L19" s="76">
        <v>3685.1350000000007</v>
      </c>
      <c r="M19" s="76">
        <v>3748.9989999999993</v>
      </c>
      <c r="N19" s="76">
        <v>3744.1559999999999</v>
      </c>
      <c r="O19" s="76">
        <v>3505.2579999999998</v>
      </c>
      <c r="P19" s="76">
        <v>3263.0990000000002</v>
      </c>
      <c r="Q19" s="76">
        <v>3076.3220000000001</v>
      </c>
      <c r="R19" s="76">
        <v>3058.1019999999999</v>
      </c>
      <c r="S19" s="76">
        <v>3159.0910000000003</v>
      </c>
      <c r="T19" s="76">
        <v>3300.1829999999995</v>
      </c>
      <c r="U19" s="76">
        <v>3610.3410000000003</v>
      </c>
      <c r="V19" s="76">
        <v>3805.0659999999998</v>
      </c>
      <c r="W19" s="76">
        <v>3383.7040000000011</v>
      </c>
      <c r="X19" s="76">
        <v>2972.1580000000008</v>
      </c>
      <c r="Y19" s="76">
        <v>2559.5959999999995</v>
      </c>
      <c r="Z19" s="73"/>
      <c r="AA19" s="74">
        <f>SUM(B19:Z19)</f>
        <v>72237.400999999998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88.5</v>
      </c>
      <c r="C21" s="72">
        <v>85</v>
      </c>
      <c r="D21" s="72">
        <v>85</v>
      </c>
      <c r="E21" s="72">
        <v>83.5</v>
      </c>
      <c r="F21" s="72">
        <v>87.5</v>
      </c>
      <c r="G21" s="72">
        <v>83.5</v>
      </c>
      <c r="H21" s="72">
        <v>128.5</v>
      </c>
      <c r="I21" s="72">
        <v>141.5</v>
      </c>
      <c r="J21" s="72">
        <v>143.5</v>
      </c>
      <c r="K21" s="72">
        <v>133</v>
      </c>
      <c r="L21" s="72">
        <v>121.5</v>
      </c>
      <c r="M21" s="72">
        <v>111.5</v>
      </c>
      <c r="N21" s="72">
        <v>94</v>
      </c>
      <c r="O21" s="72">
        <v>90</v>
      </c>
      <c r="P21" s="72">
        <v>89.5</v>
      </c>
      <c r="Q21" s="72">
        <v>89</v>
      </c>
      <c r="R21" s="72">
        <v>93</v>
      </c>
      <c r="S21" s="72">
        <v>132.5</v>
      </c>
      <c r="T21" s="72">
        <v>138.5</v>
      </c>
      <c r="U21" s="72">
        <v>140.5</v>
      </c>
      <c r="V21" s="72">
        <v>139.5</v>
      </c>
      <c r="W21" s="72">
        <v>140.5</v>
      </c>
      <c r="X21" s="72">
        <v>136.5</v>
      </c>
      <c r="Y21" s="72">
        <v>135</v>
      </c>
      <c r="Z21" s="72"/>
      <c r="AA21" s="74">
        <f>SUM(B21:Z21)</f>
        <v>2711</v>
      </c>
    </row>
    <row r="22" spans="1:27" ht="30" customHeight="1" thickBot="1" x14ac:dyDescent="0.25">
      <c r="A22" s="81" t="s">
        <v>17</v>
      </c>
      <c r="B22" s="82">
        <f t="shared" ref="B22:AA22" si="1">SUM(B17:B21)</f>
        <v>4142.1080000000002</v>
      </c>
      <c r="C22" s="83">
        <f t="shared" si="1"/>
        <v>4010.8559999999998</v>
      </c>
      <c r="D22" s="83">
        <f t="shared" si="1"/>
        <v>3926.3860000000004</v>
      </c>
      <c r="E22" s="83">
        <f t="shared" si="1"/>
        <v>3913.672</v>
      </c>
      <c r="F22" s="83">
        <f t="shared" si="1"/>
        <v>4019.7440000000001</v>
      </c>
      <c r="G22" s="83">
        <f t="shared" si="1"/>
        <v>4235.1849999999995</v>
      </c>
      <c r="H22" s="83">
        <f t="shared" si="1"/>
        <v>4736.8279999999995</v>
      </c>
      <c r="I22" s="83">
        <f t="shared" si="1"/>
        <v>5287.4170000000004</v>
      </c>
      <c r="J22" s="83">
        <f t="shared" si="1"/>
        <v>5644.1509999999998</v>
      </c>
      <c r="K22" s="83">
        <f t="shared" si="1"/>
        <v>5868.8099999999995</v>
      </c>
      <c r="L22" s="83">
        <f t="shared" si="1"/>
        <v>5967.0840000000007</v>
      </c>
      <c r="M22" s="83">
        <f t="shared" si="1"/>
        <v>6012.476999999999</v>
      </c>
      <c r="N22" s="83">
        <f t="shared" si="1"/>
        <v>5973.4459999999999</v>
      </c>
      <c r="O22" s="83">
        <f t="shared" si="1"/>
        <v>5697.0849999999991</v>
      </c>
      <c r="P22" s="83">
        <f t="shared" si="1"/>
        <v>5381.2880000000005</v>
      </c>
      <c r="Q22" s="83">
        <f t="shared" si="1"/>
        <v>5127.2049999999999</v>
      </c>
      <c r="R22" s="83">
        <f t="shared" si="1"/>
        <v>5065.4030000000002</v>
      </c>
      <c r="S22" s="83">
        <f t="shared" si="1"/>
        <v>5188.3700000000008</v>
      </c>
      <c r="T22" s="83">
        <f t="shared" si="1"/>
        <v>5322.8539999999994</v>
      </c>
      <c r="U22" s="83">
        <f t="shared" si="1"/>
        <v>5646.82</v>
      </c>
      <c r="V22" s="83">
        <f t="shared" si="1"/>
        <v>5828.8629999999994</v>
      </c>
      <c r="W22" s="83">
        <f t="shared" si="1"/>
        <v>5319.0880000000016</v>
      </c>
      <c r="X22" s="83">
        <f t="shared" si="1"/>
        <v>4977.1810000000005</v>
      </c>
      <c r="Y22" s="83">
        <f t="shared" si="1"/>
        <v>4536.9419999999991</v>
      </c>
      <c r="Z22" s="84">
        <f t="shared" si="1"/>
        <v>0</v>
      </c>
      <c r="AA22" s="85">
        <f t="shared" si="1"/>
        <v>121829.26300000001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88.5</v>
      </c>
      <c r="C25" s="67">
        <v>85</v>
      </c>
      <c r="D25" s="67">
        <v>85</v>
      </c>
      <c r="E25" s="67">
        <v>83.5</v>
      </c>
      <c r="F25" s="67">
        <v>87.5</v>
      </c>
      <c r="G25" s="67">
        <v>83.5</v>
      </c>
      <c r="H25" s="67">
        <v>128.5</v>
      </c>
      <c r="I25" s="67">
        <v>141.5</v>
      </c>
      <c r="J25" s="67">
        <v>143.5</v>
      </c>
      <c r="K25" s="67">
        <v>133</v>
      </c>
      <c r="L25" s="67">
        <v>126.5</v>
      </c>
      <c r="M25" s="67">
        <v>116.5</v>
      </c>
      <c r="N25" s="67">
        <v>106</v>
      </c>
      <c r="O25" s="67">
        <v>102</v>
      </c>
      <c r="P25" s="67">
        <v>101.5</v>
      </c>
      <c r="Q25" s="67">
        <v>101</v>
      </c>
      <c r="R25" s="67">
        <v>103</v>
      </c>
      <c r="S25" s="67">
        <v>132.5</v>
      </c>
      <c r="T25" s="67">
        <v>138.5</v>
      </c>
      <c r="U25" s="67">
        <v>140.5</v>
      </c>
      <c r="V25" s="67">
        <v>139.5</v>
      </c>
      <c r="W25" s="67">
        <v>140.5</v>
      </c>
      <c r="X25" s="67">
        <v>136.5</v>
      </c>
      <c r="Y25" s="67">
        <v>135</v>
      </c>
      <c r="Z25" s="68"/>
      <c r="AA25" s="69">
        <f>SUM(B25:Z25)</f>
        <v>2779</v>
      </c>
    </row>
    <row r="26" spans="1:27" ht="24.95" customHeight="1" x14ac:dyDescent="0.2">
      <c r="A26" s="70" t="s">
        <v>20</v>
      </c>
      <c r="B26" s="71">
        <v>4053.6080000000002</v>
      </c>
      <c r="C26" s="72">
        <v>3925.8560000000002</v>
      </c>
      <c r="D26" s="72">
        <v>3841.386</v>
      </c>
      <c r="E26" s="72">
        <v>3830.172</v>
      </c>
      <c r="F26" s="72">
        <v>3932.2440000000001</v>
      </c>
      <c r="G26" s="72">
        <v>4151.6850000000004</v>
      </c>
      <c r="H26" s="72">
        <v>4613.3280000000004</v>
      </c>
      <c r="I26" s="72">
        <v>5155.9170000000004</v>
      </c>
      <c r="J26" s="72">
        <v>5544.6360000000004</v>
      </c>
      <c r="K26" s="72">
        <v>5740.81</v>
      </c>
      <c r="L26" s="72">
        <v>5865.5839999999998</v>
      </c>
      <c r="M26" s="72">
        <v>5920.9769999999999</v>
      </c>
      <c r="N26" s="72">
        <v>5894.4459999999999</v>
      </c>
      <c r="O26" s="72">
        <v>5696.085</v>
      </c>
      <c r="P26" s="72">
        <v>5426.7879999999996</v>
      </c>
      <c r="Q26" s="72">
        <v>5132.2049999999999</v>
      </c>
      <c r="R26" s="72">
        <v>5261.4030000000002</v>
      </c>
      <c r="S26" s="72">
        <v>5069.87</v>
      </c>
      <c r="T26" s="72">
        <v>5184.3540000000003</v>
      </c>
      <c r="U26" s="72">
        <v>5571.6639999999998</v>
      </c>
      <c r="V26" s="72">
        <v>5785.5919999999996</v>
      </c>
      <c r="W26" s="72">
        <v>5178.5879999999997</v>
      </c>
      <c r="X26" s="72">
        <v>4855.6809999999996</v>
      </c>
      <c r="Y26" s="72">
        <v>4421.942</v>
      </c>
      <c r="Z26" s="73"/>
      <c r="AA26" s="74">
        <f>SUM(B26:Z26)</f>
        <v>120054.82100000003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4142.1080000000002</v>
      </c>
      <c r="C28" s="57">
        <f t="shared" si="2"/>
        <v>4010.8560000000002</v>
      </c>
      <c r="D28" s="57">
        <f t="shared" si="2"/>
        <v>3926.386</v>
      </c>
      <c r="E28" s="57">
        <f t="shared" si="2"/>
        <v>3913.672</v>
      </c>
      <c r="F28" s="57">
        <f t="shared" si="2"/>
        <v>4019.7440000000001</v>
      </c>
      <c r="G28" s="57">
        <f t="shared" si="2"/>
        <v>4235.1850000000004</v>
      </c>
      <c r="H28" s="57">
        <f t="shared" si="2"/>
        <v>4741.8280000000004</v>
      </c>
      <c r="I28" s="57">
        <f t="shared" si="2"/>
        <v>5297.4170000000004</v>
      </c>
      <c r="J28" s="57">
        <f t="shared" si="2"/>
        <v>5688.1360000000004</v>
      </c>
      <c r="K28" s="57">
        <f t="shared" si="2"/>
        <v>5873.81</v>
      </c>
      <c r="L28" s="57">
        <f t="shared" si="2"/>
        <v>5992.0839999999998</v>
      </c>
      <c r="M28" s="57">
        <f t="shared" si="2"/>
        <v>6037.4769999999999</v>
      </c>
      <c r="N28" s="57">
        <f t="shared" si="2"/>
        <v>6000.4459999999999</v>
      </c>
      <c r="O28" s="57">
        <f t="shared" si="2"/>
        <v>5798.085</v>
      </c>
      <c r="P28" s="57">
        <f t="shared" si="2"/>
        <v>5528.2879999999996</v>
      </c>
      <c r="Q28" s="57">
        <f t="shared" si="2"/>
        <v>5233.2049999999999</v>
      </c>
      <c r="R28" s="57">
        <f t="shared" si="2"/>
        <v>5364.4030000000002</v>
      </c>
      <c r="S28" s="57">
        <f t="shared" si="2"/>
        <v>5202.37</v>
      </c>
      <c r="T28" s="57">
        <f t="shared" si="2"/>
        <v>5322.8540000000003</v>
      </c>
      <c r="U28" s="57">
        <f t="shared" si="2"/>
        <v>5712.1639999999998</v>
      </c>
      <c r="V28" s="57">
        <f t="shared" si="2"/>
        <v>5925.0919999999996</v>
      </c>
      <c r="W28" s="57">
        <f t="shared" si="2"/>
        <v>5319.0879999999997</v>
      </c>
      <c r="X28" s="57">
        <f t="shared" si="2"/>
        <v>4992.1809999999996</v>
      </c>
      <c r="Y28" s="57">
        <f t="shared" si="2"/>
        <v>4556.942</v>
      </c>
      <c r="Z28" s="58">
        <f t="shared" si="2"/>
        <v>0</v>
      </c>
      <c r="AA28" s="59">
        <f t="shared" si="2"/>
        <v>122833.82100000003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>
        <v>5</v>
      </c>
      <c r="J31" s="90">
        <v>5</v>
      </c>
      <c r="K31" s="90"/>
      <c r="L31" s="90"/>
      <c r="M31" s="90"/>
      <c r="N31" s="90">
        <v>7</v>
      </c>
      <c r="O31" s="90">
        <v>17</v>
      </c>
      <c r="P31" s="90">
        <v>21</v>
      </c>
      <c r="Q31" s="90">
        <v>27</v>
      </c>
      <c r="R31" s="90">
        <v>75</v>
      </c>
      <c r="S31" s="90">
        <v>14</v>
      </c>
      <c r="T31" s="90"/>
      <c r="U31" s="90"/>
      <c r="V31" s="90">
        <v>35</v>
      </c>
      <c r="W31" s="90"/>
      <c r="X31" s="90">
        <v>15</v>
      </c>
      <c r="Y31" s="90">
        <v>20</v>
      </c>
      <c r="Z31" s="91"/>
      <c r="AA31" s="69">
        <f t="shared" ref="AA31:AA36" si="3">SUM(B31:Z31)</f>
        <v>241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>
        <v>5</v>
      </c>
      <c r="I32" s="94">
        <v>5</v>
      </c>
      <c r="J32" s="94">
        <v>38.984999999999999</v>
      </c>
      <c r="K32" s="94">
        <v>5</v>
      </c>
      <c r="L32" s="94">
        <v>25</v>
      </c>
      <c r="M32" s="94">
        <v>25</v>
      </c>
      <c r="N32" s="94">
        <v>20</v>
      </c>
      <c r="O32" s="94">
        <v>84</v>
      </c>
      <c r="P32" s="94">
        <v>126</v>
      </c>
      <c r="Q32" s="94">
        <v>79</v>
      </c>
      <c r="R32" s="94">
        <v>224</v>
      </c>
      <c r="S32" s="94"/>
      <c r="T32" s="94"/>
      <c r="U32" s="94">
        <v>65.343999999999994</v>
      </c>
      <c r="V32" s="94">
        <v>61.228999999999999</v>
      </c>
      <c r="W32" s="94"/>
      <c r="X32" s="94"/>
      <c r="Y32" s="94"/>
      <c r="Z32" s="95"/>
      <c r="AA32" s="74">
        <f t="shared" si="3"/>
        <v>763.55799999999999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>
        <v>102</v>
      </c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102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285.60000000000002</v>
      </c>
      <c r="C35" s="94">
        <v>447.1</v>
      </c>
      <c r="D35" s="94">
        <v>293.89999999999998</v>
      </c>
      <c r="E35" s="94">
        <v>413.8</v>
      </c>
      <c r="F35" s="94">
        <v>108.6</v>
      </c>
      <c r="G35" s="94"/>
      <c r="H35" s="94">
        <v>160.4</v>
      </c>
      <c r="I35" s="94">
        <v>500</v>
      </c>
      <c r="J35" s="94">
        <v>500</v>
      </c>
      <c r="K35" s="94">
        <v>500</v>
      </c>
      <c r="L35" s="94">
        <v>264.89999999999998</v>
      </c>
      <c r="M35" s="94">
        <v>298.39999999999998</v>
      </c>
      <c r="N35" s="94">
        <v>110.7</v>
      </c>
      <c r="O35" s="94"/>
      <c r="P35" s="94"/>
      <c r="Q35" s="94"/>
      <c r="R35" s="94"/>
      <c r="S35" s="94">
        <v>202.6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7086</v>
      </c>
    </row>
    <row r="36" spans="1:27" ht="30" customHeight="1" thickBot="1" x14ac:dyDescent="0.25">
      <c r="A36" s="81" t="s">
        <v>41</v>
      </c>
      <c r="B36" s="82">
        <f>SUM(B31:B35)</f>
        <v>285.60000000000002</v>
      </c>
      <c r="C36" s="83">
        <f t="shared" ref="C36:Z36" si="4">SUM(C31:C35)</f>
        <v>447.1</v>
      </c>
      <c r="D36" s="83">
        <f t="shared" si="4"/>
        <v>293.89999999999998</v>
      </c>
      <c r="E36" s="83">
        <f t="shared" si="4"/>
        <v>413.8</v>
      </c>
      <c r="F36" s="83">
        <f t="shared" si="4"/>
        <v>108.6</v>
      </c>
      <c r="G36" s="83">
        <f t="shared" si="4"/>
        <v>0</v>
      </c>
      <c r="H36" s="83">
        <f t="shared" si="4"/>
        <v>165.4</v>
      </c>
      <c r="I36" s="83">
        <f t="shared" si="4"/>
        <v>510</v>
      </c>
      <c r="J36" s="83">
        <f t="shared" si="4"/>
        <v>543.98500000000001</v>
      </c>
      <c r="K36" s="83">
        <f t="shared" si="4"/>
        <v>505</v>
      </c>
      <c r="L36" s="83">
        <f t="shared" si="4"/>
        <v>289.89999999999998</v>
      </c>
      <c r="M36" s="83">
        <f t="shared" si="4"/>
        <v>323.39999999999998</v>
      </c>
      <c r="N36" s="83">
        <f t="shared" si="4"/>
        <v>137.69999999999999</v>
      </c>
      <c r="O36" s="83">
        <f t="shared" si="4"/>
        <v>101</v>
      </c>
      <c r="P36" s="83">
        <f t="shared" si="4"/>
        <v>147</v>
      </c>
      <c r="Q36" s="83">
        <f t="shared" si="4"/>
        <v>208</v>
      </c>
      <c r="R36" s="83">
        <f t="shared" si="4"/>
        <v>299</v>
      </c>
      <c r="S36" s="83">
        <f t="shared" si="4"/>
        <v>216.6</v>
      </c>
      <c r="T36" s="83">
        <f t="shared" si="4"/>
        <v>500</v>
      </c>
      <c r="U36" s="83">
        <f t="shared" si="4"/>
        <v>565.34400000000005</v>
      </c>
      <c r="V36" s="83">
        <f t="shared" si="4"/>
        <v>596.22900000000004</v>
      </c>
      <c r="W36" s="83">
        <f t="shared" si="4"/>
        <v>500</v>
      </c>
      <c r="X36" s="83">
        <f t="shared" si="4"/>
        <v>515</v>
      </c>
      <c r="Y36" s="83">
        <f t="shared" si="4"/>
        <v>520</v>
      </c>
      <c r="Z36" s="84">
        <f t="shared" si="4"/>
        <v>0</v>
      </c>
      <c r="AA36" s="85">
        <f t="shared" si="3"/>
        <v>8192.5580000000009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>
        <v>102</v>
      </c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102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285.60000000000002</v>
      </c>
      <c r="C43" s="94">
        <v>447.1</v>
      </c>
      <c r="D43" s="94">
        <v>293.89999999999998</v>
      </c>
      <c r="E43" s="94">
        <v>413.8</v>
      </c>
      <c r="F43" s="94">
        <v>108.6</v>
      </c>
      <c r="G43" s="94"/>
      <c r="H43" s="94">
        <v>160.4</v>
      </c>
      <c r="I43" s="94">
        <v>500</v>
      </c>
      <c r="J43" s="94">
        <v>500</v>
      </c>
      <c r="K43" s="94">
        <v>500</v>
      </c>
      <c r="L43" s="94">
        <v>264.89999999999998</v>
      </c>
      <c r="M43" s="94">
        <v>298.39999999999998</v>
      </c>
      <c r="N43" s="94">
        <v>110.7</v>
      </c>
      <c r="O43" s="94"/>
      <c r="P43" s="94"/>
      <c r="Q43" s="94"/>
      <c r="R43" s="94"/>
      <c r="S43" s="94">
        <v>202.6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7086</v>
      </c>
    </row>
    <row r="44" spans="1:27" ht="30" customHeight="1" thickBot="1" x14ac:dyDescent="0.25">
      <c r="A44" s="81" t="s">
        <v>43</v>
      </c>
      <c r="B44" s="82">
        <f>SUM(B39:B43)</f>
        <v>285.60000000000002</v>
      </c>
      <c r="C44" s="83">
        <f t="shared" ref="C44:Z44" si="6">SUM(C39:C43)</f>
        <v>447.1</v>
      </c>
      <c r="D44" s="83">
        <f t="shared" si="6"/>
        <v>293.89999999999998</v>
      </c>
      <c r="E44" s="83">
        <f t="shared" si="6"/>
        <v>413.8</v>
      </c>
      <c r="F44" s="83">
        <f t="shared" si="6"/>
        <v>108.6</v>
      </c>
      <c r="G44" s="83">
        <f t="shared" si="6"/>
        <v>0</v>
      </c>
      <c r="H44" s="83">
        <f t="shared" si="6"/>
        <v>160.4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264.89999999999998</v>
      </c>
      <c r="M44" s="83">
        <f t="shared" si="6"/>
        <v>298.39999999999998</v>
      </c>
      <c r="N44" s="83">
        <f t="shared" si="6"/>
        <v>110.7</v>
      </c>
      <c r="O44" s="83">
        <f t="shared" si="6"/>
        <v>0</v>
      </c>
      <c r="P44" s="83">
        <f t="shared" si="6"/>
        <v>0</v>
      </c>
      <c r="Q44" s="83">
        <f t="shared" si="6"/>
        <v>102</v>
      </c>
      <c r="R44" s="83">
        <f t="shared" si="6"/>
        <v>0</v>
      </c>
      <c r="S44" s="83">
        <f t="shared" si="6"/>
        <v>202.6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7188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4427.7080000000005</v>
      </c>
      <c r="C47" s="83">
        <f t="shared" ref="C47:Z47" si="8">SUM(C10:C13)+C22+C36</f>
        <v>4457.9560000000001</v>
      </c>
      <c r="D47" s="83">
        <f t="shared" si="8"/>
        <v>4220.2860000000001</v>
      </c>
      <c r="E47" s="83">
        <f t="shared" si="8"/>
        <v>4327.4719999999998</v>
      </c>
      <c r="F47" s="83">
        <f t="shared" si="8"/>
        <v>4128.3440000000001</v>
      </c>
      <c r="G47" s="83">
        <f t="shared" si="8"/>
        <v>4235.1849999999995</v>
      </c>
      <c r="H47" s="83">
        <f t="shared" si="8"/>
        <v>4902.2279999999992</v>
      </c>
      <c r="I47" s="83">
        <f t="shared" si="8"/>
        <v>5797.4170000000004</v>
      </c>
      <c r="J47" s="83">
        <f t="shared" si="8"/>
        <v>6188.1359999999995</v>
      </c>
      <c r="K47" s="83">
        <f t="shared" si="8"/>
        <v>6373.8099999999995</v>
      </c>
      <c r="L47" s="83">
        <f t="shared" si="8"/>
        <v>6256.9840000000004</v>
      </c>
      <c r="M47" s="83">
        <f t="shared" si="8"/>
        <v>6335.8769999999986</v>
      </c>
      <c r="N47" s="83">
        <f t="shared" si="8"/>
        <v>6111.1459999999997</v>
      </c>
      <c r="O47" s="83">
        <f t="shared" si="8"/>
        <v>5798.0849999999991</v>
      </c>
      <c r="P47" s="83">
        <f t="shared" si="8"/>
        <v>5528.2880000000005</v>
      </c>
      <c r="Q47" s="83">
        <f t="shared" si="8"/>
        <v>5335.2049999999999</v>
      </c>
      <c r="R47" s="83">
        <f t="shared" si="8"/>
        <v>5364.4030000000002</v>
      </c>
      <c r="S47" s="83">
        <f t="shared" si="8"/>
        <v>5404.9700000000012</v>
      </c>
      <c r="T47" s="83">
        <f t="shared" si="8"/>
        <v>5822.8539999999994</v>
      </c>
      <c r="U47" s="83">
        <f t="shared" si="8"/>
        <v>6212.1639999999998</v>
      </c>
      <c r="V47" s="83">
        <f t="shared" si="8"/>
        <v>6425.0919999999996</v>
      </c>
      <c r="W47" s="83">
        <f t="shared" si="8"/>
        <v>5819.0880000000016</v>
      </c>
      <c r="X47" s="83">
        <f t="shared" si="8"/>
        <v>5492.1810000000005</v>
      </c>
      <c r="Y47" s="83">
        <f t="shared" si="8"/>
        <v>5056.9419999999991</v>
      </c>
      <c r="Z47" s="84">
        <f t="shared" si="8"/>
        <v>0</v>
      </c>
      <c r="AA47" s="100">
        <f>SUM(B47:Z47)</f>
        <v>130021.821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-205.7</v>
      </c>
      <c r="C4" s="18">
        <v>-213.5</v>
      </c>
      <c r="D4" s="18">
        <v>-400.4</v>
      </c>
      <c r="E4" s="18">
        <v>-286.2</v>
      </c>
      <c r="F4" s="18">
        <v>-591.4</v>
      </c>
      <c r="G4" s="18">
        <v>-835.2</v>
      </c>
      <c r="H4" s="18">
        <v>-539.6</v>
      </c>
      <c r="I4" s="18">
        <v>102.80000000000001</v>
      </c>
      <c r="J4" s="18">
        <v>169.89999999999998</v>
      </c>
      <c r="K4" s="18">
        <v>66</v>
      </c>
      <c r="L4" s="18">
        <v>-116.5</v>
      </c>
      <c r="M4" s="18">
        <v>-161.80000000000001</v>
      </c>
      <c r="N4" s="18">
        <v>-301.8</v>
      </c>
      <c r="O4" s="18">
        <v>-314.89999999999998</v>
      </c>
      <c r="P4" s="18">
        <v>-79.7</v>
      </c>
      <c r="Q4" s="18">
        <v>51.4</v>
      </c>
      <c r="R4" s="18">
        <v>-369.8</v>
      </c>
      <c r="S4" s="18">
        <v>-303.89999999999998</v>
      </c>
      <c r="T4" s="18">
        <v>-38.5</v>
      </c>
      <c r="U4" s="18">
        <v>24.899999999999977</v>
      </c>
      <c r="V4" s="18">
        <v>215.7</v>
      </c>
      <c r="W4" s="18">
        <v>162.39999999999998</v>
      </c>
      <c r="X4" s="18">
        <v>-176.39999999999998</v>
      </c>
      <c r="Y4" s="18">
        <v>-81.299999999999955</v>
      </c>
      <c r="Z4" s="19"/>
      <c r="AA4" s="107">
        <f>SUM(B4:Z4)</f>
        <v>-4223.5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65.040000000000006</v>
      </c>
      <c r="C7" s="113">
        <v>63.15</v>
      </c>
      <c r="D7" s="113">
        <v>60.74</v>
      </c>
      <c r="E7" s="113">
        <v>60.85</v>
      </c>
      <c r="F7" s="113">
        <v>59.9</v>
      </c>
      <c r="G7" s="113">
        <v>60.69</v>
      </c>
      <c r="H7" s="113">
        <v>69.180000000000007</v>
      </c>
      <c r="I7" s="113">
        <v>69.06</v>
      </c>
      <c r="J7" s="113">
        <v>66.94</v>
      </c>
      <c r="K7" s="113">
        <v>69.87</v>
      </c>
      <c r="L7" s="113">
        <v>67.59</v>
      </c>
      <c r="M7" s="113">
        <v>67.37</v>
      </c>
      <c r="N7" s="113">
        <v>60</v>
      </c>
      <c r="O7" s="113">
        <v>52.52</v>
      </c>
      <c r="P7" s="113">
        <v>51.37</v>
      </c>
      <c r="Q7" s="113">
        <v>49.78</v>
      </c>
      <c r="R7" s="113">
        <v>54.99</v>
      </c>
      <c r="S7" s="113">
        <v>59.7</v>
      </c>
      <c r="T7" s="113">
        <v>64.81</v>
      </c>
      <c r="U7" s="113">
        <v>64.739999999999995</v>
      </c>
      <c r="V7" s="113">
        <v>71.42</v>
      </c>
      <c r="W7" s="113">
        <v>74.900000000000006</v>
      </c>
      <c r="X7" s="113">
        <v>74.98</v>
      </c>
      <c r="Y7" s="113">
        <v>67.39</v>
      </c>
      <c r="Z7" s="114"/>
      <c r="AA7" s="115">
        <v>63.624166666666675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491.3</v>
      </c>
      <c r="C13" s="125">
        <v>660.6</v>
      </c>
      <c r="D13" s="125">
        <v>694.3</v>
      </c>
      <c r="E13" s="125">
        <v>700</v>
      </c>
      <c r="F13" s="125">
        <v>700</v>
      </c>
      <c r="G13" s="125">
        <v>700</v>
      </c>
      <c r="H13" s="125">
        <v>700</v>
      </c>
      <c r="I13" s="125">
        <v>397.2</v>
      </c>
      <c r="J13" s="125">
        <v>330.1</v>
      </c>
      <c r="K13" s="125">
        <v>434</v>
      </c>
      <c r="L13" s="125">
        <v>381.4</v>
      </c>
      <c r="M13" s="125">
        <v>460.2</v>
      </c>
      <c r="N13" s="125">
        <v>412.5</v>
      </c>
      <c r="O13" s="125">
        <v>216.2</v>
      </c>
      <c r="P13" s="125">
        <v>51.5</v>
      </c>
      <c r="Q13" s="125"/>
      <c r="R13" s="125">
        <v>278.5</v>
      </c>
      <c r="S13" s="125">
        <v>506.5</v>
      </c>
      <c r="T13" s="125">
        <v>538.5</v>
      </c>
      <c r="U13" s="125">
        <v>475.1</v>
      </c>
      <c r="V13" s="125">
        <v>284.3</v>
      </c>
      <c r="W13" s="125">
        <v>337.6</v>
      </c>
      <c r="X13" s="125">
        <v>676.4</v>
      </c>
      <c r="Y13" s="126">
        <v>581.29999999999995</v>
      </c>
      <c r="Z13" s="127"/>
      <c r="AA13" s="128">
        <f t="shared" si="0"/>
        <v>11007.499999999998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>
        <v>135.19999999999999</v>
      </c>
      <c r="H15" s="129"/>
      <c r="I15" s="129"/>
      <c r="J15" s="129"/>
      <c r="K15" s="129"/>
      <c r="L15" s="129"/>
      <c r="M15" s="129"/>
      <c r="N15" s="129"/>
      <c r="O15" s="129">
        <v>98.7</v>
      </c>
      <c r="P15" s="129">
        <v>28.2</v>
      </c>
      <c r="Q15" s="129">
        <v>50.6</v>
      </c>
      <c r="R15" s="129">
        <v>91.3</v>
      </c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404</v>
      </c>
    </row>
    <row r="16" spans="1:27" ht="30" customHeight="1" thickBot="1" x14ac:dyDescent="0.25">
      <c r="A16" s="81" t="s">
        <v>45</v>
      </c>
      <c r="B16" s="130">
        <f>IF(LEN(B$2)&gt;0,SUM(B11:B15),"")</f>
        <v>491.3</v>
      </c>
      <c r="C16" s="131">
        <f t="shared" ref="C16:Z16" si="1">IF(LEN(C$2)&gt;0,SUM(C11:C15),"")</f>
        <v>660.6</v>
      </c>
      <c r="D16" s="131">
        <f t="shared" si="1"/>
        <v>694.3</v>
      </c>
      <c r="E16" s="131">
        <f t="shared" si="1"/>
        <v>700</v>
      </c>
      <c r="F16" s="131">
        <f t="shared" si="1"/>
        <v>700</v>
      </c>
      <c r="G16" s="131">
        <f t="shared" si="1"/>
        <v>835.2</v>
      </c>
      <c r="H16" s="131">
        <f t="shared" si="1"/>
        <v>700</v>
      </c>
      <c r="I16" s="131">
        <f t="shared" si="1"/>
        <v>397.2</v>
      </c>
      <c r="J16" s="131">
        <f t="shared" si="1"/>
        <v>330.1</v>
      </c>
      <c r="K16" s="131">
        <f t="shared" si="1"/>
        <v>434</v>
      </c>
      <c r="L16" s="131">
        <f t="shared" si="1"/>
        <v>381.4</v>
      </c>
      <c r="M16" s="131">
        <f t="shared" si="1"/>
        <v>460.2</v>
      </c>
      <c r="N16" s="131">
        <f t="shared" si="1"/>
        <v>412.5</v>
      </c>
      <c r="O16" s="131">
        <f t="shared" si="1"/>
        <v>314.89999999999998</v>
      </c>
      <c r="P16" s="131">
        <f t="shared" si="1"/>
        <v>79.7</v>
      </c>
      <c r="Q16" s="131">
        <f t="shared" si="1"/>
        <v>50.6</v>
      </c>
      <c r="R16" s="131">
        <f t="shared" si="1"/>
        <v>369.8</v>
      </c>
      <c r="S16" s="131">
        <f t="shared" si="1"/>
        <v>506.5</v>
      </c>
      <c r="T16" s="131">
        <f t="shared" si="1"/>
        <v>538.5</v>
      </c>
      <c r="U16" s="131">
        <f t="shared" si="1"/>
        <v>475.1</v>
      </c>
      <c r="V16" s="131">
        <f t="shared" si="1"/>
        <v>284.3</v>
      </c>
      <c r="W16" s="131">
        <f t="shared" si="1"/>
        <v>337.6</v>
      </c>
      <c r="X16" s="131">
        <f t="shared" si="1"/>
        <v>676.4</v>
      </c>
      <c r="Y16" s="131">
        <f t="shared" si="1"/>
        <v>581.29999999999995</v>
      </c>
      <c r="Z16" s="132" t="str">
        <f t="shared" si="1"/>
        <v/>
      </c>
      <c r="AA16" s="85">
        <f t="shared" si="0"/>
        <v>11411.499999999998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>
        <v>102</v>
      </c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102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285.60000000000002</v>
      </c>
      <c r="C23" s="129">
        <v>447.1</v>
      </c>
      <c r="D23" s="129">
        <v>293.89999999999998</v>
      </c>
      <c r="E23" s="129">
        <v>413.8</v>
      </c>
      <c r="F23" s="129">
        <v>108.6</v>
      </c>
      <c r="G23" s="129"/>
      <c r="H23" s="129">
        <v>160.4</v>
      </c>
      <c r="I23" s="129">
        <v>500</v>
      </c>
      <c r="J23" s="129">
        <v>500</v>
      </c>
      <c r="K23" s="129">
        <v>500</v>
      </c>
      <c r="L23" s="129">
        <v>264.89999999999998</v>
      </c>
      <c r="M23" s="129">
        <v>298.39999999999998</v>
      </c>
      <c r="N23" s="129">
        <v>110.7</v>
      </c>
      <c r="O23" s="129"/>
      <c r="P23" s="129"/>
      <c r="Q23" s="129"/>
      <c r="R23" s="129"/>
      <c r="S23" s="129">
        <v>202.6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7086</v>
      </c>
    </row>
    <row r="24" spans="1:27" ht="30" customHeight="1" thickBot="1" x14ac:dyDescent="0.25">
      <c r="A24" s="81" t="s">
        <v>43</v>
      </c>
      <c r="B24" s="130">
        <f>IF(LEN(B$2)&gt;0,SUM(B19:B23),"")</f>
        <v>285.60000000000002</v>
      </c>
      <c r="C24" s="131">
        <f t="shared" ref="C24:Z24" si="3">IF(LEN(C$2)&gt;0,SUM(C19:C23),"")</f>
        <v>447.1</v>
      </c>
      <c r="D24" s="131">
        <f t="shared" si="3"/>
        <v>293.89999999999998</v>
      </c>
      <c r="E24" s="131">
        <f t="shared" si="3"/>
        <v>413.8</v>
      </c>
      <c r="F24" s="131">
        <f t="shared" si="3"/>
        <v>108.6</v>
      </c>
      <c r="G24" s="131">
        <f t="shared" si="3"/>
        <v>0</v>
      </c>
      <c r="H24" s="131">
        <f t="shared" si="3"/>
        <v>160.4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264.89999999999998</v>
      </c>
      <c r="M24" s="131">
        <f t="shared" si="3"/>
        <v>298.39999999999998</v>
      </c>
      <c r="N24" s="131">
        <f t="shared" si="3"/>
        <v>110.7</v>
      </c>
      <c r="O24" s="131">
        <f t="shared" si="3"/>
        <v>0</v>
      </c>
      <c r="P24" s="131">
        <f t="shared" si="3"/>
        <v>0</v>
      </c>
      <c r="Q24" s="131">
        <f t="shared" si="3"/>
        <v>102</v>
      </c>
      <c r="R24" s="131">
        <f t="shared" si="3"/>
        <v>0</v>
      </c>
      <c r="S24" s="131">
        <f t="shared" si="3"/>
        <v>202.6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7188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2021-05-12T11:22:14Z</dcterms:created>
  <dcterms:modified xsi:type="dcterms:W3CDTF">2021-05-12T11:22:14Z</dcterms:modified>
</cp:coreProperties>
</file>