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[1]SPOT_Orders_OverView_01!$A$43:$A$77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<sst xmlns="http://schemas.openxmlformats.org/spreadsheetml/2006/main" count="109" uniqueCount="48">
  <si>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11/05/2021 14:21:47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</si>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</sst>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195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195</c:v>
                </c:pt>
                <c:pt idx="15">
                  <c:v>195</c:v>
                </c:pt>
                <c:pt idx="16">
                  <c:v>195</c:v>
                </c:pt>
                <c:pt idx="17">
                  <c:v>195</c:v>
                </c:pt>
                <c:pt idx="18">
                  <c:v>195</c:v>
                </c:pt>
                <c:pt idx="19">
                  <c:v>195</c:v>
                </c:pt>
                <c:pt idx="20">
                  <c:v>195</c:v>
                </c:pt>
                <c:pt idx="21">
                  <c:v>195</c:v>
                </c:pt>
                <c:pt idx="22">
                  <c:v>195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2391.0630000000001</c:v>
                </c:pt>
                <c:pt idx="1">
                  <c:v>2100.9</c:v>
                </c:pt>
                <c:pt idx="2">
                  <c:v>1933.9</c:v>
                </c:pt>
                <c:pt idx="3">
                  <c:v>1923.9</c:v>
                </c:pt>
                <c:pt idx="4">
                  <c:v>1987.9</c:v>
                </c:pt>
                <c:pt idx="5">
                  <c:v>2154.9</c:v>
                </c:pt>
                <c:pt idx="6">
                  <c:v>2682.134</c:v>
                </c:pt>
                <c:pt idx="7">
                  <c:v>2972.1549999999997</c:v>
                </c:pt>
                <c:pt idx="8">
                  <c:v>2967.2219999999998</c:v>
                </c:pt>
                <c:pt idx="9">
                  <c:v>2951.703</c:v>
                </c:pt>
                <c:pt idx="10">
                  <c:v>2653.875</c:v>
                </c:pt>
                <c:pt idx="11">
                  <c:v>2512.2469999999998</c:v>
                </c:pt>
                <c:pt idx="12">
                  <c:v>2415.4290000000001</c:v>
                </c:pt>
                <c:pt idx="13">
                  <c:v>2037.9</c:v>
                </c:pt>
                <c:pt idx="14">
                  <c:v>2037.9</c:v>
                </c:pt>
                <c:pt idx="15">
                  <c:v>2256.9</c:v>
                </c:pt>
                <c:pt idx="16">
                  <c:v>2337.33</c:v>
                </c:pt>
                <c:pt idx="17">
                  <c:v>2863.3</c:v>
                </c:pt>
                <c:pt idx="18">
                  <c:v>3036.2860000000001</c:v>
                </c:pt>
                <c:pt idx="19">
                  <c:v>3203.7730000000001</c:v>
                </c:pt>
                <c:pt idx="20">
                  <c:v>3212.9120000000003</c:v>
                </c:pt>
                <c:pt idx="21">
                  <c:v>3226.9610000000002</c:v>
                </c:pt>
                <c:pt idx="22">
                  <c:v>3208.7039999999997</c:v>
                </c:pt>
                <c:pt idx="23">
                  <c:v>2821.5520000000001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1172</c:v>
                </c:pt>
                <c:pt idx="1">
                  <c:v>1132.7</c:v>
                </c:pt>
                <c:pt idx="2">
                  <c:v>1166.3</c:v>
                </c:pt>
                <c:pt idx="3">
                  <c:v>1128.5</c:v>
                </c:pt>
                <c:pt idx="4">
                  <c:v>1139.4000000000001</c:v>
                </c:pt>
                <c:pt idx="5">
                  <c:v>1221</c:v>
                </c:pt>
                <c:pt idx="6">
                  <c:v>805.5</c:v>
                </c:pt>
                <c:pt idx="7">
                  <c:v>394</c:v>
                </c:pt>
                <c:pt idx="8">
                  <c:v>372</c:v>
                </c:pt>
                <c:pt idx="9">
                  <c:v>369</c:v>
                </c:pt>
                <c:pt idx="10">
                  <c:v>571.6</c:v>
                </c:pt>
                <c:pt idx="11">
                  <c:v>695.2</c:v>
                </c:pt>
                <c:pt idx="12">
                  <c:v>872.6</c:v>
                </c:pt>
                <c:pt idx="13">
                  <c:v>950</c:v>
                </c:pt>
                <c:pt idx="14">
                  <c:v>761.3</c:v>
                </c:pt>
                <c:pt idx="15">
                  <c:v>596.20000000000005</c:v>
                </c:pt>
                <c:pt idx="16">
                  <c:v>751.1</c:v>
                </c:pt>
                <c:pt idx="17">
                  <c:v>772.3</c:v>
                </c:pt>
                <c:pt idx="18">
                  <c:v>779.3</c:v>
                </c:pt>
                <c:pt idx="19">
                  <c:v>411</c:v>
                </c:pt>
                <c:pt idx="20">
                  <c:v>555.79999999999995</c:v>
                </c:pt>
                <c:pt idx="21">
                  <c:v>756.7</c:v>
                </c:pt>
                <c:pt idx="22">
                  <c:v>749.5</c:v>
                </c:pt>
                <c:pt idx="23">
                  <c:v>864.3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832.45300000000032</c:v>
                </c:pt>
                <c:pt idx="1">
                  <c:v>817.45299999999997</c:v>
                </c:pt>
                <c:pt idx="2">
                  <c:v>802.18700000000024</c:v>
                </c:pt>
                <c:pt idx="3">
                  <c:v>773.84099999999989</c:v>
                </c:pt>
                <c:pt idx="4">
                  <c:v>743.0920000000001</c:v>
                </c:pt>
                <c:pt idx="5">
                  <c:v>712.46700000000021</c:v>
                </c:pt>
                <c:pt idx="6">
                  <c:v>825.80300000000011</c:v>
                </c:pt>
                <c:pt idx="7">
                  <c:v>1206.9759999999999</c:v>
                </c:pt>
                <c:pt idx="8">
                  <c:v>1684.9660000000001</c:v>
                </c:pt>
                <c:pt idx="9">
                  <c:v>2124.6770000000001</c:v>
                </c:pt>
                <c:pt idx="10">
                  <c:v>2468.0210000000002</c:v>
                </c:pt>
                <c:pt idx="11">
                  <c:v>2696.6269999999995</c:v>
                </c:pt>
                <c:pt idx="12">
                  <c:v>2834.7809999999999</c:v>
                </c:pt>
                <c:pt idx="13">
                  <c:v>2860.1410000000001</c:v>
                </c:pt>
                <c:pt idx="14">
                  <c:v>2737.7279999999996</c:v>
                </c:pt>
                <c:pt idx="15">
                  <c:v>2491.6179999999995</c:v>
                </c:pt>
                <c:pt idx="16">
                  <c:v>2227.2570000000001</c:v>
                </c:pt>
                <c:pt idx="17">
                  <c:v>1833.624</c:v>
                </c:pt>
                <c:pt idx="18">
                  <c:v>1491.4369999999994</c:v>
                </c:pt>
                <c:pt idx="19">
                  <c:v>1375.7880000000002</c:v>
                </c:pt>
                <c:pt idx="20">
                  <c:v>1344.1319999999998</c:v>
                </c:pt>
                <c:pt idx="21">
                  <c:v>1304.6220000000001</c:v>
                </c:pt>
                <c:pt idx="22">
                  <c:v>1260.75</c:v>
                </c:pt>
                <c:pt idx="23">
                  <c:v>1199.933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52</c:v>
                </c:pt>
                <c:pt idx="2">
                  <c:v>52</c:v>
                </c:pt>
                <c:pt idx="3">
                  <c:v>50</c:v>
                </c:pt>
                <c:pt idx="4">
                  <c:v>88</c:v>
                </c:pt>
                <c:pt idx="5">
                  <c:v>38</c:v>
                </c:pt>
                <c:pt idx="6">
                  <c:v>318</c:v>
                </c:pt>
                <c:pt idx="7">
                  <c:v>1389</c:v>
                </c:pt>
                <c:pt idx="8">
                  <c:v>1487</c:v>
                </c:pt>
                <c:pt idx="9">
                  <c:v>675</c:v>
                </c:pt>
                <c:pt idx="10">
                  <c:v>351</c:v>
                </c:pt>
                <c:pt idx="11">
                  <c:v>242</c:v>
                </c:pt>
                <c:pt idx="12">
                  <c:v>52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90</c:v>
                </c:pt>
                <c:pt idx="17">
                  <c:v>130</c:v>
                </c:pt>
                <c:pt idx="18">
                  <c:v>479</c:v>
                </c:pt>
                <c:pt idx="19">
                  <c:v>1285.394</c:v>
                </c:pt>
                <c:pt idx="20">
                  <c:v>1354</c:v>
                </c:pt>
                <c:pt idx="21">
                  <c:v>462</c:v>
                </c:pt>
                <c:pt idx="22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7095680"/>
        <c:axId val="167096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4590.454999999999</c:v>
                </c:pt>
                <c:pt idx="1">
                  <c:v>4298.0429999999997</c:v>
                </c:pt>
                <c:pt idx="2">
                  <c:v>4149.4019999999991</c:v>
                </c:pt>
                <c:pt idx="3">
                  <c:v>4071.2169999999996</c:v>
                </c:pt>
                <c:pt idx="4">
                  <c:v>4153.4090000000006</c:v>
                </c:pt>
                <c:pt idx="5">
                  <c:v>4321.3210000000008</c:v>
                </c:pt>
                <c:pt idx="6">
                  <c:v>4826.4460000000008</c:v>
                </c:pt>
                <c:pt idx="7">
                  <c:v>6157.0949999999984</c:v>
                </c:pt>
                <c:pt idx="8">
                  <c:v>6706.1760000000013</c:v>
                </c:pt>
                <c:pt idx="9">
                  <c:v>6315.4119999999994</c:v>
                </c:pt>
                <c:pt idx="10">
                  <c:v>6239.4120000000003</c:v>
                </c:pt>
                <c:pt idx="11">
                  <c:v>6341.0340000000006</c:v>
                </c:pt>
                <c:pt idx="12">
                  <c:v>6369.7940000000017</c:v>
                </c:pt>
                <c:pt idx="13">
                  <c:v>6081.0209999999988</c:v>
                </c:pt>
                <c:pt idx="14">
                  <c:v>5769.9280000000008</c:v>
                </c:pt>
                <c:pt idx="15">
                  <c:v>5577.7889999999998</c:v>
                </c:pt>
                <c:pt idx="16">
                  <c:v>5600.6759999999986</c:v>
                </c:pt>
                <c:pt idx="17">
                  <c:v>5794.1860000000006</c:v>
                </c:pt>
                <c:pt idx="18">
                  <c:v>5981.01</c:v>
                </c:pt>
                <c:pt idx="19">
                  <c:v>6470.943000000002</c:v>
                </c:pt>
                <c:pt idx="20">
                  <c:v>6661.8320000000022</c:v>
                </c:pt>
                <c:pt idx="21">
                  <c:v>5945.3119999999999</c:v>
                </c:pt>
                <c:pt idx="22">
                  <c:v>5473.9410000000016</c:v>
                </c:pt>
                <c:pt idx="23">
                  <c:v>5080.7710000000025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095680"/>
        <c:axId val="167096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62.26</c:v>
                </c:pt>
                <c:pt idx="1">
                  <c:v>58.2</c:v>
                </c:pt>
                <c:pt idx="2">
                  <c:v>56.31</c:v>
                </c:pt>
                <c:pt idx="3">
                  <c:v>54.81</c:v>
                </c:pt>
                <c:pt idx="4">
                  <c:v>55.01</c:v>
                </c:pt>
                <c:pt idx="5">
                  <c:v>58.84</c:v>
                </c:pt>
                <c:pt idx="6">
                  <c:v>69.989999999999995</c:v>
                </c:pt>
                <c:pt idx="7">
                  <c:v>74.489999999999995</c:v>
                </c:pt>
                <c:pt idx="8">
                  <c:v>74.81</c:v>
                </c:pt>
                <c:pt idx="9">
                  <c:v>72.260000000000005</c:v>
                </c:pt>
                <c:pt idx="10">
                  <c:v>67.77</c:v>
                </c:pt>
                <c:pt idx="11">
                  <c:v>63.55</c:v>
                </c:pt>
                <c:pt idx="12">
                  <c:v>61.2</c:v>
                </c:pt>
                <c:pt idx="13">
                  <c:v>57.47</c:v>
                </c:pt>
                <c:pt idx="14">
                  <c:v>56.47</c:v>
                </c:pt>
                <c:pt idx="15">
                  <c:v>59.94</c:v>
                </c:pt>
                <c:pt idx="16">
                  <c:v>60.97</c:v>
                </c:pt>
                <c:pt idx="17">
                  <c:v>65.03</c:v>
                </c:pt>
                <c:pt idx="18">
                  <c:v>70</c:v>
                </c:pt>
                <c:pt idx="19">
                  <c:v>71.38</c:v>
                </c:pt>
                <c:pt idx="20">
                  <c:v>72.62</c:v>
                </c:pt>
                <c:pt idx="21">
                  <c:v>76.23</c:v>
                </c:pt>
                <c:pt idx="22">
                  <c:v>70.760000000000005</c:v>
                </c:pt>
                <c:pt idx="23">
                  <c:v>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096856"/>
        <c:axId val="167096464"/>
      </c:lineChart>
      <c:catAx>
        <c:axId val="16709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096072"/>
        <c:crosses val="autoZero"/>
        <c:auto val="1"/>
        <c:lblAlgn val="ctr"/>
        <c:lblOffset val="100"/>
        <c:noMultiLvlLbl val="0"/>
      </c:catAx>
      <c:valAx>
        <c:axId val="167096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095680"/>
        <c:crosses val="autoZero"/>
        <c:crossBetween val="between"/>
      </c:valAx>
      <c:valAx>
        <c:axId val="167096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096856"/>
        <c:crosses val="max"/>
        <c:crossBetween val="between"/>
      </c:valAx>
      <c:catAx>
        <c:axId val="167096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7096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44328</v>
          </cell>
        </row>
        <row r="5">
          <cell r="C5" t="str">
            <v>DAM</v>
          </cell>
        </row>
        <row r="26">
          <cell r="C26">
            <v>4680</v>
          </cell>
        </row>
        <row r="27">
          <cell r="C27">
            <v>61890.846000000034</v>
          </cell>
        </row>
        <row r="28">
          <cell r="C28">
            <v>8768.3940000000002</v>
          </cell>
        </row>
        <row r="29">
          <cell r="C29">
            <v>18987.299999999996</v>
          </cell>
        </row>
        <row r="30">
          <cell r="C30">
            <v>38650.373999999996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19249.087999999996</v>
          </cell>
        </row>
        <row r="39">
          <cell r="C39">
            <v>27565.031999999996</v>
          </cell>
        </row>
        <row r="40">
          <cell r="C40">
            <v>71199.684999999983</v>
          </cell>
        </row>
        <row r="41">
          <cell r="C41">
            <v>0</v>
          </cell>
        </row>
        <row r="42">
          <cell r="C42">
            <v>11726.82</v>
          </cell>
        </row>
        <row r="43">
          <cell r="C43">
            <v>3236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62.26</v>
          </cell>
          <cell r="C7">
            <v>58.2</v>
          </cell>
          <cell r="D7">
            <v>56.31</v>
          </cell>
          <cell r="E7">
            <v>54.81</v>
          </cell>
          <cell r="F7">
            <v>55.01</v>
          </cell>
          <cell r="G7">
            <v>58.84</v>
          </cell>
          <cell r="H7">
            <v>69.989999999999995</v>
          </cell>
          <cell r="I7">
            <v>74.489999999999995</v>
          </cell>
          <cell r="J7">
            <v>74.81</v>
          </cell>
          <cell r="K7">
            <v>72.260000000000005</v>
          </cell>
          <cell r="L7">
            <v>67.77</v>
          </cell>
          <cell r="M7">
            <v>63.55</v>
          </cell>
          <cell r="N7">
            <v>61.2</v>
          </cell>
          <cell r="O7">
            <v>57.47</v>
          </cell>
          <cell r="P7">
            <v>56.47</v>
          </cell>
          <cell r="Q7">
            <v>59.94</v>
          </cell>
          <cell r="R7">
            <v>60.97</v>
          </cell>
          <cell r="S7">
            <v>65.03</v>
          </cell>
          <cell r="T7">
            <v>70</v>
          </cell>
          <cell r="U7">
            <v>71.38</v>
          </cell>
          <cell r="V7">
            <v>72.62</v>
          </cell>
          <cell r="W7">
            <v>76.23</v>
          </cell>
          <cell r="X7">
            <v>70.760000000000005</v>
          </cell>
          <cell r="Y7">
            <v>62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62.26</v>
          </cell>
          <cell r="C7">
            <v>58.2</v>
          </cell>
          <cell r="D7">
            <v>56.31</v>
          </cell>
          <cell r="E7">
            <v>54.81</v>
          </cell>
          <cell r="F7">
            <v>55.01</v>
          </cell>
          <cell r="G7">
            <v>58.84</v>
          </cell>
          <cell r="H7">
            <v>69.989999999999995</v>
          </cell>
          <cell r="I7">
            <v>74.489999999999995</v>
          </cell>
          <cell r="J7">
            <v>74.81</v>
          </cell>
          <cell r="K7">
            <v>72.260000000000005</v>
          </cell>
          <cell r="L7">
            <v>67.77</v>
          </cell>
          <cell r="M7">
            <v>63.55</v>
          </cell>
          <cell r="N7">
            <v>61.2</v>
          </cell>
          <cell r="O7">
            <v>57.47</v>
          </cell>
          <cell r="P7">
            <v>56.47</v>
          </cell>
          <cell r="Q7">
            <v>59.94</v>
          </cell>
          <cell r="R7">
            <v>60.97</v>
          </cell>
          <cell r="S7">
            <v>65.03</v>
          </cell>
          <cell r="T7">
            <v>70</v>
          </cell>
          <cell r="U7">
            <v>71.38</v>
          </cell>
          <cell r="V7">
            <v>72.62</v>
          </cell>
          <cell r="W7">
            <v>76.23</v>
          </cell>
          <cell r="X7">
            <v>70.760000000000005</v>
          </cell>
          <cell r="Y7">
            <v>62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417</v>
          </cell>
          <cell r="C23">
            <v>417</v>
          </cell>
          <cell r="D23">
            <v>250</v>
          </cell>
          <cell r="E23">
            <v>250</v>
          </cell>
          <cell r="F23">
            <v>250</v>
          </cell>
          <cell r="G23">
            <v>417</v>
          </cell>
          <cell r="H23">
            <v>417</v>
          </cell>
          <cell r="I23">
            <v>417</v>
          </cell>
          <cell r="J23">
            <v>414</v>
          </cell>
          <cell r="K23">
            <v>410</v>
          </cell>
          <cell r="L23">
            <v>410</v>
          </cell>
          <cell r="M23">
            <v>405</v>
          </cell>
          <cell r="N23">
            <v>400</v>
          </cell>
          <cell r="O23">
            <v>250</v>
          </cell>
          <cell r="P23">
            <v>250</v>
          </cell>
          <cell r="Q23">
            <v>405</v>
          </cell>
          <cell r="R23">
            <v>405</v>
          </cell>
          <cell r="S23">
            <v>405</v>
          </cell>
          <cell r="T23">
            <v>410</v>
          </cell>
          <cell r="U23">
            <v>410</v>
          </cell>
          <cell r="V23">
            <v>414</v>
          </cell>
          <cell r="W23">
            <v>414</v>
          </cell>
          <cell r="X23">
            <v>414</v>
          </cell>
          <cell r="Y23">
            <v>417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164</v>
          </cell>
          <cell r="G24">
            <v>164</v>
          </cell>
          <cell r="H24">
            <v>250</v>
          </cell>
          <cell r="I24">
            <v>525</v>
          </cell>
          <cell r="J24">
            <v>523</v>
          </cell>
          <cell r="K24">
            <v>521</v>
          </cell>
          <cell r="L24">
            <v>250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250</v>
          </cell>
          <cell r="T24">
            <v>362.11900000000003</v>
          </cell>
          <cell r="U24">
            <v>525</v>
          </cell>
          <cell r="V24">
            <v>525</v>
          </cell>
          <cell r="W24">
            <v>527</v>
          </cell>
          <cell r="X24">
            <v>527</v>
          </cell>
          <cell r="Y24">
            <v>250</v>
          </cell>
        </row>
        <row r="25">
          <cell r="B25">
            <v>363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362</v>
          </cell>
          <cell r="I25">
            <v>362</v>
          </cell>
          <cell r="J25">
            <v>361</v>
          </cell>
          <cell r="K25">
            <v>360</v>
          </cell>
          <cell r="L25">
            <v>359</v>
          </cell>
          <cell r="M25">
            <v>359</v>
          </cell>
          <cell r="N25">
            <v>360</v>
          </cell>
          <cell r="O25">
            <v>220</v>
          </cell>
          <cell r="P25">
            <v>220</v>
          </cell>
          <cell r="Q25">
            <v>220</v>
          </cell>
          <cell r="R25">
            <v>280.43</v>
          </cell>
          <cell r="S25">
            <v>360</v>
          </cell>
          <cell r="T25">
            <v>361</v>
          </cell>
          <cell r="U25">
            <v>361</v>
          </cell>
          <cell r="V25">
            <v>362</v>
          </cell>
          <cell r="W25">
            <v>362</v>
          </cell>
          <cell r="X25">
            <v>362</v>
          </cell>
          <cell r="Y25">
            <v>362</v>
          </cell>
        </row>
        <row r="27">
          <cell r="B27">
            <v>400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400</v>
          </cell>
          <cell r="M27">
            <v>400</v>
          </cell>
          <cell r="N27">
            <v>400</v>
          </cell>
          <cell r="O27">
            <v>336</v>
          </cell>
          <cell r="P27">
            <v>336</v>
          </cell>
          <cell r="Q27">
            <v>400</v>
          </cell>
          <cell r="R27">
            <v>400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550</v>
          </cell>
        </row>
        <row r="31">
          <cell r="B31">
            <v>250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300</v>
          </cell>
          <cell r="I31">
            <v>300</v>
          </cell>
          <cell r="J31">
            <v>300</v>
          </cell>
          <cell r="K31">
            <v>300</v>
          </cell>
          <cell r="L31">
            <v>300</v>
          </cell>
          <cell r="M31">
            <v>250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300</v>
          </cell>
          <cell r="T31">
            <v>300</v>
          </cell>
          <cell r="U31">
            <v>300</v>
          </cell>
          <cell r="V31">
            <v>300</v>
          </cell>
          <cell r="W31">
            <v>300</v>
          </cell>
          <cell r="X31">
            <v>300</v>
          </cell>
          <cell r="Y31">
            <v>239.65199999999999</v>
          </cell>
        </row>
        <row r="32">
          <cell r="B32">
            <v>230</v>
          </cell>
          <cell r="C32">
            <v>230</v>
          </cell>
          <cell r="D32">
            <v>230</v>
          </cell>
          <cell r="E32">
            <v>230</v>
          </cell>
          <cell r="F32">
            <v>230</v>
          </cell>
          <cell r="G32">
            <v>230</v>
          </cell>
          <cell r="H32">
            <v>295</v>
          </cell>
          <cell r="I32">
            <v>295</v>
          </cell>
          <cell r="J32">
            <v>295</v>
          </cell>
          <cell r="K32">
            <v>295</v>
          </cell>
          <cell r="L32">
            <v>286.97500000000002</v>
          </cell>
          <cell r="M32">
            <v>250</v>
          </cell>
          <cell r="N32">
            <v>250</v>
          </cell>
          <cell r="O32">
            <v>230</v>
          </cell>
          <cell r="P32">
            <v>230</v>
          </cell>
          <cell r="Q32">
            <v>230</v>
          </cell>
          <cell r="R32">
            <v>250</v>
          </cell>
          <cell r="S32">
            <v>250.4</v>
          </cell>
          <cell r="T32">
            <v>295</v>
          </cell>
          <cell r="U32">
            <v>295</v>
          </cell>
          <cell r="V32">
            <v>295</v>
          </cell>
          <cell r="W32">
            <v>295</v>
          </cell>
          <cell r="X32">
            <v>295</v>
          </cell>
          <cell r="Y32">
            <v>295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240</v>
          </cell>
          <cell r="F33">
            <v>240</v>
          </cell>
          <cell r="G33">
            <v>240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240</v>
          </cell>
          <cell r="M33">
            <v>240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240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253.16300000000001</v>
          </cell>
          <cell r="C35">
            <v>220</v>
          </cell>
          <cell r="D35">
            <v>220</v>
          </cell>
          <cell r="E35">
            <v>220</v>
          </cell>
          <cell r="F35">
            <v>220</v>
          </cell>
          <cell r="G35">
            <v>220</v>
          </cell>
          <cell r="H35">
            <v>280.23399999999998</v>
          </cell>
          <cell r="I35">
            <v>295.255</v>
          </cell>
          <cell r="J35">
            <v>296.322</v>
          </cell>
          <cell r="K35">
            <v>287.803</v>
          </cell>
          <cell r="L35">
            <v>280</v>
          </cell>
          <cell r="M35">
            <v>266.34699999999998</v>
          </cell>
          <cell r="N35">
            <v>223.529</v>
          </cell>
          <cell r="O35">
            <v>220</v>
          </cell>
          <cell r="P35">
            <v>220</v>
          </cell>
          <cell r="Q35">
            <v>220</v>
          </cell>
          <cell r="R35">
            <v>220</v>
          </cell>
          <cell r="S35">
            <v>280</v>
          </cell>
          <cell r="T35">
            <v>280.267</v>
          </cell>
          <cell r="U35">
            <v>284.87299999999999</v>
          </cell>
          <cell r="V35">
            <v>289.012</v>
          </cell>
          <cell r="W35">
            <v>301.06099999999998</v>
          </cell>
          <cell r="X35">
            <v>282.80399999999997</v>
          </cell>
          <cell r="Y35">
            <v>280</v>
          </cell>
        </row>
        <row r="38">
          <cell r="H38">
            <v>100</v>
          </cell>
          <cell r="I38">
            <v>300</v>
          </cell>
          <cell r="J38">
            <v>300</v>
          </cell>
          <cell r="K38">
            <v>100</v>
          </cell>
          <cell r="L38">
            <v>100</v>
          </cell>
          <cell r="M38">
            <v>100</v>
          </cell>
          <cell r="T38">
            <v>100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240</v>
          </cell>
          <cell r="J39">
            <v>240</v>
          </cell>
          <cell r="K39">
            <v>80</v>
          </cell>
          <cell r="T39">
            <v>80</v>
          </cell>
          <cell r="U39">
            <v>160</v>
          </cell>
          <cell r="V39">
            <v>160</v>
          </cell>
        </row>
        <row r="40">
          <cell r="I40">
            <v>75</v>
          </cell>
          <cell r="J40">
            <v>75</v>
          </cell>
          <cell r="U40">
            <v>75</v>
          </cell>
          <cell r="V40">
            <v>75</v>
          </cell>
        </row>
        <row r="41">
          <cell r="I41">
            <v>140</v>
          </cell>
          <cell r="J41">
            <v>140</v>
          </cell>
          <cell r="U41">
            <v>140</v>
          </cell>
          <cell r="V41">
            <v>140</v>
          </cell>
        </row>
        <row r="42">
          <cell r="I42">
            <v>220</v>
          </cell>
          <cell r="J42">
            <v>220</v>
          </cell>
          <cell r="T42">
            <v>109</v>
          </cell>
          <cell r="U42">
            <v>190</v>
          </cell>
          <cell r="V42">
            <v>190</v>
          </cell>
        </row>
        <row r="43">
          <cell r="H43">
            <v>105</v>
          </cell>
          <cell r="I43">
            <v>105</v>
          </cell>
          <cell r="J43">
            <v>105</v>
          </cell>
          <cell r="K43">
            <v>105</v>
          </cell>
          <cell r="L43">
            <v>105</v>
          </cell>
          <cell r="U43">
            <v>45.393999999999998</v>
          </cell>
          <cell r="V43">
            <v>105</v>
          </cell>
        </row>
        <row r="44">
          <cell r="J44">
            <v>35</v>
          </cell>
          <cell r="K44">
            <v>38</v>
          </cell>
          <cell r="L44">
            <v>40</v>
          </cell>
          <cell r="M44">
            <v>40</v>
          </cell>
          <cell r="S44">
            <v>40</v>
          </cell>
          <cell r="T44">
            <v>40</v>
          </cell>
          <cell r="U44">
            <v>40</v>
          </cell>
          <cell r="V44">
            <v>40</v>
          </cell>
        </row>
        <row r="45">
          <cell r="H45">
            <v>45</v>
          </cell>
          <cell r="I45">
            <v>126</v>
          </cell>
          <cell r="J45">
            <v>126</v>
          </cell>
          <cell r="K45">
            <v>126</v>
          </cell>
          <cell r="U45">
            <v>126</v>
          </cell>
          <cell r="V45">
            <v>126</v>
          </cell>
          <cell r="W45">
            <v>126</v>
          </cell>
        </row>
        <row r="46">
          <cell r="I46">
            <v>90</v>
          </cell>
          <cell r="J46">
            <v>126</v>
          </cell>
          <cell r="K46">
            <v>90</v>
          </cell>
          <cell r="U46">
            <v>126</v>
          </cell>
          <cell r="V46">
            <v>126</v>
          </cell>
          <cell r="W46">
            <v>126</v>
          </cell>
        </row>
        <row r="48">
          <cell r="C48">
            <v>52</v>
          </cell>
          <cell r="D48">
            <v>52</v>
          </cell>
          <cell r="E48">
            <v>50</v>
          </cell>
          <cell r="F48">
            <v>50</v>
          </cell>
          <cell r="I48">
            <v>25</v>
          </cell>
          <cell r="J48">
            <v>52</v>
          </cell>
          <cell r="K48">
            <v>52</v>
          </cell>
          <cell r="L48">
            <v>52</v>
          </cell>
          <cell r="M48">
            <v>50</v>
          </cell>
          <cell r="R48">
            <v>52</v>
          </cell>
          <cell r="S48">
            <v>52</v>
          </cell>
          <cell r="T48">
            <v>52</v>
          </cell>
          <cell r="U48">
            <v>41</v>
          </cell>
          <cell r="V48">
            <v>50</v>
          </cell>
          <cell r="W48">
            <v>50</v>
          </cell>
        </row>
        <row r="49">
          <cell r="U49">
            <v>60</v>
          </cell>
          <cell r="V49">
            <v>60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T52">
            <v>60</v>
          </cell>
          <cell r="U52">
            <v>60</v>
          </cell>
          <cell r="V52">
            <v>60</v>
          </cell>
          <cell r="W52">
            <v>60</v>
          </cell>
          <cell r="X52">
            <v>60</v>
          </cell>
        </row>
        <row r="53"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22</v>
          </cell>
          <cell r="V53">
            <v>22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832.45300000000032</v>
          </cell>
          <cell r="C57">
            <v>817.45299999999997</v>
          </cell>
          <cell r="D57">
            <v>802.18700000000024</v>
          </cell>
          <cell r="E57">
            <v>773.84099999999989</v>
          </cell>
          <cell r="F57">
            <v>743.0920000000001</v>
          </cell>
          <cell r="G57">
            <v>712.46700000000021</v>
          </cell>
          <cell r="H57">
            <v>825.80300000000011</v>
          </cell>
          <cell r="I57">
            <v>1206.9759999999999</v>
          </cell>
          <cell r="J57">
            <v>1684.9660000000001</v>
          </cell>
          <cell r="K57">
            <v>2124.6770000000001</v>
          </cell>
          <cell r="L57">
            <v>2468.0210000000002</v>
          </cell>
          <cell r="M57">
            <v>2696.6269999999995</v>
          </cell>
          <cell r="N57">
            <v>2834.7809999999999</v>
          </cell>
          <cell r="O57">
            <v>2860.1410000000001</v>
          </cell>
          <cell r="P57">
            <v>2737.7279999999996</v>
          </cell>
          <cell r="Q57">
            <v>2491.6179999999995</v>
          </cell>
          <cell r="R57">
            <v>2227.2570000000001</v>
          </cell>
          <cell r="S57">
            <v>1833.624</v>
          </cell>
          <cell r="T57">
            <v>1491.4369999999994</v>
          </cell>
          <cell r="U57">
            <v>1375.7880000000002</v>
          </cell>
          <cell r="V57">
            <v>1344.1319999999998</v>
          </cell>
          <cell r="W57">
            <v>1304.6220000000001</v>
          </cell>
          <cell r="X57">
            <v>1260.75</v>
          </cell>
          <cell r="Y57">
            <v>1199.933</v>
          </cell>
        </row>
        <row r="70">
          <cell r="B70">
            <v>344</v>
          </cell>
          <cell r="C70">
            <v>334</v>
          </cell>
          <cell r="D70">
            <v>324</v>
          </cell>
          <cell r="E70">
            <v>339</v>
          </cell>
          <cell r="F70">
            <v>400</v>
          </cell>
          <cell r="G70">
            <v>400</v>
          </cell>
          <cell r="H70">
            <v>367</v>
          </cell>
          <cell r="I70">
            <v>282</v>
          </cell>
          <cell r="J70">
            <v>272</v>
          </cell>
          <cell r="K70">
            <v>272</v>
          </cell>
          <cell r="L70">
            <v>272</v>
          </cell>
          <cell r="M70">
            <v>277</v>
          </cell>
          <cell r="N70">
            <v>275</v>
          </cell>
          <cell r="O70">
            <v>275</v>
          </cell>
          <cell r="P70">
            <v>275</v>
          </cell>
          <cell r="Q70">
            <v>320</v>
          </cell>
          <cell r="R70">
            <v>308</v>
          </cell>
          <cell r="S70">
            <v>293</v>
          </cell>
          <cell r="T70">
            <v>308</v>
          </cell>
          <cell r="U70">
            <v>293</v>
          </cell>
          <cell r="V70">
            <v>283</v>
          </cell>
          <cell r="W70">
            <v>288</v>
          </cell>
          <cell r="X70">
            <v>258</v>
          </cell>
          <cell r="Y70">
            <v>293</v>
          </cell>
        </row>
        <row r="71">
          <cell r="B71">
            <v>231</v>
          </cell>
          <cell r="C71">
            <v>231</v>
          </cell>
          <cell r="D71">
            <v>231</v>
          </cell>
          <cell r="E71">
            <v>231</v>
          </cell>
          <cell r="F71">
            <v>231</v>
          </cell>
          <cell r="G71">
            <v>231</v>
          </cell>
          <cell r="H71">
            <v>150</v>
          </cell>
          <cell r="I71">
            <v>58</v>
          </cell>
          <cell r="J71">
            <v>48</v>
          </cell>
          <cell r="K71">
            <v>45</v>
          </cell>
          <cell r="L71">
            <v>45</v>
          </cell>
          <cell r="M71">
            <v>55</v>
          </cell>
          <cell r="N71">
            <v>72</v>
          </cell>
          <cell r="O71">
            <v>72</v>
          </cell>
          <cell r="P71">
            <v>72</v>
          </cell>
          <cell r="Q71">
            <v>72</v>
          </cell>
          <cell r="R71">
            <v>55</v>
          </cell>
          <cell r="S71">
            <v>65</v>
          </cell>
          <cell r="T71">
            <v>65</v>
          </cell>
          <cell r="U71">
            <v>65</v>
          </cell>
          <cell r="V71">
            <v>65</v>
          </cell>
          <cell r="W71">
            <v>75</v>
          </cell>
          <cell r="X71">
            <v>103</v>
          </cell>
          <cell r="Y71">
            <v>85</v>
          </cell>
        </row>
        <row r="72">
          <cell r="B72">
            <v>547</v>
          </cell>
          <cell r="C72">
            <v>517.70000000000005</v>
          </cell>
          <cell r="D72">
            <v>561.29999999999995</v>
          </cell>
          <cell r="E72">
            <v>508.5</v>
          </cell>
          <cell r="F72">
            <v>458.4</v>
          </cell>
          <cell r="G72">
            <v>505.4</v>
          </cell>
          <cell r="H72">
            <v>238.4</v>
          </cell>
          <cell r="I72">
            <v>4</v>
          </cell>
          <cell r="J72">
            <v>2</v>
          </cell>
          <cell r="K72">
            <v>2</v>
          </cell>
          <cell r="L72">
            <v>5.6</v>
          </cell>
          <cell r="M72">
            <v>11.2</v>
          </cell>
          <cell r="N72">
            <v>127.7</v>
          </cell>
          <cell r="O72">
            <v>67.7</v>
          </cell>
          <cell r="Q72">
            <v>154.19999999999999</v>
          </cell>
          <cell r="R72">
            <v>338.1</v>
          </cell>
          <cell r="S72">
            <v>364.3</v>
          </cell>
          <cell r="T72">
            <v>356.3</v>
          </cell>
          <cell r="U72">
            <v>3</v>
          </cell>
          <cell r="V72">
            <v>157.80000000000001</v>
          </cell>
          <cell r="W72">
            <v>343.7</v>
          </cell>
          <cell r="X72">
            <v>338.5</v>
          </cell>
          <cell r="Y72">
            <v>436.3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G74">
            <v>34.6</v>
          </cell>
          <cell r="H74">
            <v>0.1</v>
          </cell>
          <cell r="L74">
            <v>199</v>
          </cell>
          <cell r="M74">
            <v>302</v>
          </cell>
          <cell r="N74">
            <v>347.9</v>
          </cell>
          <cell r="O74">
            <v>485.3</v>
          </cell>
          <cell r="P74">
            <v>364.3</v>
          </cell>
        </row>
      </sheetData>
      <sheetData sheetId="17">
        <row r="62">
          <cell r="B62">
            <v>878.32299999999998</v>
          </cell>
          <cell r="C62">
            <v>890.04499999999996</v>
          </cell>
          <cell r="D62">
            <v>893.04499999999996</v>
          </cell>
          <cell r="E62">
            <v>900.053</v>
          </cell>
          <cell r="F62">
            <v>887.04399999999998</v>
          </cell>
          <cell r="G62">
            <v>886.04499999999996</v>
          </cell>
          <cell r="H62">
            <v>878.73099999999999</v>
          </cell>
          <cell r="I62">
            <v>874.197</v>
          </cell>
          <cell r="J62">
            <v>841.601</v>
          </cell>
          <cell r="K62">
            <v>802.61099999999999</v>
          </cell>
          <cell r="L62">
            <v>766.61199999999997</v>
          </cell>
          <cell r="M62">
            <v>748.59799999999996</v>
          </cell>
          <cell r="N62">
            <v>735.07899999999995</v>
          </cell>
          <cell r="O62">
            <v>733.08699999999999</v>
          </cell>
          <cell r="P62">
            <v>727.09100000000001</v>
          </cell>
          <cell r="Q62">
            <v>725.63400000000001</v>
          </cell>
          <cell r="R62">
            <v>724.15300000000002</v>
          </cell>
          <cell r="S62">
            <v>713.44200000000001</v>
          </cell>
          <cell r="T62">
            <v>705.447</v>
          </cell>
          <cell r="U62">
            <v>715.053</v>
          </cell>
          <cell r="V62">
            <v>734.04600000000005</v>
          </cell>
          <cell r="W62">
            <v>728.05399999999997</v>
          </cell>
          <cell r="X62">
            <v>868.04700000000003</v>
          </cell>
          <cell r="Y62">
            <v>893.05</v>
          </cell>
        </row>
        <row r="63">
          <cell r="B63">
            <v>907.59099999999978</v>
          </cell>
          <cell r="C63">
            <v>887.17900000000009</v>
          </cell>
          <cell r="D63">
            <v>881.54600000000005</v>
          </cell>
          <cell r="E63">
            <v>879.15700000000004</v>
          </cell>
          <cell r="F63">
            <v>910.11599999999999</v>
          </cell>
          <cell r="G63">
            <v>1011.415</v>
          </cell>
          <cell r="H63">
            <v>1142.4989999999998</v>
          </cell>
          <cell r="I63">
            <v>1273.5999999999999</v>
          </cell>
          <cell r="J63">
            <v>1341.1429999999998</v>
          </cell>
          <cell r="K63">
            <v>1367.454</v>
          </cell>
          <cell r="L63">
            <v>1380.7719999999997</v>
          </cell>
          <cell r="M63">
            <v>1388.498</v>
          </cell>
          <cell r="N63">
            <v>1397.1129999999998</v>
          </cell>
          <cell r="O63">
            <v>1362.9319999999998</v>
          </cell>
          <cell r="P63">
            <v>1297.568</v>
          </cell>
          <cell r="Q63">
            <v>1225.1809999999998</v>
          </cell>
          <cell r="R63">
            <v>1185.3529999999998</v>
          </cell>
          <cell r="S63">
            <v>1182.7329999999999</v>
          </cell>
          <cell r="T63">
            <v>1183.73</v>
          </cell>
          <cell r="U63">
            <v>1188.7059999999997</v>
          </cell>
          <cell r="V63">
            <v>1161.5029999999999</v>
          </cell>
          <cell r="W63">
            <v>1069.2560000000001</v>
          </cell>
          <cell r="X63">
            <v>994.8599999999999</v>
          </cell>
          <cell r="Y63">
            <v>945.12700000000007</v>
          </cell>
        </row>
        <row r="64">
          <cell r="B64">
            <v>2246.4559999999997</v>
          </cell>
          <cell r="C64">
            <v>2137.819</v>
          </cell>
          <cell r="D64">
            <v>2089.7110000000002</v>
          </cell>
          <cell r="E64">
            <v>2019.307</v>
          </cell>
          <cell r="F64">
            <v>2098.3490000000002</v>
          </cell>
          <cell r="G64">
            <v>2228.8610000000003</v>
          </cell>
          <cell r="H64">
            <v>2549.7160000000008</v>
          </cell>
          <cell r="I64">
            <v>2991.1979999999999</v>
          </cell>
          <cell r="J64">
            <v>3316.1550000000007</v>
          </cell>
          <cell r="K64">
            <v>3511.5470000000005</v>
          </cell>
          <cell r="L64">
            <v>3624.0280000000002</v>
          </cell>
          <cell r="M64">
            <v>3702.9380000000001</v>
          </cell>
          <cell r="N64">
            <v>3694.6019999999994</v>
          </cell>
          <cell r="O64">
            <v>3445.5019999999995</v>
          </cell>
          <cell r="P64">
            <v>3210.2690000000007</v>
          </cell>
          <cell r="Q64">
            <v>2992.9740000000002</v>
          </cell>
          <cell r="R64">
            <v>2971.9700000000003</v>
          </cell>
          <cell r="S64">
            <v>3061.2109999999993</v>
          </cell>
          <cell r="T64">
            <v>3235.8329999999996</v>
          </cell>
          <cell r="U64">
            <v>3575.9839999999999</v>
          </cell>
          <cell r="V64">
            <v>3775.9799999999996</v>
          </cell>
          <cell r="W64">
            <v>3344.304000000001</v>
          </cell>
          <cell r="X64">
            <v>2906.3769999999995</v>
          </cell>
          <cell r="Y64">
            <v>2468.5940000000001</v>
          </cell>
        </row>
        <row r="66">
          <cell r="B66">
            <v>136</v>
          </cell>
          <cell r="C66">
            <v>140.5</v>
          </cell>
          <cell r="D66">
            <v>138.5</v>
          </cell>
          <cell r="E66">
            <v>139.5</v>
          </cell>
          <cell r="F66">
            <v>137.5</v>
          </cell>
          <cell r="G66">
            <v>130</v>
          </cell>
          <cell r="H66">
            <v>141.5</v>
          </cell>
          <cell r="I66">
            <v>147.5</v>
          </cell>
          <cell r="J66">
            <v>146.5</v>
          </cell>
          <cell r="K66">
            <v>148.5</v>
          </cell>
          <cell r="L66">
            <v>139</v>
          </cell>
          <cell r="M66">
            <v>137</v>
          </cell>
          <cell r="N66">
            <v>139</v>
          </cell>
          <cell r="O66">
            <v>143.5</v>
          </cell>
          <cell r="P66">
            <v>146.5</v>
          </cell>
          <cell r="Q66">
            <v>136.5</v>
          </cell>
          <cell r="R66">
            <v>119.5</v>
          </cell>
          <cell r="S66">
            <v>113.5</v>
          </cell>
          <cell r="T66">
            <v>129</v>
          </cell>
          <cell r="U66">
            <v>131.5</v>
          </cell>
          <cell r="V66">
            <v>134</v>
          </cell>
          <cell r="W66">
            <v>133</v>
          </cell>
          <cell r="X66">
            <v>130</v>
          </cell>
          <cell r="Y66">
            <v>98</v>
          </cell>
        </row>
        <row r="70">
          <cell r="C70">
            <v>50</v>
          </cell>
          <cell r="H70">
            <v>50</v>
          </cell>
          <cell r="I70">
            <v>97</v>
          </cell>
          <cell r="J70">
            <v>111</v>
          </cell>
          <cell r="K70">
            <v>95</v>
          </cell>
          <cell r="L70">
            <v>50</v>
          </cell>
          <cell r="M70">
            <v>50</v>
          </cell>
          <cell r="N70">
            <v>54</v>
          </cell>
          <cell r="O70">
            <v>66</v>
          </cell>
          <cell r="P70">
            <v>50</v>
          </cell>
          <cell r="R70">
            <v>50</v>
          </cell>
          <cell r="S70">
            <v>50</v>
          </cell>
          <cell r="T70">
            <v>50</v>
          </cell>
          <cell r="U70">
            <v>92</v>
          </cell>
          <cell r="V70">
            <v>93.302999999999997</v>
          </cell>
          <cell r="W70">
            <v>5</v>
          </cell>
          <cell r="X70">
            <v>5</v>
          </cell>
          <cell r="Y70">
            <v>55</v>
          </cell>
        </row>
        <row r="71">
          <cell r="B71">
            <v>33.685000000000002</v>
          </cell>
          <cell r="C71">
            <v>85</v>
          </cell>
          <cell r="D71">
            <v>115</v>
          </cell>
          <cell r="E71">
            <v>120</v>
          </cell>
          <cell r="F71">
            <v>115</v>
          </cell>
          <cell r="G71">
            <v>65</v>
          </cell>
          <cell r="H71">
            <v>64</v>
          </cell>
          <cell r="I71">
            <v>245</v>
          </cell>
          <cell r="J71">
            <v>364.27699999999999</v>
          </cell>
          <cell r="K71">
            <v>239</v>
          </cell>
          <cell r="L71">
            <v>279</v>
          </cell>
          <cell r="M71">
            <v>314</v>
          </cell>
          <cell r="N71">
            <v>350</v>
          </cell>
          <cell r="O71">
            <v>330</v>
          </cell>
          <cell r="P71">
            <v>281</v>
          </cell>
          <cell r="Q71">
            <v>232</v>
          </cell>
          <cell r="R71">
            <v>178</v>
          </cell>
          <cell r="S71">
            <v>221</v>
          </cell>
          <cell r="T71">
            <v>177</v>
          </cell>
          <cell r="U71">
            <v>252</v>
          </cell>
          <cell r="V71">
            <v>263</v>
          </cell>
          <cell r="W71">
            <v>165.69800000000001</v>
          </cell>
          <cell r="X71">
            <v>69.656999999999996</v>
          </cell>
          <cell r="Y71">
            <v>121</v>
          </cell>
        </row>
        <row r="72">
          <cell r="I72">
            <v>28.6</v>
          </cell>
          <cell r="J72">
            <v>85.5</v>
          </cell>
          <cell r="K72">
            <v>86.6</v>
          </cell>
          <cell r="P72">
            <v>57.5</v>
          </cell>
          <cell r="U72">
            <v>15.7</v>
          </cell>
        </row>
        <row r="74">
          <cell r="B74">
            <v>388.4</v>
          </cell>
          <cell r="C74">
            <v>107.5</v>
          </cell>
          <cell r="D74">
            <v>31.6</v>
          </cell>
          <cell r="E74">
            <v>13.2</v>
          </cell>
          <cell r="F74">
            <v>5.4</v>
          </cell>
          <cell r="I74">
            <v>500</v>
          </cell>
          <cell r="J74">
            <v>500</v>
          </cell>
          <cell r="K74">
            <v>64.7</v>
          </cell>
          <cell r="Q74">
            <v>265.5</v>
          </cell>
          <cell r="R74">
            <v>371.7</v>
          </cell>
          <cell r="S74">
            <v>452.3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62.26</v>
          </cell>
          <cell r="C7">
            <v>58.2</v>
          </cell>
          <cell r="D7">
            <v>56.31</v>
          </cell>
          <cell r="E7">
            <v>54.81</v>
          </cell>
          <cell r="F7">
            <v>55.01</v>
          </cell>
          <cell r="G7">
            <v>58.84</v>
          </cell>
          <cell r="H7">
            <v>69.989999999999995</v>
          </cell>
          <cell r="I7">
            <v>74.489999999999995</v>
          </cell>
          <cell r="J7">
            <v>74.81</v>
          </cell>
          <cell r="K7">
            <v>72.260000000000005</v>
          </cell>
          <cell r="L7">
            <v>67.77</v>
          </cell>
          <cell r="M7">
            <v>63.55</v>
          </cell>
          <cell r="N7">
            <v>61.2</v>
          </cell>
          <cell r="O7">
            <v>57.47</v>
          </cell>
          <cell r="P7">
            <v>56.47</v>
          </cell>
          <cell r="Q7">
            <v>59.94</v>
          </cell>
          <cell r="R7">
            <v>60.97</v>
          </cell>
          <cell r="S7">
            <v>65.03</v>
          </cell>
          <cell r="T7">
            <v>70</v>
          </cell>
          <cell r="U7">
            <v>71.38</v>
          </cell>
          <cell r="V7">
            <v>72.62</v>
          </cell>
          <cell r="W7">
            <v>76.23</v>
          </cell>
          <cell r="X7">
            <v>70.760000000000005</v>
          </cell>
          <cell r="Y7">
            <v>62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SENTRADE</v>
          </cell>
        </row>
        <row r="69">
          <cell r="A69" t="str">
            <v>SOLARENERGY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4590.5159999999987</v>
      </c>
      <c r="C4" s="18">
        <v>4298.0529999999999</v>
      </c>
      <c r="D4" s="18">
        <v>4149.3869999999997</v>
      </c>
      <c r="E4" s="18">
        <v>4071.241</v>
      </c>
      <c r="F4" s="18">
        <v>4153.3919999999998</v>
      </c>
      <c r="G4" s="18">
        <v>4321.3669999999984</v>
      </c>
      <c r="H4" s="18">
        <v>4826.436999999999</v>
      </c>
      <c r="I4" s="18">
        <v>6157.1310000000012</v>
      </c>
      <c r="J4" s="18">
        <v>6706.188000000001</v>
      </c>
      <c r="K4" s="18">
        <v>6315.38</v>
      </c>
      <c r="L4" s="18">
        <v>6239.4960000000001</v>
      </c>
      <c r="M4" s="18">
        <v>6341.0739999999996</v>
      </c>
      <c r="N4" s="18">
        <v>6369.81</v>
      </c>
      <c r="O4" s="18">
        <v>6081.0409999999983</v>
      </c>
      <c r="P4" s="18">
        <v>5769.927999999999</v>
      </c>
      <c r="Q4" s="18">
        <v>5577.7179999999989</v>
      </c>
      <c r="R4" s="18">
        <v>5600.6869999999999</v>
      </c>
      <c r="S4" s="18">
        <v>5794.2240000000002</v>
      </c>
      <c r="T4" s="18">
        <v>5981.0230000000001</v>
      </c>
      <c r="U4" s="18">
        <v>6470.9550000000008</v>
      </c>
      <c r="V4" s="18">
        <v>6661.8439999999991</v>
      </c>
      <c r="W4" s="18">
        <v>5945.2830000000004</v>
      </c>
      <c r="X4" s="18">
        <v>5473.9540000000006</v>
      </c>
      <c r="Y4" s="18">
        <v>5080.7849999999999</v>
      </c>
      <c r="Z4" s="19"/>
      <c r="AA4" s="20">
        <f>SUM(B4:Z4)</f>
        <v>132976.91399999999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62.26</v>
      </c>
      <c r="C7" s="28">
        <v>58.2</v>
      </c>
      <c r="D7" s="28">
        <v>56.31</v>
      </c>
      <c r="E7" s="28">
        <v>54.81</v>
      </c>
      <c r="F7" s="28">
        <v>55.01</v>
      </c>
      <c r="G7" s="28">
        <v>58.84</v>
      </c>
      <c r="H7" s="28">
        <v>69.989999999999995</v>
      </c>
      <c r="I7" s="28">
        <v>74.489999999999995</v>
      </c>
      <c r="J7" s="28">
        <v>74.81</v>
      </c>
      <c r="K7" s="28">
        <v>72.260000000000005</v>
      </c>
      <c r="L7" s="28">
        <v>67.77</v>
      </c>
      <c r="M7" s="28">
        <v>63.55</v>
      </c>
      <c r="N7" s="28">
        <v>61.2</v>
      </c>
      <c r="O7" s="28">
        <v>57.47</v>
      </c>
      <c r="P7" s="28">
        <v>56.47</v>
      </c>
      <c r="Q7" s="28">
        <v>59.94</v>
      </c>
      <c r="R7" s="28">
        <v>60.97</v>
      </c>
      <c r="S7" s="28">
        <v>65.03</v>
      </c>
      <c r="T7" s="28">
        <v>70</v>
      </c>
      <c r="U7" s="28">
        <v>71.38</v>
      </c>
      <c r="V7" s="28">
        <v>72.62</v>
      </c>
      <c r="W7" s="28">
        <v>76.23</v>
      </c>
      <c r="X7" s="28">
        <v>70.760000000000005</v>
      </c>
      <c r="Y7" s="28">
        <v>62</v>
      </c>
      <c r="Z7" s="29"/>
      <c r="AA7" s="30">
        <f>IF(SUM(GR_MAINLAND_MCP_SUM_SELL)&lt;&gt;0,AVERAGEIF(GR_MAINLAND_MCP_SUM_SELL,"&lt;&gt;"""),"")</f>
        <v>64.682083333333338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195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195</v>
      </c>
      <c r="Q10" s="42">
        <v>195</v>
      </c>
      <c r="R10" s="42">
        <v>195</v>
      </c>
      <c r="S10" s="42">
        <v>195</v>
      </c>
      <c r="T10" s="42">
        <v>195</v>
      </c>
      <c r="U10" s="42">
        <v>195</v>
      </c>
      <c r="V10" s="42">
        <v>195</v>
      </c>
      <c r="W10" s="42">
        <v>195</v>
      </c>
      <c r="X10" s="42">
        <v>195</v>
      </c>
      <c r="Y10" s="42">
        <v>195</v>
      </c>
      <c r="Z10" s="43"/>
      <c r="AA10" s="44">
        <f>SUM(B10:Z10)</f>
        <v>4680</v>
      </c>
    </row>
    <row r="11" spans="1:27" ht="24.95" customHeight="1" x14ac:dyDescent="0.2">
      <c r="A11" s="45" t="s">
        <v>7</v>
      </c>
      <c r="B11" s="46">
        <v>2391.0630000000001</v>
      </c>
      <c r="C11" s="47">
        <v>2100.9</v>
      </c>
      <c r="D11" s="47">
        <v>1933.9</v>
      </c>
      <c r="E11" s="47">
        <v>1923.9</v>
      </c>
      <c r="F11" s="47">
        <v>1987.9</v>
      </c>
      <c r="G11" s="47">
        <v>2154.9</v>
      </c>
      <c r="H11" s="47">
        <v>2682.134</v>
      </c>
      <c r="I11" s="47">
        <v>2972.1549999999997</v>
      </c>
      <c r="J11" s="47">
        <v>2967.2219999999998</v>
      </c>
      <c r="K11" s="47">
        <v>2951.703</v>
      </c>
      <c r="L11" s="47">
        <v>2653.875</v>
      </c>
      <c r="M11" s="47">
        <v>2512.2469999999998</v>
      </c>
      <c r="N11" s="47">
        <v>2415.4290000000001</v>
      </c>
      <c r="O11" s="47">
        <v>2037.9</v>
      </c>
      <c r="P11" s="47">
        <v>2037.9</v>
      </c>
      <c r="Q11" s="47">
        <v>2256.9</v>
      </c>
      <c r="R11" s="47">
        <v>2337.33</v>
      </c>
      <c r="S11" s="47">
        <v>2863.3</v>
      </c>
      <c r="T11" s="47">
        <v>3036.2860000000001</v>
      </c>
      <c r="U11" s="47">
        <v>3203.7730000000001</v>
      </c>
      <c r="V11" s="47">
        <v>3212.9120000000003</v>
      </c>
      <c r="W11" s="47">
        <v>3226.9610000000002</v>
      </c>
      <c r="X11" s="47">
        <v>3208.7039999999997</v>
      </c>
      <c r="Y11" s="47">
        <v>2821.5520000000001</v>
      </c>
      <c r="Z11" s="48"/>
      <c r="AA11" s="49">
        <f>SUM(B11:Z11)</f>
        <v>61890.84600000002</v>
      </c>
    </row>
    <row r="12" spans="1:27" ht="24.95" customHeight="1" x14ac:dyDescent="0.2">
      <c r="A12" s="45" t="s">
        <v>8</v>
      </c>
      <c r="B12" s="46"/>
      <c r="C12" s="47">
        <v>52</v>
      </c>
      <c r="D12" s="47">
        <v>52</v>
      </c>
      <c r="E12" s="47">
        <v>50</v>
      </c>
      <c r="F12" s="47">
        <v>88</v>
      </c>
      <c r="G12" s="47">
        <v>38</v>
      </c>
      <c r="H12" s="47">
        <v>318</v>
      </c>
      <c r="I12" s="47">
        <v>1389</v>
      </c>
      <c r="J12" s="47">
        <v>1487</v>
      </c>
      <c r="K12" s="47">
        <v>675</v>
      </c>
      <c r="L12" s="47">
        <v>351</v>
      </c>
      <c r="M12" s="47">
        <v>242</v>
      </c>
      <c r="N12" s="47">
        <v>52</v>
      </c>
      <c r="O12" s="47">
        <v>38</v>
      </c>
      <c r="P12" s="47">
        <v>38</v>
      </c>
      <c r="Q12" s="47">
        <v>38</v>
      </c>
      <c r="R12" s="47">
        <v>90</v>
      </c>
      <c r="S12" s="47">
        <v>130</v>
      </c>
      <c r="T12" s="47">
        <v>479</v>
      </c>
      <c r="U12" s="47">
        <v>1285.394</v>
      </c>
      <c r="V12" s="47">
        <v>1354</v>
      </c>
      <c r="W12" s="47">
        <v>462</v>
      </c>
      <c r="X12" s="47">
        <v>60</v>
      </c>
      <c r="Y12" s="47"/>
      <c r="Z12" s="48"/>
      <c r="AA12" s="49">
        <f>SUM(B12:Z12)</f>
        <v>8768.3940000000002</v>
      </c>
    </row>
    <row r="13" spans="1:27" ht="24.95" customHeight="1" x14ac:dyDescent="0.2">
      <c r="A13" s="50" t="s">
        <v>9</v>
      </c>
      <c r="B13" s="51">
        <v>832.45300000000032</v>
      </c>
      <c r="C13" s="52">
        <v>817.45299999999997</v>
      </c>
      <c r="D13" s="52">
        <v>802.18700000000024</v>
      </c>
      <c r="E13" s="52">
        <v>773.84099999999989</v>
      </c>
      <c r="F13" s="52">
        <v>743.0920000000001</v>
      </c>
      <c r="G13" s="52">
        <v>712.46700000000021</v>
      </c>
      <c r="H13" s="52">
        <v>825.80300000000011</v>
      </c>
      <c r="I13" s="52">
        <v>1206.9759999999999</v>
      </c>
      <c r="J13" s="52">
        <v>1684.9660000000001</v>
      </c>
      <c r="K13" s="52">
        <v>2124.6770000000001</v>
      </c>
      <c r="L13" s="52">
        <v>2468.0210000000002</v>
      </c>
      <c r="M13" s="52">
        <v>2696.6269999999995</v>
      </c>
      <c r="N13" s="52">
        <v>2834.7809999999999</v>
      </c>
      <c r="O13" s="52">
        <v>2860.1410000000001</v>
      </c>
      <c r="P13" s="52">
        <v>2737.7279999999996</v>
      </c>
      <c r="Q13" s="52">
        <v>2491.6179999999995</v>
      </c>
      <c r="R13" s="52">
        <v>2227.2570000000001</v>
      </c>
      <c r="S13" s="52">
        <v>1833.624</v>
      </c>
      <c r="T13" s="52">
        <v>1491.4369999999994</v>
      </c>
      <c r="U13" s="52">
        <v>1375.7880000000002</v>
      </c>
      <c r="V13" s="52">
        <v>1344.1319999999998</v>
      </c>
      <c r="W13" s="52">
        <v>1304.6220000000001</v>
      </c>
      <c r="X13" s="52">
        <v>1260.75</v>
      </c>
      <c r="Y13" s="52">
        <v>1199.933</v>
      </c>
      <c r="Z13" s="53"/>
      <c r="AA13" s="54">
        <f>SUM(B13:Z13)</f>
        <v>38650.373999999996</v>
      </c>
    </row>
    <row r="14" spans="1:27" ht="30" customHeight="1" thickBot="1" x14ac:dyDescent="0.25">
      <c r="A14" s="55" t="s">
        <v>10</v>
      </c>
      <c r="B14" s="56">
        <f>IF(LEN(B$2)&gt;0,SUM(B10:B13),"")</f>
        <v>3418.5160000000005</v>
      </c>
      <c r="C14" s="57">
        <f t="shared" ref="C14:Z14" si="0">IF(LEN(C$2)&gt;0,SUM(C10:C13),"")</f>
        <v>3165.3530000000001</v>
      </c>
      <c r="D14" s="57">
        <f t="shared" si="0"/>
        <v>2983.0870000000004</v>
      </c>
      <c r="E14" s="57">
        <f t="shared" si="0"/>
        <v>2942.741</v>
      </c>
      <c r="F14" s="57">
        <f t="shared" si="0"/>
        <v>3013.9920000000002</v>
      </c>
      <c r="G14" s="57">
        <f t="shared" si="0"/>
        <v>3100.3670000000002</v>
      </c>
      <c r="H14" s="57">
        <f t="shared" si="0"/>
        <v>4020.9369999999999</v>
      </c>
      <c r="I14" s="57">
        <f t="shared" si="0"/>
        <v>5763.1309999999994</v>
      </c>
      <c r="J14" s="57">
        <f t="shared" si="0"/>
        <v>6334.1880000000001</v>
      </c>
      <c r="K14" s="57">
        <f t="shared" si="0"/>
        <v>5946.38</v>
      </c>
      <c r="L14" s="57">
        <f t="shared" si="0"/>
        <v>5667.8960000000006</v>
      </c>
      <c r="M14" s="57">
        <f t="shared" si="0"/>
        <v>5645.8739999999998</v>
      </c>
      <c r="N14" s="57">
        <f t="shared" si="0"/>
        <v>5497.21</v>
      </c>
      <c r="O14" s="57">
        <f t="shared" si="0"/>
        <v>5131.0410000000002</v>
      </c>
      <c r="P14" s="57">
        <f t="shared" si="0"/>
        <v>5008.6279999999997</v>
      </c>
      <c r="Q14" s="57">
        <f t="shared" si="0"/>
        <v>4981.518</v>
      </c>
      <c r="R14" s="57">
        <f t="shared" si="0"/>
        <v>4849.5869999999995</v>
      </c>
      <c r="S14" s="57">
        <f t="shared" si="0"/>
        <v>5021.924</v>
      </c>
      <c r="T14" s="57">
        <f t="shared" si="0"/>
        <v>5201.723</v>
      </c>
      <c r="U14" s="57">
        <f t="shared" si="0"/>
        <v>6059.9550000000008</v>
      </c>
      <c r="V14" s="57">
        <f t="shared" si="0"/>
        <v>6106.0439999999999</v>
      </c>
      <c r="W14" s="57">
        <f t="shared" si="0"/>
        <v>5188.5830000000005</v>
      </c>
      <c r="X14" s="57">
        <f t="shared" si="0"/>
        <v>4724.4539999999997</v>
      </c>
      <c r="Y14" s="57">
        <f t="shared" si="0"/>
        <v>4216.4850000000006</v>
      </c>
      <c r="Z14" s="58" t="str">
        <f t="shared" si="0"/>
        <v/>
      </c>
      <c r="AA14" s="59">
        <f>SUM(AA9:AA13)</f>
        <v>113989.61400000002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927.9</v>
      </c>
      <c r="C25" s="67">
        <v>942.9</v>
      </c>
      <c r="D25" s="67">
        <v>931.9</v>
      </c>
      <c r="E25" s="67">
        <v>892.9</v>
      </c>
      <c r="F25" s="67">
        <v>910.9</v>
      </c>
      <c r="G25" s="67">
        <v>899.9</v>
      </c>
      <c r="H25" s="67">
        <v>1250.9000000000001</v>
      </c>
      <c r="I25" s="67">
        <v>2213.9</v>
      </c>
      <c r="J25" s="67">
        <v>2682.9</v>
      </c>
      <c r="K25" s="67">
        <v>2287.9</v>
      </c>
      <c r="L25" s="67">
        <v>2519.9</v>
      </c>
      <c r="M25" s="67">
        <v>2560.9</v>
      </c>
      <c r="N25" s="67">
        <v>2625.9</v>
      </c>
      <c r="O25" s="67">
        <v>2604.9</v>
      </c>
      <c r="P25" s="67">
        <v>2495.9</v>
      </c>
      <c r="Q25" s="67">
        <v>2291.9</v>
      </c>
      <c r="R25" s="67">
        <v>2031.9</v>
      </c>
      <c r="S25" s="67">
        <v>1720.9</v>
      </c>
      <c r="T25" s="67">
        <v>1665.9</v>
      </c>
      <c r="U25" s="67">
        <v>2278.9</v>
      </c>
      <c r="V25" s="67">
        <v>2245.9</v>
      </c>
      <c r="W25" s="67">
        <v>1292.9000000000001</v>
      </c>
      <c r="X25" s="67">
        <v>1240.9000000000001</v>
      </c>
      <c r="Y25" s="67">
        <v>1171.9000000000001</v>
      </c>
      <c r="Z25" s="68"/>
      <c r="AA25" s="69">
        <f>SUM(B25:Z25)</f>
        <v>42690.600000000013</v>
      </c>
    </row>
    <row r="26" spans="1:27" ht="24.95" customHeight="1" x14ac:dyDescent="0.2">
      <c r="A26" s="70" t="s">
        <v>20</v>
      </c>
      <c r="B26" s="71">
        <v>1118.616</v>
      </c>
      <c r="C26" s="72">
        <v>840.45299999999997</v>
      </c>
      <c r="D26" s="72">
        <v>659.18700000000001</v>
      </c>
      <c r="E26" s="72">
        <v>682.84100000000001</v>
      </c>
      <c r="F26" s="72">
        <v>733.09199999999998</v>
      </c>
      <c r="G26" s="72">
        <v>830.46699999999998</v>
      </c>
      <c r="H26" s="72">
        <v>1170.037</v>
      </c>
      <c r="I26" s="72">
        <v>1772.231</v>
      </c>
      <c r="J26" s="72">
        <v>1852.288</v>
      </c>
      <c r="K26" s="72">
        <v>1856.48</v>
      </c>
      <c r="L26" s="72">
        <v>1355.9960000000001</v>
      </c>
      <c r="M26" s="72">
        <v>1343.9739999999999</v>
      </c>
      <c r="N26" s="72">
        <v>1145.31</v>
      </c>
      <c r="O26" s="72">
        <v>818.14099999999996</v>
      </c>
      <c r="P26" s="72">
        <v>804.72799999999995</v>
      </c>
      <c r="Q26" s="72">
        <v>1026.6179999999999</v>
      </c>
      <c r="R26" s="72">
        <v>1109.6869999999999</v>
      </c>
      <c r="S26" s="72">
        <v>1552.0239999999999</v>
      </c>
      <c r="T26" s="72">
        <v>1791.8230000000001</v>
      </c>
      <c r="U26" s="72">
        <v>2021.0550000000001</v>
      </c>
      <c r="V26" s="72">
        <v>2090.1439999999998</v>
      </c>
      <c r="W26" s="72">
        <v>2140.683</v>
      </c>
      <c r="X26" s="72">
        <v>1726.5540000000001</v>
      </c>
      <c r="Y26" s="72">
        <v>1224.585</v>
      </c>
      <c r="Z26" s="73"/>
      <c r="AA26" s="74">
        <f>SUM(B26:Z26)</f>
        <v>31667.013999999996</v>
      </c>
    </row>
    <row r="27" spans="1:27" ht="24.95" customHeight="1" x14ac:dyDescent="0.2">
      <c r="A27" s="77" t="s">
        <v>21</v>
      </c>
      <c r="B27" s="75">
        <v>2001</v>
      </c>
      <c r="C27" s="76">
        <v>2001</v>
      </c>
      <c r="D27" s="76">
        <v>2001</v>
      </c>
      <c r="E27" s="76">
        <v>1991</v>
      </c>
      <c r="F27" s="76">
        <v>2055</v>
      </c>
      <c r="G27" s="76">
        <v>2055</v>
      </c>
      <c r="H27" s="76">
        <v>2171</v>
      </c>
      <c r="I27" s="76">
        <v>2171</v>
      </c>
      <c r="J27" s="76">
        <v>2171</v>
      </c>
      <c r="K27" s="76">
        <v>2171</v>
      </c>
      <c r="L27" s="76">
        <v>2161</v>
      </c>
      <c r="M27" s="76">
        <v>2125</v>
      </c>
      <c r="N27" s="76">
        <v>2125</v>
      </c>
      <c r="O27" s="76">
        <v>2105</v>
      </c>
      <c r="P27" s="76">
        <v>2105</v>
      </c>
      <c r="Q27" s="76">
        <v>2105</v>
      </c>
      <c r="R27" s="76">
        <v>2125</v>
      </c>
      <c r="S27" s="76">
        <v>2161</v>
      </c>
      <c r="T27" s="76">
        <v>2171</v>
      </c>
      <c r="U27" s="76">
        <v>2171</v>
      </c>
      <c r="V27" s="76">
        <v>2171</v>
      </c>
      <c r="W27" s="76">
        <v>2171</v>
      </c>
      <c r="X27" s="76">
        <v>2171</v>
      </c>
      <c r="Y27" s="76">
        <v>2251</v>
      </c>
      <c r="Z27" s="78"/>
      <c r="AA27" s="79">
        <f>SUM(B27:Z27)</f>
        <v>50906</v>
      </c>
    </row>
    <row r="28" spans="1:27" ht="30" customHeight="1" thickBot="1" x14ac:dyDescent="0.25">
      <c r="A28" s="55" t="s">
        <v>22</v>
      </c>
      <c r="B28" s="56">
        <f>IF(LEN(B$2)&gt;0,SUM(B25:B27),"")</f>
        <v>4047.5160000000001</v>
      </c>
      <c r="C28" s="57">
        <f t="shared" ref="C28:Z28" si="2">IF(LEN(C$2)&gt;0,SUM(C25:C27),"")</f>
        <v>3784.3530000000001</v>
      </c>
      <c r="D28" s="57">
        <f t="shared" si="2"/>
        <v>3592.087</v>
      </c>
      <c r="E28" s="57">
        <f t="shared" si="2"/>
        <v>3566.741</v>
      </c>
      <c r="F28" s="57">
        <f t="shared" si="2"/>
        <v>3698.9920000000002</v>
      </c>
      <c r="G28" s="57">
        <f t="shared" si="2"/>
        <v>3785.3670000000002</v>
      </c>
      <c r="H28" s="57">
        <f t="shared" si="2"/>
        <v>4591.9369999999999</v>
      </c>
      <c r="I28" s="57">
        <f t="shared" si="2"/>
        <v>6157.1310000000003</v>
      </c>
      <c r="J28" s="57">
        <f t="shared" si="2"/>
        <v>6706.1880000000001</v>
      </c>
      <c r="K28" s="57">
        <f t="shared" si="2"/>
        <v>6315.38</v>
      </c>
      <c r="L28" s="57">
        <f t="shared" si="2"/>
        <v>6036.8960000000006</v>
      </c>
      <c r="M28" s="57">
        <f t="shared" si="2"/>
        <v>6029.8739999999998</v>
      </c>
      <c r="N28" s="57">
        <f t="shared" si="2"/>
        <v>5896.21</v>
      </c>
      <c r="O28" s="57">
        <f t="shared" si="2"/>
        <v>5528.0410000000002</v>
      </c>
      <c r="P28" s="57">
        <f t="shared" si="2"/>
        <v>5405.6280000000006</v>
      </c>
      <c r="Q28" s="57">
        <f t="shared" si="2"/>
        <v>5423.518</v>
      </c>
      <c r="R28" s="57">
        <f t="shared" si="2"/>
        <v>5266.5869999999995</v>
      </c>
      <c r="S28" s="57">
        <f t="shared" si="2"/>
        <v>5433.924</v>
      </c>
      <c r="T28" s="57">
        <f t="shared" si="2"/>
        <v>5628.723</v>
      </c>
      <c r="U28" s="57">
        <f t="shared" si="2"/>
        <v>6470.9549999999999</v>
      </c>
      <c r="V28" s="57">
        <f t="shared" si="2"/>
        <v>6507.0439999999999</v>
      </c>
      <c r="W28" s="57">
        <f t="shared" si="2"/>
        <v>5604.5830000000005</v>
      </c>
      <c r="X28" s="57">
        <f t="shared" si="2"/>
        <v>5138.4539999999997</v>
      </c>
      <c r="Y28" s="57">
        <f t="shared" si="2"/>
        <v>4647.4850000000006</v>
      </c>
      <c r="Z28" s="58" t="str">
        <f t="shared" si="2"/>
        <v/>
      </c>
      <c r="AA28" s="59">
        <f>SUM(AA25:AA27)</f>
        <v>125263.614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344</v>
      </c>
      <c r="C31" s="90">
        <v>334</v>
      </c>
      <c r="D31" s="90">
        <v>324</v>
      </c>
      <c r="E31" s="90">
        <v>339</v>
      </c>
      <c r="F31" s="90">
        <v>400</v>
      </c>
      <c r="G31" s="90">
        <v>400</v>
      </c>
      <c r="H31" s="90">
        <v>367</v>
      </c>
      <c r="I31" s="90">
        <v>282</v>
      </c>
      <c r="J31" s="90">
        <v>272</v>
      </c>
      <c r="K31" s="90">
        <v>272</v>
      </c>
      <c r="L31" s="90">
        <v>272</v>
      </c>
      <c r="M31" s="90">
        <v>277</v>
      </c>
      <c r="N31" s="90">
        <v>275</v>
      </c>
      <c r="O31" s="90">
        <v>275</v>
      </c>
      <c r="P31" s="90">
        <v>275</v>
      </c>
      <c r="Q31" s="90">
        <v>320</v>
      </c>
      <c r="R31" s="90">
        <v>308</v>
      </c>
      <c r="S31" s="90">
        <v>293</v>
      </c>
      <c r="T31" s="90">
        <v>308</v>
      </c>
      <c r="U31" s="90">
        <v>293</v>
      </c>
      <c r="V31" s="90">
        <v>283</v>
      </c>
      <c r="W31" s="90">
        <v>288</v>
      </c>
      <c r="X31" s="90">
        <v>258</v>
      </c>
      <c r="Y31" s="90">
        <v>293</v>
      </c>
      <c r="Z31" s="91"/>
      <c r="AA31" s="69">
        <f t="shared" ref="AA31:AA36" si="3">SUM(B31:Z31)</f>
        <v>7352</v>
      </c>
    </row>
    <row r="32" spans="1:27" ht="24.95" customHeight="1" x14ac:dyDescent="0.2">
      <c r="A32" s="92" t="s">
        <v>25</v>
      </c>
      <c r="B32" s="93">
        <v>231</v>
      </c>
      <c r="C32" s="94">
        <v>231</v>
      </c>
      <c r="D32" s="94">
        <v>231</v>
      </c>
      <c r="E32" s="94">
        <v>231</v>
      </c>
      <c r="F32" s="94">
        <v>231</v>
      </c>
      <c r="G32" s="94">
        <v>231</v>
      </c>
      <c r="H32" s="94">
        <v>150</v>
      </c>
      <c r="I32" s="94">
        <v>58</v>
      </c>
      <c r="J32" s="94">
        <v>48</v>
      </c>
      <c r="K32" s="94">
        <v>45</v>
      </c>
      <c r="L32" s="94">
        <v>45</v>
      </c>
      <c r="M32" s="94">
        <v>55</v>
      </c>
      <c r="N32" s="94">
        <v>72</v>
      </c>
      <c r="O32" s="94">
        <v>72</v>
      </c>
      <c r="P32" s="94">
        <v>72</v>
      </c>
      <c r="Q32" s="94">
        <v>72</v>
      </c>
      <c r="R32" s="94">
        <v>55</v>
      </c>
      <c r="S32" s="94">
        <v>65</v>
      </c>
      <c r="T32" s="94">
        <v>65</v>
      </c>
      <c r="U32" s="94">
        <v>65</v>
      </c>
      <c r="V32" s="94">
        <v>65</v>
      </c>
      <c r="W32" s="94">
        <v>75</v>
      </c>
      <c r="X32" s="94">
        <v>103</v>
      </c>
      <c r="Y32" s="94">
        <v>85</v>
      </c>
      <c r="Z32" s="95"/>
      <c r="AA32" s="74">
        <f t="shared" si="3"/>
        <v>2653</v>
      </c>
    </row>
    <row r="33" spans="1:27" ht="24.95" customHeight="1" x14ac:dyDescent="0.2">
      <c r="A33" s="92" t="s">
        <v>26</v>
      </c>
      <c r="B33" s="93">
        <v>547</v>
      </c>
      <c r="C33" s="94">
        <v>517.70000000000005</v>
      </c>
      <c r="D33" s="94">
        <v>561.29999999999995</v>
      </c>
      <c r="E33" s="94">
        <v>508.5</v>
      </c>
      <c r="F33" s="94">
        <v>458.4</v>
      </c>
      <c r="G33" s="94">
        <v>505.4</v>
      </c>
      <c r="H33" s="94">
        <v>238.4</v>
      </c>
      <c r="I33" s="94">
        <v>4</v>
      </c>
      <c r="J33" s="94">
        <v>2</v>
      </c>
      <c r="K33" s="94">
        <v>2</v>
      </c>
      <c r="L33" s="94">
        <v>5.6</v>
      </c>
      <c r="M33" s="94">
        <v>11.2</v>
      </c>
      <c r="N33" s="94">
        <v>127.7</v>
      </c>
      <c r="O33" s="94">
        <v>67.7</v>
      </c>
      <c r="P33" s="94"/>
      <c r="Q33" s="94">
        <v>154.19999999999999</v>
      </c>
      <c r="R33" s="94">
        <v>338.1</v>
      </c>
      <c r="S33" s="94">
        <v>364.3</v>
      </c>
      <c r="T33" s="94">
        <v>356.3</v>
      </c>
      <c r="U33" s="94">
        <v>3</v>
      </c>
      <c r="V33" s="94">
        <v>157.80000000000001</v>
      </c>
      <c r="W33" s="94">
        <v>343.7</v>
      </c>
      <c r="X33" s="94">
        <v>338.5</v>
      </c>
      <c r="Y33" s="94">
        <v>436.3</v>
      </c>
      <c r="Z33" s="95"/>
      <c r="AA33" s="74">
        <f t="shared" si="3"/>
        <v>6049.0999999999995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34.6</v>
      </c>
      <c r="H35" s="94">
        <v>0.1</v>
      </c>
      <c r="I35" s="94"/>
      <c r="J35" s="94"/>
      <c r="K35" s="94"/>
      <c r="L35" s="94">
        <v>199</v>
      </c>
      <c r="M35" s="94">
        <v>302</v>
      </c>
      <c r="N35" s="94">
        <v>347.9</v>
      </c>
      <c r="O35" s="94">
        <v>485.3</v>
      </c>
      <c r="P35" s="94">
        <v>364.3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1733.2</v>
      </c>
    </row>
    <row r="36" spans="1:27" ht="30" customHeight="1" thickBot="1" x14ac:dyDescent="0.25">
      <c r="A36" s="81" t="s">
        <v>29</v>
      </c>
      <c r="B36" s="82">
        <f>IF(LEN(B$2)&gt;0,SUM(B31:B35),"")</f>
        <v>1172</v>
      </c>
      <c r="C36" s="83">
        <f t="shared" ref="C36:Z36" si="4">IF(LEN(C$2)&gt;0,SUM(C31:C35),"")</f>
        <v>1132.7</v>
      </c>
      <c r="D36" s="83">
        <f t="shared" si="4"/>
        <v>1166.3</v>
      </c>
      <c r="E36" s="83">
        <f t="shared" si="4"/>
        <v>1128.5</v>
      </c>
      <c r="F36" s="83">
        <f t="shared" si="4"/>
        <v>1139.4000000000001</v>
      </c>
      <c r="G36" s="83">
        <f t="shared" si="4"/>
        <v>1221</v>
      </c>
      <c r="H36" s="83">
        <f t="shared" si="4"/>
        <v>805.5</v>
      </c>
      <c r="I36" s="83">
        <f t="shared" si="4"/>
        <v>394</v>
      </c>
      <c r="J36" s="83">
        <f t="shared" si="4"/>
        <v>372</v>
      </c>
      <c r="K36" s="83">
        <f t="shared" si="4"/>
        <v>369</v>
      </c>
      <c r="L36" s="83">
        <f t="shared" si="4"/>
        <v>571.6</v>
      </c>
      <c r="M36" s="83">
        <f t="shared" si="4"/>
        <v>695.2</v>
      </c>
      <c r="N36" s="83">
        <f t="shared" si="4"/>
        <v>872.6</v>
      </c>
      <c r="O36" s="83">
        <f t="shared" si="4"/>
        <v>950</v>
      </c>
      <c r="P36" s="83">
        <f t="shared" si="4"/>
        <v>761.3</v>
      </c>
      <c r="Q36" s="83">
        <f t="shared" si="4"/>
        <v>596.20000000000005</v>
      </c>
      <c r="R36" s="83">
        <f t="shared" si="4"/>
        <v>751.1</v>
      </c>
      <c r="S36" s="83">
        <f t="shared" si="4"/>
        <v>772.3</v>
      </c>
      <c r="T36" s="83">
        <f t="shared" si="4"/>
        <v>779.3</v>
      </c>
      <c r="U36" s="83">
        <f t="shared" si="4"/>
        <v>411</v>
      </c>
      <c r="V36" s="83">
        <f t="shared" si="4"/>
        <v>555.79999999999995</v>
      </c>
      <c r="W36" s="83">
        <f t="shared" si="4"/>
        <v>756.7</v>
      </c>
      <c r="X36" s="83">
        <f t="shared" si="4"/>
        <v>749.5</v>
      </c>
      <c r="Y36" s="83">
        <f t="shared" si="4"/>
        <v>864.3</v>
      </c>
      <c r="Z36" s="84" t="str">
        <f t="shared" si="4"/>
        <v/>
      </c>
      <c r="AA36" s="85">
        <f t="shared" si="3"/>
        <v>18987.3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543</v>
      </c>
      <c r="C41" s="94">
        <v>513.70000000000005</v>
      </c>
      <c r="D41" s="94">
        <v>557.29999999999995</v>
      </c>
      <c r="E41" s="94">
        <v>504.5</v>
      </c>
      <c r="F41" s="94">
        <v>454.4</v>
      </c>
      <c r="G41" s="94">
        <v>501.4</v>
      </c>
      <c r="H41" s="94">
        <v>234.4</v>
      </c>
      <c r="I41" s="94"/>
      <c r="J41" s="94"/>
      <c r="K41" s="94"/>
      <c r="L41" s="94">
        <v>3.6</v>
      </c>
      <c r="M41" s="94">
        <v>9.1999999999999993</v>
      </c>
      <c r="N41" s="94">
        <v>125.7</v>
      </c>
      <c r="O41" s="94">
        <v>67.7</v>
      </c>
      <c r="P41" s="94"/>
      <c r="Q41" s="94">
        <v>154.19999999999999</v>
      </c>
      <c r="R41" s="94">
        <v>334.1</v>
      </c>
      <c r="S41" s="94">
        <v>360.3</v>
      </c>
      <c r="T41" s="94">
        <v>352.3</v>
      </c>
      <c r="U41" s="94"/>
      <c r="V41" s="94">
        <v>154.80000000000001</v>
      </c>
      <c r="W41" s="94">
        <v>340.7</v>
      </c>
      <c r="X41" s="94">
        <v>335.5</v>
      </c>
      <c r="Y41" s="94">
        <v>433.3</v>
      </c>
      <c r="Z41" s="95"/>
      <c r="AA41" s="74">
        <f t="shared" si="5"/>
        <v>5980.0999999999995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34.6</v>
      </c>
      <c r="H43" s="94">
        <v>0.1</v>
      </c>
      <c r="I43" s="94"/>
      <c r="J43" s="94"/>
      <c r="K43" s="94"/>
      <c r="L43" s="94">
        <v>199</v>
      </c>
      <c r="M43" s="94">
        <v>302</v>
      </c>
      <c r="N43" s="94">
        <v>347.9</v>
      </c>
      <c r="O43" s="94">
        <v>485.3</v>
      </c>
      <c r="P43" s="94">
        <v>364.3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1733.2</v>
      </c>
    </row>
    <row r="44" spans="1:27" ht="30" customHeight="1" thickBot="1" x14ac:dyDescent="0.25">
      <c r="A44" s="81" t="s">
        <v>31</v>
      </c>
      <c r="B44" s="82">
        <f>IF(LEN(B$2)&gt;0,SUM(B39:B43),"")</f>
        <v>543</v>
      </c>
      <c r="C44" s="83">
        <f t="shared" ref="C44:Z44" si="6">IF(LEN(C$2)&gt;0,SUM(C39:C43),"")</f>
        <v>513.70000000000005</v>
      </c>
      <c r="D44" s="83">
        <f t="shared" si="6"/>
        <v>557.29999999999995</v>
      </c>
      <c r="E44" s="83">
        <f t="shared" si="6"/>
        <v>504.5</v>
      </c>
      <c r="F44" s="83">
        <f t="shared" si="6"/>
        <v>454.4</v>
      </c>
      <c r="G44" s="83">
        <f t="shared" si="6"/>
        <v>536</v>
      </c>
      <c r="H44" s="83">
        <f t="shared" si="6"/>
        <v>234.5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202.6</v>
      </c>
      <c r="M44" s="83">
        <f t="shared" si="6"/>
        <v>311.2</v>
      </c>
      <c r="N44" s="83">
        <f t="shared" si="6"/>
        <v>473.59999999999997</v>
      </c>
      <c r="O44" s="83">
        <f t="shared" si="6"/>
        <v>553</v>
      </c>
      <c r="P44" s="83">
        <f t="shared" si="6"/>
        <v>364.3</v>
      </c>
      <c r="Q44" s="83">
        <f t="shared" si="6"/>
        <v>154.19999999999999</v>
      </c>
      <c r="R44" s="83">
        <f t="shared" si="6"/>
        <v>334.1</v>
      </c>
      <c r="S44" s="83">
        <f t="shared" si="6"/>
        <v>360.3</v>
      </c>
      <c r="T44" s="83">
        <f t="shared" si="6"/>
        <v>352.3</v>
      </c>
      <c r="U44" s="83">
        <f t="shared" si="6"/>
        <v>0</v>
      </c>
      <c r="V44" s="83">
        <f t="shared" si="6"/>
        <v>154.80000000000001</v>
      </c>
      <c r="W44" s="83">
        <f t="shared" si="6"/>
        <v>340.7</v>
      </c>
      <c r="X44" s="83">
        <f t="shared" si="6"/>
        <v>335.5</v>
      </c>
      <c r="Y44" s="83">
        <f t="shared" si="6"/>
        <v>433.3</v>
      </c>
      <c r="Z44" s="84" t="str">
        <f t="shared" si="6"/>
        <v/>
      </c>
      <c r="AA44" s="85">
        <f t="shared" si="5"/>
        <v>7713.3000000000011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4590.5160000000005</v>
      </c>
      <c r="C47" s="83">
        <f t="shared" ref="C47:Z47" si="8">IF(LEN(C$2)&gt;0,C14+C22+C36,"")</f>
        <v>4298.0529999999999</v>
      </c>
      <c r="D47" s="83">
        <f t="shared" si="8"/>
        <v>4149.3870000000006</v>
      </c>
      <c r="E47" s="83">
        <f t="shared" si="8"/>
        <v>4071.241</v>
      </c>
      <c r="F47" s="83">
        <f t="shared" si="8"/>
        <v>4153.3919999999998</v>
      </c>
      <c r="G47" s="83">
        <f t="shared" si="8"/>
        <v>4321.3670000000002</v>
      </c>
      <c r="H47" s="83">
        <f t="shared" si="8"/>
        <v>4826.4369999999999</v>
      </c>
      <c r="I47" s="83">
        <f t="shared" si="8"/>
        <v>6157.1309999999994</v>
      </c>
      <c r="J47" s="83">
        <f t="shared" si="8"/>
        <v>6706.1880000000001</v>
      </c>
      <c r="K47" s="83">
        <f t="shared" si="8"/>
        <v>6315.38</v>
      </c>
      <c r="L47" s="83">
        <f t="shared" si="8"/>
        <v>6239.496000000001</v>
      </c>
      <c r="M47" s="83">
        <f t="shared" si="8"/>
        <v>6341.0739999999996</v>
      </c>
      <c r="N47" s="83">
        <f t="shared" si="8"/>
        <v>6369.81</v>
      </c>
      <c r="O47" s="83">
        <f t="shared" si="8"/>
        <v>6081.0410000000002</v>
      </c>
      <c r="P47" s="83">
        <f t="shared" si="8"/>
        <v>5769.9279999999999</v>
      </c>
      <c r="Q47" s="83">
        <f t="shared" si="8"/>
        <v>5577.7179999999998</v>
      </c>
      <c r="R47" s="83">
        <f t="shared" si="8"/>
        <v>5600.6869999999999</v>
      </c>
      <c r="S47" s="83">
        <f t="shared" si="8"/>
        <v>5794.2240000000002</v>
      </c>
      <c r="T47" s="83">
        <f t="shared" si="8"/>
        <v>5981.0230000000001</v>
      </c>
      <c r="U47" s="83">
        <f t="shared" si="8"/>
        <v>6470.9550000000008</v>
      </c>
      <c r="V47" s="83">
        <f t="shared" si="8"/>
        <v>6661.8440000000001</v>
      </c>
      <c r="W47" s="83">
        <f t="shared" si="8"/>
        <v>5945.2830000000004</v>
      </c>
      <c r="X47" s="83">
        <f t="shared" si="8"/>
        <v>5473.9539999999997</v>
      </c>
      <c r="Y47" s="83">
        <f t="shared" si="8"/>
        <v>5080.7850000000008</v>
      </c>
      <c r="Z47" s="84" t="str">
        <f t="shared" si="8"/>
        <v/>
      </c>
      <c r="AA47" s="100">
        <f>SUM(B47:Z47)</f>
        <v>132976.91399999999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4590.454999999999</v>
      </c>
      <c r="C4" s="18">
        <v>4298.0429999999997</v>
      </c>
      <c r="D4" s="18">
        <v>4149.4019999999991</v>
      </c>
      <c r="E4" s="18">
        <v>4071.2169999999996</v>
      </c>
      <c r="F4" s="18">
        <v>4153.4090000000006</v>
      </c>
      <c r="G4" s="18">
        <v>4321.3210000000008</v>
      </c>
      <c r="H4" s="18">
        <v>4826.4460000000008</v>
      </c>
      <c r="I4" s="18">
        <v>6157.0949999999984</v>
      </c>
      <c r="J4" s="18">
        <v>6706.1760000000013</v>
      </c>
      <c r="K4" s="18">
        <v>6315.4119999999994</v>
      </c>
      <c r="L4" s="18">
        <v>6239.4120000000003</v>
      </c>
      <c r="M4" s="18">
        <v>6341.0340000000006</v>
      </c>
      <c r="N4" s="18">
        <v>6369.7940000000017</v>
      </c>
      <c r="O4" s="18">
        <v>6081.0209999999988</v>
      </c>
      <c r="P4" s="18">
        <v>5769.9280000000008</v>
      </c>
      <c r="Q4" s="18">
        <v>5577.7889999999998</v>
      </c>
      <c r="R4" s="18">
        <v>5600.6759999999986</v>
      </c>
      <c r="S4" s="18">
        <v>5794.1860000000006</v>
      </c>
      <c r="T4" s="18">
        <v>5981.01</v>
      </c>
      <c r="U4" s="18">
        <v>6470.943000000002</v>
      </c>
      <c r="V4" s="18">
        <v>6661.8320000000022</v>
      </c>
      <c r="W4" s="18">
        <v>5945.3119999999999</v>
      </c>
      <c r="X4" s="18">
        <v>5473.9410000000016</v>
      </c>
      <c r="Y4" s="18">
        <v>5080.7710000000025</v>
      </c>
      <c r="Z4" s="19"/>
      <c r="AA4" s="20">
        <f>SUM(B4:Z4)</f>
        <v>132976.62499999997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62.26</v>
      </c>
      <c r="C7" s="28">
        <v>58.2</v>
      </c>
      <c r="D7" s="28">
        <v>56.31</v>
      </c>
      <c r="E7" s="28">
        <v>54.81</v>
      </c>
      <c r="F7" s="28">
        <v>55.01</v>
      </c>
      <c r="G7" s="28">
        <v>58.84</v>
      </c>
      <c r="H7" s="28">
        <v>69.989999999999995</v>
      </c>
      <c r="I7" s="28">
        <v>74.489999999999995</v>
      </c>
      <c r="J7" s="28">
        <v>74.81</v>
      </c>
      <c r="K7" s="28">
        <v>72.260000000000005</v>
      </c>
      <c r="L7" s="28">
        <v>67.77</v>
      </c>
      <c r="M7" s="28">
        <v>63.55</v>
      </c>
      <c r="N7" s="28">
        <v>61.2</v>
      </c>
      <c r="O7" s="28">
        <v>57.47</v>
      </c>
      <c r="P7" s="28">
        <v>56.47</v>
      </c>
      <c r="Q7" s="28">
        <v>59.94</v>
      </c>
      <c r="R7" s="28">
        <v>60.97</v>
      </c>
      <c r="S7" s="28">
        <v>65.03</v>
      </c>
      <c r="T7" s="28">
        <v>70</v>
      </c>
      <c r="U7" s="28">
        <v>71.38</v>
      </c>
      <c r="V7" s="28">
        <v>72.62</v>
      </c>
      <c r="W7" s="28">
        <v>76.23</v>
      </c>
      <c r="X7" s="28">
        <v>70.760000000000005</v>
      </c>
      <c r="Y7" s="28">
        <v>62</v>
      </c>
      <c r="Z7" s="29"/>
      <c r="AA7" s="30">
        <v>64.682083333333338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878.32299999999998</v>
      </c>
      <c r="C17" s="67">
        <v>890.04499999999996</v>
      </c>
      <c r="D17" s="67">
        <v>893.04499999999996</v>
      </c>
      <c r="E17" s="67">
        <v>900.053</v>
      </c>
      <c r="F17" s="67">
        <v>887.04399999999998</v>
      </c>
      <c r="G17" s="67">
        <v>886.04499999999996</v>
      </c>
      <c r="H17" s="67">
        <v>878.73099999999999</v>
      </c>
      <c r="I17" s="67">
        <v>874.197</v>
      </c>
      <c r="J17" s="67">
        <v>841.601</v>
      </c>
      <c r="K17" s="67">
        <v>802.61099999999999</v>
      </c>
      <c r="L17" s="67">
        <v>766.61199999999997</v>
      </c>
      <c r="M17" s="67">
        <v>748.59799999999996</v>
      </c>
      <c r="N17" s="67">
        <v>735.07899999999995</v>
      </c>
      <c r="O17" s="67">
        <v>733.08699999999999</v>
      </c>
      <c r="P17" s="67">
        <v>727.09100000000001</v>
      </c>
      <c r="Q17" s="67">
        <v>725.63400000000001</v>
      </c>
      <c r="R17" s="67">
        <v>724.15300000000002</v>
      </c>
      <c r="S17" s="67">
        <v>713.44200000000001</v>
      </c>
      <c r="T17" s="67">
        <v>705.447</v>
      </c>
      <c r="U17" s="67">
        <v>715.053</v>
      </c>
      <c r="V17" s="67">
        <v>734.04600000000005</v>
      </c>
      <c r="W17" s="67">
        <v>728.05399999999997</v>
      </c>
      <c r="X17" s="67">
        <v>868.04700000000003</v>
      </c>
      <c r="Y17" s="67">
        <v>893.05</v>
      </c>
      <c r="Z17" s="68"/>
      <c r="AA17" s="69">
        <f>SUM(B17:Z17)</f>
        <v>19249.087999999996</v>
      </c>
    </row>
    <row r="18" spans="1:27" ht="24.95" customHeight="1" x14ac:dyDescent="0.2">
      <c r="A18" s="70" t="s">
        <v>13</v>
      </c>
      <c r="B18" s="71">
        <v>907.59099999999978</v>
      </c>
      <c r="C18" s="72">
        <v>887.17900000000009</v>
      </c>
      <c r="D18" s="72">
        <v>881.54600000000005</v>
      </c>
      <c r="E18" s="72">
        <v>879.15700000000004</v>
      </c>
      <c r="F18" s="72">
        <v>910.11599999999999</v>
      </c>
      <c r="G18" s="72">
        <v>1011.415</v>
      </c>
      <c r="H18" s="72">
        <v>1142.4989999999998</v>
      </c>
      <c r="I18" s="72">
        <v>1273.5999999999999</v>
      </c>
      <c r="J18" s="72">
        <v>1341.1429999999998</v>
      </c>
      <c r="K18" s="72">
        <v>1367.454</v>
      </c>
      <c r="L18" s="72">
        <v>1380.7719999999997</v>
      </c>
      <c r="M18" s="72">
        <v>1388.498</v>
      </c>
      <c r="N18" s="72">
        <v>1397.1129999999998</v>
      </c>
      <c r="O18" s="72">
        <v>1362.9319999999998</v>
      </c>
      <c r="P18" s="72">
        <v>1297.568</v>
      </c>
      <c r="Q18" s="72">
        <v>1225.1809999999998</v>
      </c>
      <c r="R18" s="72">
        <v>1185.3529999999998</v>
      </c>
      <c r="S18" s="72">
        <v>1182.7329999999999</v>
      </c>
      <c r="T18" s="72">
        <v>1183.73</v>
      </c>
      <c r="U18" s="72">
        <v>1188.7059999999997</v>
      </c>
      <c r="V18" s="72">
        <v>1161.5029999999999</v>
      </c>
      <c r="W18" s="72">
        <v>1069.2560000000001</v>
      </c>
      <c r="X18" s="72">
        <v>994.8599999999999</v>
      </c>
      <c r="Y18" s="72">
        <v>945.12700000000007</v>
      </c>
      <c r="Z18" s="73"/>
      <c r="AA18" s="74">
        <f>SUM(B18:Z18)</f>
        <v>27565.031999999996</v>
      </c>
    </row>
    <row r="19" spans="1:27" ht="24.95" customHeight="1" x14ac:dyDescent="0.2">
      <c r="A19" s="70" t="s">
        <v>14</v>
      </c>
      <c r="B19" s="75">
        <v>2246.4559999999997</v>
      </c>
      <c r="C19" s="76">
        <v>2137.819</v>
      </c>
      <c r="D19" s="76">
        <v>2089.7110000000002</v>
      </c>
      <c r="E19" s="76">
        <v>2019.307</v>
      </c>
      <c r="F19" s="76">
        <v>2098.3490000000002</v>
      </c>
      <c r="G19" s="76">
        <v>2228.8610000000003</v>
      </c>
      <c r="H19" s="76">
        <v>2549.7160000000008</v>
      </c>
      <c r="I19" s="76">
        <v>2991.1979999999999</v>
      </c>
      <c r="J19" s="76">
        <v>3316.1550000000007</v>
      </c>
      <c r="K19" s="76">
        <v>3511.5470000000005</v>
      </c>
      <c r="L19" s="76">
        <v>3624.0280000000002</v>
      </c>
      <c r="M19" s="76">
        <v>3702.9380000000001</v>
      </c>
      <c r="N19" s="76">
        <v>3694.6019999999994</v>
      </c>
      <c r="O19" s="76">
        <v>3445.5019999999995</v>
      </c>
      <c r="P19" s="76">
        <v>3210.2690000000007</v>
      </c>
      <c r="Q19" s="76">
        <v>2992.9740000000002</v>
      </c>
      <c r="R19" s="76">
        <v>2971.9700000000003</v>
      </c>
      <c r="S19" s="76">
        <v>3061.2109999999993</v>
      </c>
      <c r="T19" s="76">
        <v>3235.8329999999996</v>
      </c>
      <c r="U19" s="76">
        <v>3575.9839999999999</v>
      </c>
      <c r="V19" s="76">
        <v>3775.9799999999996</v>
      </c>
      <c r="W19" s="76">
        <v>3344.304000000001</v>
      </c>
      <c r="X19" s="76">
        <v>2906.3769999999995</v>
      </c>
      <c r="Y19" s="76">
        <v>2468.5940000000001</v>
      </c>
      <c r="Z19" s="73"/>
      <c r="AA19" s="74">
        <f>SUM(B19:Z19)</f>
        <v>71199.684999999983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136</v>
      </c>
      <c r="C21" s="72">
        <v>140.5</v>
      </c>
      <c r="D21" s="72">
        <v>138.5</v>
      </c>
      <c r="E21" s="72">
        <v>139.5</v>
      </c>
      <c r="F21" s="72">
        <v>137.5</v>
      </c>
      <c r="G21" s="72">
        <v>130</v>
      </c>
      <c r="H21" s="72">
        <v>141.5</v>
      </c>
      <c r="I21" s="72">
        <v>147.5</v>
      </c>
      <c r="J21" s="72">
        <v>146.5</v>
      </c>
      <c r="K21" s="72">
        <v>148.5</v>
      </c>
      <c r="L21" s="72">
        <v>139</v>
      </c>
      <c r="M21" s="72">
        <v>137</v>
      </c>
      <c r="N21" s="72">
        <v>139</v>
      </c>
      <c r="O21" s="72">
        <v>143.5</v>
      </c>
      <c r="P21" s="72">
        <v>146.5</v>
      </c>
      <c r="Q21" s="72">
        <v>136.5</v>
      </c>
      <c r="R21" s="72">
        <v>119.5</v>
      </c>
      <c r="S21" s="72">
        <v>113.5</v>
      </c>
      <c r="T21" s="72">
        <v>129</v>
      </c>
      <c r="U21" s="72">
        <v>131.5</v>
      </c>
      <c r="V21" s="72">
        <v>134</v>
      </c>
      <c r="W21" s="72">
        <v>133</v>
      </c>
      <c r="X21" s="72">
        <v>130</v>
      </c>
      <c r="Y21" s="72">
        <v>98</v>
      </c>
      <c r="Z21" s="72"/>
      <c r="AA21" s="74">
        <f>SUM(B21:Z21)</f>
        <v>3236</v>
      </c>
    </row>
    <row r="22" spans="1:27" ht="30" customHeight="1" thickBot="1" x14ac:dyDescent="0.25">
      <c r="A22" s="81" t="s">
        <v>17</v>
      </c>
      <c r="B22" s="82">
        <f t="shared" ref="B22:AA22" si="1">SUM(B17:B21)</f>
        <v>4168.369999999999</v>
      </c>
      <c r="C22" s="83">
        <f t="shared" si="1"/>
        <v>4055.5430000000001</v>
      </c>
      <c r="D22" s="83">
        <f t="shared" si="1"/>
        <v>4002.8020000000001</v>
      </c>
      <c r="E22" s="83">
        <f t="shared" si="1"/>
        <v>3938.0169999999998</v>
      </c>
      <c r="F22" s="83">
        <f t="shared" si="1"/>
        <v>4033.009</v>
      </c>
      <c r="G22" s="83">
        <f t="shared" si="1"/>
        <v>4256.3209999999999</v>
      </c>
      <c r="H22" s="83">
        <f t="shared" si="1"/>
        <v>4712.4460000000008</v>
      </c>
      <c r="I22" s="83">
        <f t="shared" si="1"/>
        <v>5286.4949999999999</v>
      </c>
      <c r="J22" s="83">
        <f t="shared" si="1"/>
        <v>5645.3990000000003</v>
      </c>
      <c r="K22" s="83">
        <f t="shared" si="1"/>
        <v>5830.112000000001</v>
      </c>
      <c r="L22" s="83">
        <f t="shared" si="1"/>
        <v>5910.4120000000003</v>
      </c>
      <c r="M22" s="83">
        <f t="shared" si="1"/>
        <v>5977.0339999999997</v>
      </c>
      <c r="N22" s="83">
        <f t="shared" si="1"/>
        <v>5965.7939999999999</v>
      </c>
      <c r="O22" s="83">
        <f t="shared" si="1"/>
        <v>5685.0209999999988</v>
      </c>
      <c r="P22" s="83">
        <f t="shared" si="1"/>
        <v>5381.4280000000008</v>
      </c>
      <c r="Q22" s="83">
        <f t="shared" si="1"/>
        <v>5080.2889999999998</v>
      </c>
      <c r="R22" s="83">
        <f t="shared" si="1"/>
        <v>5000.9760000000006</v>
      </c>
      <c r="S22" s="83">
        <f t="shared" si="1"/>
        <v>5070.8859999999995</v>
      </c>
      <c r="T22" s="83">
        <f t="shared" si="1"/>
        <v>5254.01</v>
      </c>
      <c r="U22" s="83">
        <f t="shared" si="1"/>
        <v>5611.2429999999995</v>
      </c>
      <c r="V22" s="83">
        <f t="shared" si="1"/>
        <v>5805.5289999999995</v>
      </c>
      <c r="W22" s="83">
        <f t="shared" si="1"/>
        <v>5274.6140000000014</v>
      </c>
      <c r="X22" s="83">
        <f t="shared" si="1"/>
        <v>4899.2839999999997</v>
      </c>
      <c r="Y22" s="83">
        <f t="shared" si="1"/>
        <v>4404.7710000000006</v>
      </c>
      <c r="Z22" s="84">
        <f t="shared" si="1"/>
        <v>0</v>
      </c>
      <c r="AA22" s="85">
        <f t="shared" si="1"/>
        <v>121249.80499999998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136</v>
      </c>
      <c r="C25" s="67">
        <v>140.5</v>
      </c>
      <c r="D25" s="67">
        <v>138.5</v>
      </c>
      <c r="E25" s="67">
        <v>139.5</v>
      </c>
      <c r="F25" s="67">
        <v>137.5</v>
      </c>
      <c r="G25" s="67">
        <v>130</v>
      </c>
      <c r="H25" s="67">
        <v>141.5</v>
      </c>
      <c r="I25" s="67">
        <v>155.5</v>
      </c>
      <c r="J25" s="67">
        <v>154.5</v>
      </c>
      <c r="K25" s="67">
        <v>156.5</v>
      </c>
      <c r="L25" s="67">
        <v>147</v>
      </c>
      <c r="M25" s="67">
        <v>145</v>
      </c>
      <c r="N25" s="67">
        <v>139</v>
      </c>
      <c r="O25" s="67">
        <v>143.5</v>
      </c>
      <c r="P25" s="67">
        <v>146.5</v>
      </c>
      <c r="Q25" s="67">
        <v>136.5</v>
      </c>
      <c r="R25" s="67">
        <v>127.5</v>
      </c>
      <c r="S25" s="67">
        <v>121.5</v>
      </c>
      <c r="T25" s="67">
        <v>137</v>
      </c>
      <c r="U25" s="67">
        <v>139.5</v>
      </c>
      <c r="V25" s="67">
        <v>142</v>
      </c>
      <c r="W25" s="67">
        <v>133</v>
      </c>
      <c r="X25" s="67">
        <v>130</v>
      </c>
      <c r="Y25" s="67">
        <v>98</v>
      </c>
      <c r="Z25" s="68"/>
      <c r="AA25" s="69">
        <f>SUM(B25:Z25)</f>
        <v>3316</v>
      </c>
    </row>
    <row r="26" spans="1:27" ht="24.95" customHeight="1" x14ac:dyDescent="0.2">
      <c r="A26" s="70" t="s">
        <v>20</v>
      </c>
      <c r="B26" s="71">
        <v>4066.0549999999998</v>
      </c>
      <c r="C26" s="72">
        <v>4050.0430000000001</v>
      </c>
      <c r="D26" s="72">
        <v>3979.3020000000001</v>
      </c>
      <c r="E26" s="72">
        <v>3918.5169999999998</v>
      </c>
      <c r="F26" s="72">
        <v>4010.509</v>
      </c>
      <c r="G26" s="72">
        <v>4191.3209999999999</v>
      </c>
      <c r="H26" s="72">
        <v>4684.9459999999999</v>
      </c>
      <c r="I26" s="72">
        <v>5472.9949999999999</v>
      </c>
      <c r="J26" s="72">
        <v>5966.1760000000004</v>
      </c>
      <c r="K26" s="72">
        <v>6007.6120000000001</v>
      </c>
      <c r="L26" s="72">
        <v>6092.4120000000003</v>
      </c>
      <c r="M26" s="72">
        <v>6196.0339999999997</v>
      </c>
      <c r="N26" s="72">
        <v>6230.7939999999999</v>
      </c>
      <c r="O26" s="72">
        <v>5937.5209999999997</v>
      </c>
      <c r="P26" s="72">
        <v>5565.9279999999999</v>
      </c>
      <c r="Q26" s="72">
        <v>5175.7889999999998</v>
      </c>
      <c r="R26" s="72">
        <v>5101.4759999999997</v>
      </c>
      <c r="S26" s="72">
        <v>5220.3860000000004</v>
      </c>
      <c r="T26" s="72">
        <v>5344.01</v>
      </c>
      <c r="U26" s="72">
        <v>5815.7430000000004</v>
      </c>
      <c r="V26" s="72">
        <v>6019.8320000000003</v>
      </c>
      <c r="W26" s="72">
        <v>5312.3119999999999</v>
      </c>
      <c r="X26" s="72">
        <v>4843.9409999999998</v>
      </c>
      <c r="Y26" s="72">
        <v>4482.7709999999997</v>
      </c>
      <c r="Z26" s="73"/>
      <c r="AA26" s="74">
        <f>SUM(B26:Z26)</f>
        <v>123686.425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4202.0550000000003</v>
      </c>
      <c r="C28" s="57">
        <f t="shared" si="2"/>
        <v>4190.5429999999997</v>
      </c>
      <c r="D28" s="57">
        <f t="shared" si="2"/>
        <v>4117.8019999999997</v>
      </c>
      <c r="E28" s="57">
        <f t="shared" si="2"/>
        <v>4058.0169999999998</v>
      </c>
      <c r="F28" s="57">
        <f t="shared" si="2"/>
        <v>4148.009</v>
      </c>
      <c r="G28" s="57">
        <f t="shared" si="2"/>
        <v>4321.3209999999999</v>
      </c>
      <c r="H28" s="57">
        <f t="shared" si="2"/>
        <v>4826.4459999999999</v>
      </c>
      <c r="I28" s="57">
        <f t="shared" si="2"/>
        <v>5628.4949999999999</v>
      </c>
      <c r="J28" s="57">
        <f t="shared" si="2"/>
        <v>6120.6760000000004</v>
      </c>
      <c r="K28" s="57">
        <f t="shared" si="2"/>
        <v>6164.1120000000001</v>
      </c>
      <c r="L28" s="57">
        <f t="shared" si="2"/>
        <v>6239.4120000000003</v>
      </c>
      <c r="M28" s="57">
        <f t="shared" si="2"/>
        <v>6341.0339999999997</v>
      </c>
      <c r="N28" s="57">
        <f t="shared" si="2"/>
        <v>6369.7939999999999</v>
      </c>
      <c r="O28" s="57">
        <f t="shared" si="2"/>
        <v>6081.0209999999997</v>
      </c>
      <c r="P28" s="57">
        <f t="shared" si="2"/>
        <v>5712.4279999999999</v>
      </c>
      <c r="Q28" s="57">
        <f t="shared" si="2"/>
        <v>5312.2889999999998</v>
      </c>
      <c r="R28" s="57">
        <f t="shared" si="2"/>
        <v>5228.9759999999997</v>
      </c>
      <c r="S28" s="57">
        <f t="shared" si="2"/>
        <v>5341.8860000000004</v>
      </c>
      <c r="T28" s="57">
        <f t="shared" si="2"/>
        <v>5481.01</v>
      </c>
      <c r="U28" s="57">
        <f t="shared" si="2"/>
        <v>5955.2430000000004</v>
      </c>
      <c r="V28" s="57">
        <f t="shared" si="2"/>
        <v>6161.8320000000003</v>
      </c>
      <c r="W28" s="57">
        <f t="shared" si="2"/>
        <v>5445.3119999999999</v>
      </c>
      <c r="X28" s="57">
        <f t="shared" si="2"/>
        <v>4973.9409999999998</v>
      </c>
      <c r="Y28" s="57">
        <f t="shared" si="2"/>
        <v>4580.7709999999997</v>
      </c>
      <c r="Z28" s="58">
        <f t="shared" si="2"/>
        <v>0</v>
      </c>
      <c r="AA28" s="59">
        <f t="shared" si="2"/>
        <v>127002.425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>
        <v>50</v>
      </c>
      <c r="D31" s="90"/>
      <c r="E31" s="90"/>
      <c r="F31" s="90"/>
      <c r="G31" s="90"/>
      <c r="H31" s="90">
        <v>50</v>
      </c>
      <c r="I31" s="90">
        <v>97</v>
      </c>
      <c r="J31" s="90">
        <v>111</v>
      </c>
      <c r="K31" s="90">
        <v>95</v>
      </c>
      <c r="L31" s="90">
        <v>50</v>
      </c>
      <c r="M31" s="90">
        <v>50</v>
      </c>
      <c r="N31" s="90">
        <v>54</v>
      </c>
      <c r="O31" s="90">
        <v>66</v>
      </c>
      <c r="P31" s="90">
        <v>50</v>
      </c>
      <c r="Q31" s="90"/>
      <c r="R31" s="90">
        <v>50</v>
      </c>
      <c r="S31" s="90">
        <v>50</v>
      </c>
      <c r="T31" s="90">
        <v>50</v>
      </c>
      <c r="U31" s="90">
        <v>92</v>
      </c>
      <c r="V31" s="90">
        <v>93.302999999999997</v>
      </c>
      <c r="W31" s="90">
        <v>5</v>
      </c>
      <c r="X31" s="90">
        <v>5</v>
      </c>
      <c r="Y31" s="90">
        <v>55</v>
      </c>
      <c r="Z31" s="91"/>
      <c r="AA31" s="69">
        <f t="shared" ref="AA31:AA36" si="3">SUM(B31:Z31)</f>
        <v>1073.3029999999999</v>
      </c>
    </row>
    <row r="32" spans="1:27" ht="24.95" customHeight="1" x14ac:dyDescent="0.2">
      <c r="A32" s="92" t="s">
        <v>37</v>
      </c>
      <c r="B32" s="93">
        <v>33.685000000000002</v>
      </c>
      <c r="C32" s="94">
        <v>85</v>
      </c>
      <c r="D32" s="94">
        <v>115</v>
      </c>
      <c r="E32" s="94">
        <v>120</v>
      </c>
      <c r="F32" s="94">
        <v>115</v>
      </c>
      <c r="G32" s="94">
        <v>65</v>
      </c>
      <c r="H32" s="94">
        <v>64</v>
      </c>
      <c r="I32" s="94">
        <v>245</v>
      </c>
      <c r="J32" s="94">
        <v>364.27699999999999</v>
      </c>
      <c r="K32" s="94">
        <v>239</v>
      </c>
      <c r="L32" s="94">
        <v>279</v>
      </c>
      <c r="M32" s="94">
        <v>314</v>
      </c>
      <c r="N32" s="94">
        <v>350</v>
      </c>
      <c r="O32" s="94">
        <v>330</v>
      </c>
      <c r="P32" s="94">
        <v>281</v>
      </c>
      <c r="Q32" s="94">
        <v>232</v>
      </c>
      <c r="R32" s="94">
        <v>178</v>
      </c>
      <c r="S32" s="94">
        <v>221</v>
      </c>
      <c r="T32" s="94">
        <v>177</v>
      </c>
      <c r="U32" s="94">
        <v>252</v>
      </c>
      <c r="V32" s="94">
        <v>263</v>
      </c>
      <c r="W32" s="94">
        <v>165.69800000000001</v>
      </c>
      <c r="X32" s="94">
        <v>69.656999999999996</v>
      </c>
      <c r="Y32" s="94">
        <v>121</v>
      </c>
      <c r="Z32" s="95"/>
      <c r="AA32" s="74">
        <f t="shared" si="3"/>
        <v>4679.317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28.6</v>
      </c>
      <c r="J33" s="94">
        <v>85.5</v>
      </c>
      <c r="K33" s="94">
        <v>86.6</v>
      </c>
      <c r="L33" s="94"/>
      <c r="M33" s="94"/>
      <c r="N33" s="94"/>
      <c r="O33" s="94"/>
      <c r="P33" s="94">
        <v>57.5</v>
      </c>
      <c r="Q33" s="94"/>
      <c r="R33" s="94"/>
      <c r="S33" s="94"/>
      <c r="T33" s="94"/>
      <c r="U33" s="94">
        <v>15.7</v>
      </c>
      <c r="V33" s="94"/>
      <c r="W33" s="94"/>
      <c r="X33" s="94"/>
      <c r="Y33" s="94"/>
      <c r="Z33" s="95"/>
      <c r="AA33" s="74">
        <f t="shared" si="3"/>
        <v>273.89999999999998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388.4</v>
      </c>
      <c r="C35" s="94">
        <v>107.5</v>
      </c>
      <c r="D35" s="94">
        <v>31.6</v>
      </c>
      <c r="E35" s="94">
        <v>13.2</v>
      </c>
      <c r="F35" s="94">
        <v>5.4</v>
      </c>
      <c r="G35" s="94"/>
      <c r="H35" s="94"/>
      <c r="I35" s="94">
        <v>500</v>
      </c>
      <c r="J35" s="94">
        <v>500</v>
      </c>
      <c r="K35" s="94">
        <v>64.7</v>
      </c>
      <c r="L35" s="94"/>
      <c r="M35" s="94"/>
      <c r="N35" s="94"/>
      <c r="O35" s="94"/>
      <c r="P35" s="94"/>
      <c r="Q35" s="94">
        <v>265.5</v>
      </c>
      <c r="R35" s="94">
        <v>371.7</v>
      </c>
      <c r="S35" s="94">
        <v>452.3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5700.3</v>
      </c>
    </row>
    <row r="36" spans="1:27" ht="30" customHeight="1" thickBot="1" x14ac:dyDescent="0.25">
      <c r="A36" s="81" t="s">
        <v>41</v>
      </c>
      <c r="B36" s="82">
        <f>SUM(B31:B35)</f>
        <v>422.08499999999998</v>
      </c>
      <c r="C36" s="83">
        <f t="shared" ref="C36:Z36" si="4">SUM(C31:C35)</f>
        <v>242.5</v>
      </c>
      <c r="D36" s="83">
        <f t="shared" si="4"/>
        <v>146.6</v>
      </c>
      <c r="E36" s="83">
        <f t="shared" si="4"/>
        <v>133.19999999999999</v>
      </c>
      <c r="F36" s="83">
        <f t="shared" si="4"/>
        <v>120.4</v>
      </c>
      <c r="G36" s="83">
        <f t="shared" si="4"/>
        <v>65</v>
      </c>
      <c r="H36" s="83">
        <f t="shared" si="4"/>
        <v>114</v>
      </c>
      <c r="I36" s="83">
        <f t="shared" si="4"/>
        <v>870.6</v>
      </c>
      <c r="J36" s="83">
        <f t="shared" si="4"/>
        <v>1060.777</v>
      </c>
      <c r="K36" s="83">
        <f t="shared" si="4"/>
        <v>485.3</v>
      </c>
      <c r="L36" s="83">
        <f t="shared" si="4"/>
        <v>329</v>
      </c>
      <c r="M36" s="83">
        <f t="shared" si="4"/>
        <v>364</v>
      </c>
      <c r="N36" s="83">
        <f t="shared" si="4"/>
        <v>404</v>
      </c>
      <c r="O36" s="83">
        <f t="shared" si="4"/>
        <v>396</v>
      </c>
      <c r="P36" s="83">
        <f t="shared" si="4"/>
        <v>388.5</v>
      </c>
      <c r="Q36" s="83">
        <f t="shared" si="4"/>
        <v>497.5</v>
      </c>
      <c r="R36" s="83">
        <f t="shared" si="4"/>
        <v>599.70000000000005</v>
      </c>
      <c r="S36" s="83">
        <f t="shared" si="4"/>
        <v>723.3</v>
      </c>
      <c r="T36" s="83">
        <f t="shared" si="4"/>
        <v>727</v>
      </c>
      <c r="U36" s="83">
        <f t="shared" si="4"/>
        <v>859.7</v>
      </c>
      <c r="V36" s="83">
        <f t="shared" si="4"/>
        <v>856.303</v>
      </c>
      <c r="W36" s="83">
        <f t="shared" si="4"/>
        <v>670.69799999999998</v>
      </c>
      <c r="X36" s="83">
        <f t="shared" si="4"/>
        <v>574.65700000000004</v>
      </c>
      <c r="Y36" s="83">
        <f t="shared" si="4"/>
        <v>676</v>
      </c>
      <c r="Z36" s="84">
        <f t="shared" si="4"/>
        <v>0</v>
      </c>
      <c r="AA36" s="85">
        <f t="shared" si="3"/>
        <v>11726.82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28.6</v>
      </c>
      <c r="J41" s="94">
        <v>85.5</v>
      </c>
      <c r="K41" s="94">
        <v>86.6</v>
      </c>
      <c r="L41" s="94"/>
      <c r="M41" s="94"/>
      <c r="N41" s="94"/>
      <c r="O41" s="94"/>
      <c r="P41" s="94">
        <v>57.5</v>
      </c>
      <c r="Q41" s="94"/>
      <c r="R41" s="94"/>
      <c r="S41" s="94"/>
      <c r="T41" s="94"/>
      <c r="U41" s="94">
        <v>15.7</v>
      </c>
      <c r="V41" s="94"/>
      <c r="W41" s="94"/>
      <c r="X41" s="94"/>
      <c r="Y41" s="94"/>
      <c r="Z41" s="95"/>
      <c r="AA41" s="74">
        <f t="shared" si="5"/>
        <v>273.89999999999998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388.4</v>
      </c>
      <c r="C43" s="94">
        <v>107.5</v>
      </c>
      <c r="D43" s="94">
        <v>31.6</v>
      </c>
      <c r="E43" s="94">
        <v>13.2</v>
      </c>
      <c r="F43" s="94">
        <v>5.4</v>
      </c>
      <c r="G43" s="94"/>
      <c r="H43" s="94"/>
      <c r="I43" s="94">
        <v>500</v>
      </c>
      <c r="J43" s="94">
        <v>500</v>
      </c>
      <c r="K43" s="94">
        <v>64.7</v>
      </c>
      <c r="L43" s="94"/>
      <c r="M43" s="94"/>
      <c r="N43" s="94"/>
      <c r="O43" s="94"/>
      <c r="P43" s="94"/>
      <c r="Q43" s="94">
        <v>265.5</v>
      </c>
      <c r="R43" s="94">
        <v>371.7</v>
      </c>
      <c r="S43" s="94">
        <v>452.3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5700.3</v>
      </c>
    </row>
    <row r="44" spans="1:27" ht="30" customHeight="1" thickBot="1" x14ac:dyDescent="0.25">
      <c r="A44" s="81" t="s">
        <v>43</v>
      </c>
      <c r="B44" s="82">
        <f>SUM(B39:B43)</f>
        <v>388.4</v>
      </c>
      <c r="C44" s="83">
        <f t="shared" ref="C44:Z44" si="6">SUM(C39:C43)</f>
        <v>107.5</v>
      </c>
      <c r="D44" s="83">
        <f t="shared" si="6"/>
        <v>31.6</v>
      </c>
      <c r="E44" s="83">
        <f t="shared" si="6"/>
        <v>13.2</v>
      </c>
      <c r="F44" s="83">
        <f t="shared" si="6"/>
        <v>5.4</v>
      </c>
      <c r="G44" s="83">
        <f t="shared" si="6"/>
        <v>0</v>
      </c>
      <c r="H44" s="83">
        <f t="shared" si="6"/>
        <v>0</v>
      </c>
      <c r="I44" s="83">
        <f t="shared" si="6"/>
        <v>528.6</v>
      </c>
      <c r="J44" s="83">
        <f t="shared" si="6"/>
        <v>585.5</v>
      </c>
      <c r="K44" s="83">
        <f t="shared" si="6"/>
        <v>151.30000000000001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57.5</v>
      </c>
      <c r="Q44" s="83">
        <f t="shared" si="6"/>
        <v>265.5</v>
      </c>
      <c r="R44" s="83">
        <f t="shared" si="6"/>
        <v>371.7</v>
      </c>
      <c r="S44" s="83">
        <f t="shared" si="6"/>
        <v>452.3</v>
      </c>
      <c r="T44" s="83">
        <f t="shared" si="6"/>
        <v>500</v>
      </c>
      <c r="U44" s="83">
        <f t="shared" si="6"/>
        <v>515.70000000000005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5974.2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4590.454999999999</v>
      </c>
      <c r="C47" s="83">
        <f t="shared" ref="C47:Z47" si="8">SUM(C10:C13)+C22+C36</f>
        <v>4298.0429999999997</v>
      </c>
      <c r="D47" s="83">
        <f t="shared" si="8"/>
        <v>4149.402</v>
      </c>
      <c r="E47" s="83">
        <f t="shared" si="8"/>
        <v>4071.2169999999996</v>
      </c>
      <c r="F47" s="83">
        <f t="shared" si="8"/>
        <v>4153.4089999999997</v>
      </c>
      <c r="G47" s="83">
        <f t="shared" si="8"/>
        <v>4321.3209999999999</v>
      </c>
      <c r="H47" s="83">
        <f t="shared" si="8"/>
        <v>4826.4460000000008</v>
      </c>
      <c r="I47" s="83">
        <f t="shared" si="8"/>
        <v>6157.0950000000003</v>
      </c>
      <c r="J47" s="83">
        <f t="shared" si="8"/>
        <v>6706.1760000000004</v>
      </c>
      <c r="K47" s="83">
        <f t="shared" si="8"/>
        <v>6315.4120000000012</v>
      </c>
      <c r="L47" s="83">
        <f t="shared" si="8"/>
        <v>6239.4120000000003</v>
      </c>
      <c r="M47" s="83">
        <f t="shared" si="8"/>
        <v>6341.0339999999997</v>
      </c>
      <c r="N47" s="83">
        <f t="shared" si="8"/>
        <v>6369.7939999999999</v>
      </c>
      <c r="O47" s="83">
        <f t="shared" si="8"/>
        <v>6081.0209999999988</v>
      </c>
      <c r="P47" s="83">
        <f t="shared" si="8"/>
        <v>5769.9280000000008</v>
      </c>
      <c r="Q47" s="83">
        <f t="shared" si="8"/>
        <v>5577.7889999999998</v>
      </c>
      <c r="R47" s="83">
        <f t="shared" si="8"/>
        <v>5600.6760000000004</v>
      </c>
      <c r="S47" s="83">
        <f t="shared" si="8"/>
        <v>5794.1859999999997</v>
      </c>
      <c r="T47" s="83">
        <f t="shared" si="8"/>
        <v>5981.01</v>
      </c>
      <c r="U47" s="83">
        <f t="shared" si="8"/>
        <v>6470.9429999999993</v>
      </c>
      <c r="V47" s="83">
        <f t="shared" si="8"/>
        <v>6661.8319999999994</v>
      </c>
      <c r="W47" s="83">
        <f t="shared" si="8"/>
        <v>5945.3120000000017</v>
      </c>
      <c r="X47" s="83">
        <f t="shared" si="8"/>
        <v>5473.9409999999998</v>
      </c>
      <c r="Y47" s="83">
        <f t="shared" si="8"/>
        <v>5080.7710000000006</v>
      </c>
      <c r="Z47" s="84">
        <f t="shared" si="8"/>
        <v>0</v>
      </c>
      <c r="AA47" s="100">
        <f>SUM(B47:Z47)</f>
        <v>132976.625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-154.60000000000002</v>
      </c>
      <c r="C4" s="18">
        <v>-406.20000000000005</v>
      </c>
      <c r="D4" s="18">
        <v>-525.69999999999993</v>
      </c>
      <c r="E4" s="18">
        <v>-491.3</v>
      </c>
      <c r="F4" s="18">
        <v>-449</v>
      </c>
      <c r="G4" s="18">
        <v>-536</v>
      </c>
      <c r="H4" s="18">
        <v>-234.5</v>
      </c>
      <c r="I4" s="18">
        <v>528.6</v>
      </c>
      <c r="J4" s="18">
        <v>585.5</v>
      </c>
      <c r="K4" s="18">
        <v>151.30000000000001</v>
      </c>
      <c r="L4" s="18">
        <v>-202.6</v>
      </c>
      <c r="M4" s="18">
        <v>-311.2</v>
      </c>
      <c r="N4" s="18">
        <v>-473.59999999999997</v>
      </c>
      <c r="O4" s="18">
        <v>-553</v>
      </c>
      <c r="P4" s="18">
        <v>-306.8</v>
      </c>
      <c r="Q4" s="18">
        <v>111.30000000000001</v>
      </c>
      <c r="R4" s="18">
        <v>37.599999999999966</v>
      </c>
      <c r="S4" s="18">
        <v>92</v>
      </c>
      <c r="T4" s="18">
        <v>147.69999999999999</v>
      </c>
      <c r="U4" s="18">
        <v>515.70000000000005</v>
      </c>
      <c r="V4" s="18">
        <v>345.2</v>
      </c>
      <c r="W4" s="18">
        <v>159.30000000000001</v>
      </c>
      <c r="X4" s="18">
        <v>164.5</v>
      </c>
      <c r="Y4" s="18">
        <v>66.699999999999989</v>
      </c>
      <c r="Z4" s="19"/>
      <c r="AA4" s="107">
        <f>SUM(B4:Z4)</f>
        <v>-1739.1000000000004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62.26</v>
      </c>
      <c r="C7" s="113">
        <v>58.2</v>
      </c>
      <c r="D7" s="113">
        <v>56.31</v>
      </c>
      <c r="E7" s="113">
        <v>54.81</v>
      </c>
      <c r="F7" s="113">
        <v>55.01</v>
      </c>
      <c r="G7" s="113">
        <v>58.84</v>
      </c>
      <c r="H7" s="113">
        <v>69.989999999999995</v>
      </c>
      <c r="I7" s="113">
        <v>74.489999999999995</v>
      </c>
      <c r="J7" s="113">
        <v>74.81</v>
      </c>
      <c r="K7" s="113">
        <v>72.260000000000005</v>
      </c>
      <c r="L7" s="113">
        <v>67.77</v>
      </c>
      <c r="M7" s="113">
        <v>63.55</v>
      </c>
      <c r="N7" s="113">
        <v>61.2</v>
      </c>
      <c r="O7" s="113">
        <v>57.47</v>
      </c>
      <c r="P7" s="113">
        <v>56.47</v>
      </c>
      <c r="Q7" s="113">
        <v>59.94</v>
      </c>
      <c r="R7" s="113">
        <v>60.97</v>
      </c>
      <c r="S7" s="113">
        <v>65.03</v>
      </c>
      <c r="T7" s="113">
        <v>70</v>
      </c>
      <c r="U7" s="113">
        <v>71.38</v>
      </c>
      <c r="V7" s="113">
        <v>72.62</v>
      </c>
      <c r="W7" s="113">
        <v>76.23</v>
      </c>
      <c r="X7" s="113">
        <v>70.760000000000005</v>
      </c>
      <c r="Y7" s="113">
        <v>62</v>
      </c>
      <c r="Z7" s="114"/>
      <c r="AA7" s="115">
        <v>64.682083333333338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543</v>
      </c>
      <c r="C13" s="125">
        <v>513.70000000000005</v>
      </c>
      <c r="D13" s="125">
        <v>557.29999999999995</v>
      </c>
      <c r="E13" s="125">
        <v>504.5</v>
      </c>
      <c r="F13" s="125">
        <v>454.4</v>
      </c>
      <c r="G13" s="125">
        <v>501.4</v>
      </c>
      <c r="H13" s="125">
        <v>234.4</v>
      </c>
      <c r="I13" s="125"/>
      <c r="J13" s="125"/>
      <c r="K13" s="125"/>
      <c r="L13" s="125">
        <v>3.6</v>
      </c>
      <c r="M13" s="125">
        <v>9.1999999999999993</v>
      </c>
      <c r="N13" s="125">
        <v>125.7</v>
      </c>
      <c r="O13" s="125">
        <v>67.7</v>
      </c>
      <c r="P13" s="125"/>
      <c r="Q13" s="125">
        <v>154.19999999999999</v>
      </c>
      <c r="R13" s="125">
        <v>334.1</v>
      </c>
      <c r="S13" s="125">
        <v>360.3</v>
      </c>
      <c r="T13" s="125">
        <v>352.3</v>
      </c>
      <c r="U13" s="125"/>
      <c r="V13" s="125">
        <v>154.80000000000001</v>
      </c>
      <c r="W13" s="125">
        <v>340.7</v>
      </c>
      <c r="X13" s="125">
        <v>335.5</v>
      </c>
      <c r="Y13" s="126">
        <v>433.3</v>
      </c>
      <c r="Z13" s="127"/>
      <c r="AA13" s="128">
        <f t="shared" si="0"/>
        <v>5980.0999999999995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34.6</v>
      </c>
      <c r="H15" s="129">
        <v>0.1</v>
      </c>
      <c r="I15" s="129"/>
      <c r="J15" s="129"/>
      <c r="K15" s="129"/>
      <c r="L15" s="129">
        <v>199</v>
      </c>
      <c r="M15" s="129">
        <v>302</v>
      </c>
      <c r="N15" s="129">
        <v>347.9</v>
      </c>
      <c r="O15" s="129">
        <v>485.3</v>
      </c>
      <c r="P15" s="129">
        <v>364.3</v>
      </c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1733.2</v>
      </c>
    </row>
    <row r="16" spans="1:27" ht="30" customHeight="1" thickBot="1" x14ac:dyDescent="0.25">
      <c r="A16" s="81" t="s">
        <v>45</v>
      </c>
      <c r="B16" s="130">
        <f>IF(LEN(B$2)&gt;0,SUM(B11:B15),"")</f>
        <v>543</v>
      </c>
      <c r="C16" s="131">
        <f t="shared" ref="C16:Z16" si="1">IF(LEN(C$2)&gt;0,SUM(C11:C15),"")</f>
        <v>513.70000000000005</v>
      </c>
      <c r="D16" s="131">
        <f t="shared" si="1"/>
        <v>557.29999999999995</v>
      </c>
      <c r="E16" s="131">
        <f t="shared" si="1"/>
        <v>504.5</v>
      </c>
      <c r="F16" s="131">
        <f t="shared" si="1"/>
        <v>454.4</v>
      </c>
      <c r="G16" s="131">
        <f t="shared" si="1"/>
        <v>536</v>
      </c>
      <c r="H16" s="131">
        <f t="shared" si="1"/>
        <v>234.5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202.6</v>
      </c>
      <c r="M16" s="131">
        <f t="shared" si="1"/>
        <v>311.2</v>
      </c>
      <c r="N16" s="131">
        <f t="shared" si="1"/>
        <v>473.59999999999997</v>
      </c>
      <c r="O16" s="131">
        <f t="shared" si="1"/>
        <v>553</v>
      </c>
      <c r="P16" s="131">
        <f t="shared" si="1"/>
        <v>364.3</v>
      </c>
      <c r="Q16" s="131">
        <f t="shared" si="1"/>
        <v>154.19999999999999</v>
      </c>
      <c r="R16" s="131">
        <f t="shared" si="1"/>
        <v>334.1</v>
      </c>
      <c r="S16" s="131">
        <f t="shared" si="1"/>
        <v>360.3</v>
      </c>
      <c r="T16" s="131">
        <f t="shared" si="1"/>
        <v>352.3</v>
      </c>
      <c r="U16" s="131">
        <f t="shared" si="1"/>
        <v>0</v>
      </c>
      <c r="V16" s="131">
        <f t="shared" si="1"/>
        <v>154.80000000000001</v>
      </c>
      <c r="W16" s="131">
        <f t="shared" si="1"/>
        <v>340.7</v>
      </c>
      <c r="X16" s="131">
        <f t="shared" si="1"/>
        <v>335.5</v>
      </c>
      <c r="Y16" s="131">
        <f t="shared" si="1"/>
        <v>433.3</v>
      </c>
      <c r="Z16" s="132" t="str">
        <f t="shared" si="1"/>
        <v/>
      </c>
      <c r="AA16" s="85">
        <f t="shared" si="0"/>
        <v>7713.3000000000011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28.6</v>
      </c>
      <c r="J21" s="125">
        <v>85.5</v>
      </c>
      <c r="K21" s="125">
        <v>86.6</v>
      </c>
      <c r="L21" s="125"/>
      <c r="M21" s="125"/>
      <c r="N21" s="125"/>
      <c r="O21" s="125"/>
      <c r="P21" s="125">
        <v>57.5</v>
      </c>
      <c r="Q21" s="125"/>
      <c r="R21" s="125"/>
      <c r="S21" s="125"/>
      <c r="T21" s="125"/>
      <c r="U21" s="125">
        <v>15.7</v>
      </c>
      <c r="V21" s="125"/>
      <c r="W21" s="125"/>
      <c r="X21" s="125"/>
      <c r="Y21" s="126"/>
      <c r="Z21" s="127"/>
      <c r="AA21" s="128">
        <f t="shared" si="2"/>
        <v>273.89999999999998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388.4</v>
      </c>
      <c r="C23" s="129">
        <v>107.5</v>
      </c>
      <c r="D23" s="129">
        <v>31.6</v>
      </c>
      <c r="E23" s="129">
        <v>13.2</v>
      </c>
      <c r="F23" s="129">
        <v>5.4</v>
      </c>
      <c r="G23" s="129"/>
      <c r="H23" s="129"/>
      <c r="I23" s="129">
        <v>500</v>
      </c>
      <c r="J23" s="129">
        <v>500</v>
      </c>
      <c r="K23" s="129">
        <v>64.7</v>
      </c>
      <c r="L23" s="129"/>
      <c r="M23" s="129"/>
      <c r="N23" s="129"/>
      <c r="O23" s="129"/>
      <c r="P23" s="129"/>
      <c r="Q23" s="129">
        <v>265.5</v>
      </c>
      <c r="R23" s="129">
        <v>371.7</v>
      </c>
      <c r="S23" s="129">
        <v>452.3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5700.3</v>
      </c>
    </row>
    <row r="24" spans="1:27" ht="30" customHeight="1" thickBot="1" x14ac:dyDescent="0.25">
      <c r="A24" s="81" t="s">
        <v>43</v>
      </c>
      <c r="B24" s="130">
        <f>IF(LEN(B$2)&gt;0,SUM(B19:B23),"")</f>
        <v>388.4</v>
      </c>
      <c r="C24" s="131">
        <f t="shared" ref="C24:Z24" si="3">IF(LEN(C$2)&gt;0,SUM(C19:C23),"")</f>
        <v>107.5</v>
      </c>
      <c r="D24" s="131">
        <f t="shared" si="3"/>
        <v>31.6</v>
      </c>
      <c r="E24" s="131">
        <f t="shared" si="3"/>
        <v>13.2</v>
      </c>
      <c r="F24" s="131">
        <f t="shared" si="3"/>
        <v>5.4</v>
      </c>
      <c r="G24" s="131">
        <f t="shared" si="3"/>
        <v>0</v>
      </c>
      <c r="H24" s="131">
        <f t="shared" si="3"/>
        <v>0</v>
      </c>
      <c r="I24" s="131">
        <f t="shared" si="3"/>
        <v>528.6</v>
      </c>
      <c r="J24" s="131">
        <f t="shared" si="3"/>
        <v>585.5</v>
      </c>
      <c r="K24" s="131">
        <f t="shared" si="3"/>
        <v>151.30000000000001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57.5</v>
      </c>
      <c r="Q24" s="131">
        <f t="shared" si="3"/>
        <v>265.5</v>
      </c>
      <c r="R24" s="131">
        <f t="shared" si="3"/>
        <v>371.7</v>
      </c>
      <c r="S24" s="131">
        <f t="shared" si="3"/>
        <v>452.3</v>
      </c>
      <c r="T24" s="131">
        <f t="shared" si="3"/>
        <v>500</v>
      </c>
      <c r="U24" s="131">
        <f t="shared" si="3"/>
        <v>515.70000000000005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5974.2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2021-05-11T11:21:47Z</dcterms:created>
  <dcterms:modified xsi:type="dcterms:W3CDTF">2021-05-11T11:21:48Z</dcterms:modified>
</cp:coreProperties>
</file>