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<sst xmlns="http://schemas.openxmlformats.org/spreadsheetml/2006/main" count="109" uniqueCount="49">
  <si>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10/05/2021 14:25:58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</si>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</sst>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2266.7179999999998</c:v>
                </c:pt>
                <c:pt idx="1">
                  <c:v>2008.0610000000001</c:v>
                </c:pt>
                <c:pt idx="2">
                  <c:v>1882.7660000000001</c:v>
                </c:pt>
                <c:pt idx="3">
                  <c:v>1806.9</c:v>
                </c:pt>
                <c:pt idx="4">
                  <c:v>1806.9</c:v>
                </c:pt>
                <c:pt idx="5">
                  <c:v>2031.547</c:v>
                </c:pt>
                <c:pt idx="6">
                  <c:v>2462.7049999999999</c:v>
                </c:pt>
                <c:pt idx="7">
                  <c:v>2537.241</c:v>
                </c:pt>
                <c:pt idx="8">
                  <c:v>2518.66</c:v>
                </c:pt>
                <c:pt idx="9">
                  <c:v>2501.0209999999997</c:v>
                </c:pt>
                <c:pt idx="10">
                  <c:v>2494.643</c:v>
                </c:pt>
                <c:pt idx="11">
                  <c:v>2502.7429999999999</c:v>
                </c:pt>
                <c:pt idx="12">
                  <c:v>2413.1320000000001</c:v>
                </c:pt>
                <c:pt idx="13">
                  <c:v>2389.857</c:v>
                </c:pt>
                <c:pt idx="14">
                  <c:v>2338.0050000000001</c:v>
                </c:pt>
                <c:pt idx="15">
                  <c:v>2346.12</c:v>
                </c:pt>
                <c:pt idx="16">
                  <c:v>2435.5549999999998</c:v>
                </c:pt>
                <c:pt idx="17">
                  <c:v>2738.6440000000002</c:v>
                </c:pt>
                <c:pt idx="18">
                  <c:v>2749.317</c:v>
                </c:pt>
                <c:pt idx="19">
                  <c:v>2872.8559999999998</c:v>
                </c:pt>
                <c:pt idx="20">
                  <c:v>2863.4960000000001</c:v>
                </c:pt>
                <c:pt idx="21">
                  <c:v>2847.721</c:v>
                </c:pt>
                <c:pt idx="22">
                  <c:v>2836.7240000000002</c:v>
                </c:pt>
                <c:pt idx="23">
                  <c:v>2752.0349999999999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571</c:v>
                </c:pt>
                <c:pt idx="1">
                  <c:v>550</c:v>
                </c:pt>
                <c:pt idx="2">
                  <c:v>545</c:v>
                </c:pt>
                <c:pt idx="3">
                  <c:v>528</c:v>
                </c:pt>
                <c:pt idx="4">
                  <c:v>548.505</c:v>
                </c:pt>
                <c:pt idx="5">
                  <c:v>586</c:v>
                </c:pt>
                <c:pt idx="6">
                  <c:v>514</c:v>
                </c:pt>
                <c:pt idx="7">
                  <c:v>466</c:v>
                </c:pt>
                <c:pt idx="8">
                  <c:v>450</c:v>
                </c:pt>
                <c:pt idx="9">
                  <c:v>457</c:v>
                </c:pt>
                <c:pt idx="10">
                  <c:v>457</c:v>
                </c:pt>
                <c:pt idx="11">
                  <c:v>392</c:v>
                </c:pt>
                <c:pt idx="12">
                  <c:v>457</c:v>
                </c:pt>
                <c:pt idx="13">
                  <c:v>451.31600000000003</c:v>
                </c:pt>
                <c:pt idx="14">
                  <c:v>428.69499999999999</c:v>
                </c:pt>
                <c:pt idx="15">
                  <c:v>467</c:v>
                </c:pt>
                <c:pt idx="16">
                  <c:v>714.97</c:v>
                </c:pt>
                <c:pt idx="17">
                  <c:v>744</c:v>
                </c:pt>
                <c:pt idx="18">
                  <c:v>659</c:v>
                </c:pt>
                <c:pt idx="19">
                  <c:v>540</c:v>
                </c:pt>
                <c:pt idx="20">
                  <c:v>710.7</c:v>
                </c:pt>
                <c:pt idx="21">
                  <c:v>609</c:v>
                </c:pt>
                <c:pt idx="22">
                  <c:v>670</c:v>
                </c:pt>
                <c:pt idx="23">
                  <c:v>788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1782.5840000000001</c:v>
                </c:pt>
                <c:pt idx="1">
                  <c:v>1824.8619999999999</c:v>
                </c:pt>
                <c:pt idx="2">
                  <c:v>1861.8519999999999</c:v>
                </c:pt>
                <c:pt idx="3">
                  <c:v>1891.0090000000005</c:v>
                </c:pt>
                <c:pt idx="4">
                  <c:v>1914.855</c:v>
                </c:pt>
                <c:pt idx="5">
                  <c:v>1941.347</c:v>
                </c:pt>
                <c:pt idx="6">
                  <c:v>2107.9459999999999</c:v>
                </c:pt>
                <c:pt idx="7">
                  <c:v>2540.1279999999992</c:v>
                </c:pt>
                <c:pt idx="8">
                  <c:v>3071.4689999999996</c:v>
                </c:pt>
                <c:pt idx="9">
                  <c:v>3501.4800000000005</c:v>
                </c:pt>
                <c:pt idx="10">
                  <c:v>3776.4869999999996</c:v>
                </c:pt>
                <c:pt idx="11">
                  <c:v>3916.9540000000002</c:v>
                </c:pt>
                <c:pt idx="12">
                  <c:v>3915.8040000000001</c:v>
                </c:pt>
                <c:pt idx="13">
                  <c:v>3776.3759999999993</c:v>
                </c:pt>
                <c:pt idx="14">
                  <c:v>3503.1219999999994</c:v>
                </c:pt>
                <c:pt idx="15">
                  <c:v>3091.9939999999997</c:v>
                </c:pt>
                <c:pt idx="16">
                  <c:v>2535.1879999999996</c:v>
                </c:pt>
                <c:pt idx="17">
                  <c:v>1870.5529999999999</c:v>
                </c:pt>
                <c:pt idx="18">
                  <c:v>1310.6589999999999</c:v>
                </c:pt>
                <c:pt idx="19">
                  <c:v>1080.2100000000003</c:v>
                </c:pt>
                <c:pt idx="20">
                  <c:v>1036.0420000000001</c:v>
                </c:pt>
                <c:pt idx="21">
                  <c:v>1004.0780000000001</c:v>
                </c:pt>
                <c:pt idx="22">
                  <c:v>966.16000000000008</c:v>
                </c:pt>
                <c:pt idx="23">
                  <c:v>945.38499999999999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88</c:v>
                </c:pt>
                <c:pt idx="5">
                  <c:v>88</c:v>
                </c:pt>
                <c:pt idx="6">
                  <c:v>499</c:v>
                </c:pt>
                <c:pt idx="7">
                  <c:v>784</c:v>
                </c:pt>
                <c:pt idx="8">
                  <c:v>823</c:v>
                </c:pt>
                <c:pt idx="9">
                  <c:v>583</c:v>
                </c:pt>
                <c:pt idx="10">
                  <c:v>339</c:v>
                </c:pt>
                <c:pt idx="11">
                  <c:v>142</c:v>
                </c:pt>
                <c:pt idx="12">
                  <c:v>102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128</c:v>
                </c:pt>
                <c:pt idx="18">
                  <c:v>898</c:v>
                </c:pt>
                <c:pt idx="19">
                  <c:v>1379</c:v>
                </c:pt>
                <c:pt idx="20">
                  <c:v>1505</c:v>
                </c:pt>
                <c:pt idx="21">
                  <c:v>1152</c:v>
                </c:pt>
                <c:pt idx="22">
                  <c:v>489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6980592"/>
        <c:axId val="226980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4825.3019999999997</c:v>
                </c:pt>
                <c:pt idx="1">
                  <c:v>4587.9229999999998</c:v>
                </c:pt>
                <c:pt idx="2">
                  <c:v>4494.6180000000004</c:v>
                </c:pt>
                <c:pt idx="3">
                  <c:v>4430.9089999999987</c:v>
                </c:pt>
                <c:pt idx="4">
                  <c:v>4513.2599999999993</c:v>
                </c:pt>
                <c:pt idx="5">
                  <c:v>4801.8940000000021</c:v>
                </c:pt>
                <c:pt idx="6">
                  <c:v>5738.6510000000007</c:v>
                </c:pt>
                <c:pt idx="7">
                  <c:v>6482.3690000000015</c:v>
                </c:pt>
                <c:pt idx="8">
                  <c:v>7018.128999999999</c:v>
                </c:pt>
                <c:pt idx="9">
                  <c:v>7197.5010000000002</c:v>
                </c:pt>
                <c:pt idx="10">
                  <c:v>7222.1300000000019</c:v>
                </c:pt>
                <c:pt idx="11">
                  <c:v>7108.697000000001</c:v>
                </c:pt>
                <c:pt idx="12">
                  <c:v>7042.9360000000006</c:v>
                </c:pt>
                <c:pt idx="13">
                  <c:v>6860.5490000000009</c:v>
                </c:pt>
                <c:pt idx="14">
                  <c:v>6512.8220000000001</c:v>
                </c:pt>
                <c:pt idx="15">
                  <c:v>6148.1140000000005</c:v>
                </c:pt>
                <c:pt idx="16">
                  <c:v>5928.7129999999997</c:v>
                </c:pt>
                <c:pt idx="17">
                  <c:v>5636.2429999999986</c:v>
                </c:pt>
                <c:pt idx="18">
                  <c:v>5772.021999999999</c:v>
                </c:pt>
                <c:pt idx="19">
                  <c:v>6027.1020000000008</c:v>
                </c:pt>
                <c:pt idx="20">
                  <c:v>6270.2309999999998</c:v>
                </c:pt>
                <c:pt idx="21">
                  <c:v>5767.838999999999</c:v>
                </c:pt>
                <c:pt idx="22">
                  <c:v>5116.8509999999997</c:v>
                </c:pt>
                <c:pt idx="23">
                  <c:v>4730.4009999999998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80592"/>
        <c:axId val="226980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59.34</c:v>
                </c:pt>
                <c:pt idx="2">
                  <c:v>57.77</c:v>
                </c:pt>
                <c:pt idx="3">
                  <c:v>55.45</c:v>
                </c:pt>
                <c:pt idx="4">
                  <c:v>56.59</c:v>
                </c:pt>
                <c:pt idx="5">
                  <c:v>59.34</c:v>
                </c:pt>
                <c:pt idx="6">
                  <c:v>67.64</c:v>
                </c:pt>
                <c:pt idx="7">
                  <c:v>76.52</c:v>
                </c:pt>
                <c:pt idx="8">
                  <c:v>72.69</c:v>
                </c:pt>
                <c:pt idx="9">
                  <c:v>69.64</c:v>
                </c:pt>
                <c:pt idx="10">
                  <c:v>69.319999999999993</c:v>
                </c:pt>
                <c:pt idx="11">
                  <c:v>70.400000000000006</c:v>
                </c:pt>
                <c:pt idx="12">
                  <c:v>66.94</c:v>
                </c:pt>
                <c:pt idx="13">
                  <c:v>65.13</c:v>
                </c:pt>
                <c:pt idx="14">
                  <c:v>64.94</c:v>
                </c:pt>
                <c:pt idx="15">
                  <c:v>65</c:v>
                </c:pt>
                <c:pt idx="16">
                  <c:v>68.84</c:v>
                </c:pt>
                <c:pt idx="17">
                  <c:v>75.010000000000005</c:v>
                </c:pt>
                <c:pt idx="18">
                  <c:v>77.66</c:v>
                </c:pt>
                <c:pt idx="19">
                  <c:v>81.19</c:v>
                </c:pt>
                <c:pt idx="20">
                  <c:v>80</c:v>
                </c:pt>
                <c:pt idx="21">
                  <c:v>79.62</c:v>
                </c:pt>
                <c:pt idx="22">
                  <c:v>75.34</c:v>
                </c:pt>
                <c:pt idx="23">
                  <c:v>68.62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81768"/>
        <c:axId val="226981376"/>
      </c:lineChart>
      <c:catAx>
        <c:axId val="22698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980984"/>
        <c:crosses val="autoZero"/>
        <c:auto val="1"/>
        <c:lblAlgn val="ctr"/>
        <c:lblOffset val="100"/>
        <c:noMultiLvlLbl val="0"/>
      </c:catAx>
      <c:valAx>
        <c:axId val="22698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980592"/>
        <c:crosses val="autoZero"/>
        <c:crossBetween val="between"/>
      </c:valAx>
      <c:valAx>
        <c:axId val="226981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981768"/>
        <c:crosses val="max"/>
        <c:crossBetween val="between"/>
      </c:valAx>
      <c:catAx>
        <c:axId val="226981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6981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44327</v>
          </cell>
        </row>
        <row r="5">
          <cell r="C5" t="str">
            <v>DAM</v>
          </cell>
        </row>
        <row r="26">
          <cell r="C26">
            <v>3720</v>
          </cell>
        </row>
        <row r="27">
          <cell r="C27">
            <v>58403.367000000035</v>
          </cell>
        </row>
        <row r="28">
          <cell r="C28">
            <v>9641</v>
          </cell>
        </row>
        <row r="29">
          <cell r="C29">
            <v>13304.186000000002</v>
          </cell>
        </row>
        <row r="30">
          <cell r="C30">
            <v>55166.544000000002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19271.666000000001</v>
          </cell>
        </row>
        <row r="39">
          <cell r="C39">
            <v>27232.094000000005</v>
          </cell>
        </row>
        <row r="40">
          <cell r="C40">
            <v>70875.342999999979</v>
          </cell>
        </row>
        <row r="41">
          <cell r="C41">
            <v>0</v>
          </cell>
        </row>
        <row r="42">
          <cell r="C42">
            <v>19457.102999999999</v>
          </cell>
        </row>
        <row r="43">
          <cell r="C43">
            <v>3399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62</v>
          </cell>
          <cell r="C7">
            <v>59.34</v>
          </cell>
          <cell r="D7">
            <v>57.77</v>
          </cell>
          <cell r="E7">
            <v>55.45</v>
          </cell>
          <cell r="F7">
            <v>56.59</v>
          </cell>
          <cell r="G7">
            <v>59.34</v>
          </cell>
          <cell r="H7">
            <v>67.64</v>
          </cell>
          <cell r="I7">
            <v>76.52</v>
          </cell>
          <cell r="J7">
            <v>72.69</v>
          </cell>
          <cell r="K7">
            <v>69.64</v>
          </cell>
          <cell r="L7">
            <v>69.319999999999993</v>
          </cell>
          <cell r="M7">
            <v>70.400000000000006</v>
          </cell>
          <cell r="N7">
            <v>66.94</v>
          </cell>
          <cell r="O7">
            <v>65.13</v>
          </cell>
          <cell r="P7">
            <v>64.94</v>
          </cell>
          <cell r="Q7">
            <v>65</v>
          </cell>
          <cell r="R7">
            <v>68.84</v>
          </cell>
          <cell r="S7">
            <v>75.010000000000005</v>
          </cell>
          <cell r="T7">
            <v>77.66</v>
          </cell>
          <cell r="U7">
            <v>81.19</v>
          </cell>
          <cell r="V7">
            <v>80</v>
          </cell>
          <cell r="W7">
            <v>79.62</v>
          </cell>
          <cell r="X7">
            <v>75.34</v>
          </cell>
          <cell r="Y7">
            <v>68.62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</v>
          </cell>
          <cell r="C7">
            <v>59.34</v>
          </cell>
          <cell r="D7">
            <v>57.77</v>
          </cell>
          <cell r="E7">
            <v>55.45</v>
          </cell>
          <cell r="F7">
            <v>56.59</v>
          </cell>
          <cell r="G7">
            <v>59.34</v>
          </cell>
          <cell r="H7">
            <v>67.64</v>
          </cell>
          <cell r="I7">
            <v>76.52</v>
          </cell>
          <cell r="J7">
            <v>72.69</v>
          </cell>
          <cell r="K7">
            <v>69.64</v>
          </cell>
          <cell r="L7">
            <v>69.319999999999993</v>
          </cell>
          <cell r="M7">
            <v>70.400000000000006</v>
          </cell>
          <cell r="N7">
            <v>66.94</v>
          </cell>
          <cell r="O7">
            <v>65.13</v>
          </cell>
          <cell r="P7">
            <v>64.94</v>
          </cell>
          <cell r="Q7">
            <v>65</v>
          </cell>
          <cell r="R7">
            <v>68.84</v>
          </cell>
          <cell r="S7">
            <v>75.010000000000005</v>
          </cell>
          <cell r="T7">
            <v>77.66</v>
          </cell>
          <cell r="U7">
            <v>81.19</v>
          </cell>
          <cell r="V7">
            <v>80</v>
          </cell>
          <cell r="W7">
            <v>79.62</v>
          </cell>
          <cell r="X7">
            <v>75.34</v>
          </cell>
          <cell r="Y7">
            <v>68.62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414</v>
          </cell>
          <cell r="C23">
            <v>415</v>
          </cell>
          <cell r="D23">
            <v>325.86599999999999</v>
          </cell>
          <cell r="E23">
            <v>250</v>
          </cell>
          <cell r="F23">
            <v>250</v>
          </cell>
          <cell r="G23">
            <v>415</v>
          </cell>
          <cell r="H23">
            <v>414</v>
          </cell>
          <cell r="I23">
            <v>414</v>
          </cell>
          <cell r="J23">
            <v>412</v>
          </cell>
          <cell r="K23">
            <v>410</v>
          </cell>
          <cell r="L23">
            <v>408</v>
          </cell>
          <cell r="M23">
            <v>406</v>
          </cell>
          <cell r="N23">
            <v>405</v>
          </cell>
          <cell r="O23">
            <v>405</v>
          </cell>
          <cell r="P23">
            <v>405</v>
          </cell>
          <cell r="Q23">
            <v>405</v>
          </cell>
          <cell r="R23">
            <v>407</v>
          </cell>
          <cell r="S23">
            <v>410</v>
          </cell>
          <cell r="T23">
            <v>412</v>
          </cell>
          <cell r="U23">
            <v>414</v>
          </cell>
          <cell r="V23">
            <v>414</v>
          </cell>
          <cell r="W23">
            <v>414</v>
          </cell>
          <cell r="X23">
            <v>417</v>
          </cell>
          <cell r="Y23">
            <v>417</v>
          </cell>
        </row>
        <row r="24">
          <cell r="S24">
            <v>75</v>
          </cell>
          <cell r="T24">
            <v>75</v>
          </cell>
          <cell r="U24">
            <v>165</v>
          </cell>
          <cell r="V24">
            <v>165</v>
          </cell>
          <cell r="W24">
            <v>165</v>
          </cell>
          <cell r="X24">
            <v>165</v>
          </cell>
          <cell r="Y24">
            <v>100</v>
          </cell>
        </row>
        <row r="25">
          <cell r="B25">
            <v>375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375</v>
          </cell>
          <cell r="I25">
            <v>375</v>
          </cell>
          <cell r="J25">
            <v>375</v>
          </cell>
          <cell r="K25">
            <v>375</v>
          </cell>
          <cell r="L25">
            <v>375</v>
          </cell>
          <cell r="M25">
            <v>375</v>
          </cell>
          <cell r="N25">
            <v>375</v>
          </cell>
          <cell r="O25">
            <v>375</v>
          </cell>
          <cell r="P25">
            <v>375</v>
          </cell>
          <cell r="Q25">
            <v>375</v>
          </cell>
          <cell r="R25">
            <v>375</v>
          </cell>
          <cell r="S25">
            <v>375</v>
          </cell>
          <cell r="T25">
            <v>375</v>
          </cell>
          <cell r="U25">
            <v>375</v>
          </cell>
          <cell r="V25">
            <v>375</v>
          </cell>
          <cell r="W25">
            <v>375</v>
          </cell>
          <cell r="X25">
            <v>375</v>
          </cell>
          <cell r="Y25">
            <v>375</v>
          </cell>
        </row>
        <row r="27">
          <cell r="B27">
            <v>400</v>
          </cell>
          <cell r="C27">
            <v>372.161</v>
          </cell>
          <cell r="D27">
            <v>336</v>
          </cell>
          <cell r="E27">
            <v>336</v>
          </cell>
          <cell r="F27">
            <v>336</v>
          </cell>
          <cell r="G27">
            <v>388.64699999999999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400</v>
          </cell>
          <cell r="R27">
            <v>400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238.15199999999999</v>
          </cell>
          <cell r="C31">
            <v>193</v>
          </cell>
          <cell r="D31">
            <v>193</v>
          </cell>
          <cell r="E31">
            <v>193</v>
          </cell>
          <cell r="F31">
            <v>193</v>
          </cell>
          <cell r="G31">
            <v>200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300</v>
          </cell>
          <cell r="O31">
            <v>300</v>
          </cell>
          <cell r="P31">
            <v>250</v>
          </cell>
          <cell r="Q31">
            <v>257.935</v>
          </cell>
          <cell r="R31">
            <v>300</v>
          </cell>
          <cell r="S31">
            <v>300</v>
          </cell>
          <cell r="T31">
            <v>300</v>
          </cell>
          <cell r="U31">
            <v>320</v>
          </cell>
          <cell r="V31">
            <v>314.53399999999999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210</v>
          </cell>
          <cell r="H32">
            <v>280</v>
          </cell>
          <cell r="I32">
            <v>295</v>
          </cell>
          <cell r="J32">
            <v>295</v>
          </cell>
          <cell r="K32">
            <v>295</v>
          </cell>
          <cell r="L32">
            <v>295</v>
          </cell>
          <cell r="M32">
            <v>295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295</v>
          </cell>
          <cell r="T32">
            <v>295</v>
          </cell>
          <cell r="U32">
            <v>295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276.65499999999997</v>
          </cell>
          <cell r="I33">
            <v>306.58600000000001</v>
          </cell>
          <cell r="J33">
            <v>302.77600000000001</v>
          </cell>
          <cell r="K33">
            <v>297.31</v>
          </cell>
          <cell r="L33">
            <v>294</v>
          </cell>
          <cell r="M33">
            <v>300.49700000000001</v>
          </cell>
          <cell r="N33">
            <v>269.39999999999998</v>
          </cell>
          <cell r="O33">
            <v>251.3</v>
          </cell>
          <cell r="P33">
            <v>250</v>
          </cell>
          <cell r="Q33">
            <v>250</v>
          </cell>
          <cell r="R33">
            <v>289.03399999999999</v>
          </cell>
          <cell r="S33">
            <v>305.084</v>
          </cell>
          <cell r="T33">
            <v>307.72300000000001</v>
          </cell>
          <cell r="U33">
            <v>311.23399999999998</v>
          </cell>
          <cell r="V33">
            <v>310.04899999999998</v>
          </cell>
          <cell r="W33">
            <v>309.67200000000003</v>
          </cell>
          <cell r="X33">
            <v>305.41300000000001</v>
          </cell>
          <cell r="Y33">
            <v>286.75900000000001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251.666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289.14999999999998</v>
          </cell>
          <cell r="I35">
            <v>318.755</v>
          </cell>
          <cell r="J35">
            <v>305.98399999999998</v>
          </cell>
          <cell r="K35">
            <v>295.81099999999998</v>
          </cell>
          <cell r="L35">
            <v>294.74299999999999</v>
          </cell>
          <cell r="M35">
            <v>298.346</v>
          </cell>
          <cell r="N35">
            <v>285.83199999999999</v>
          </cell>
          <cell r="O35">
            <v>280.65699999999998</v>
          </cell>
          <cell r="P35">
            <v>280.10500000000002</v>
          </cell>
          <cell r="Q35">
            <v>280.28500000000003</v>
          </cell>
          <cell r="R35">
            <v>286.62099999999998</v>
          </cell>
          <cell r="S35">
            <v>300.66000000000003</v>
          </cell>
          <cell r="T35">
            <v>306.69400000000002</v>
          </cell>
          <cell r="U35">
            <v>314.72199999999998</v>
          </cell>
          <cell r="V35">
            <v>312.01299999999998</v>
          </cell>
          <cell r="W35">
            <v>311.149</v>
          </cell>
          <cell r="X35">
            <v>301.411</v>
          </cell>
          <cell r="Y35">
            <v>300.37599999999998</v>
          </cell>
        </row>
        <row r="38">
          <cell r="H38">
            <v>60</v>
          </cell>
          <cell r="I38">
            <v>100</v>
          </cell>
          <cell r="J38">
            <v>100</v>
          </cell>
          <cell r="T38">
            <v>200</v>
          </cell>
          <cell r="U38">
            <v>300</v>
          </cell>
          <cell r="V38">
            <v>300</v>
          </cell>
          <cell r="W38">
            <v>300</v>
          </cell>
          <cell r="X38">
            <v>200</v>
          </cell>
          <cell r="Y38">
            <v>40</v>
          </cell>
        </row>
        <row r="39">
          <cell r="I39">
            <v>80</v>
          </cell>
          <cell r="J39">
            <v>80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</row>
        <row r="40">
          <cell r="I40">
            <v>75</v>
          </cell>
          <cell r="J40">
            <v>75</v>
          </cell>
          <cell r="U40">
            <v>75</v>
          </cell>
          <cell r="V40">
            <v>75</v>
          </cell>
        </row>
        <row r="41">
          <cell r="T41">
            <v>70</v>
          </cell>
          <cell r="U41">
            <v>140</v>
          </cell>
          <cell r="V41">
            <v>140</v>
          </cell>
          <cell r="W41">
            <v>140</v>
          </cell>
          <cell r="X41">
            <v>70</v>
          </cell>
        </row>
        <row r="42">
          <cell r="T42">
            <v>190</v>
          </cell>
          <cell r="U42">
            <v>220</v>
          </cell>
          <cell r="V42">
            <v>220</v>
          </cell>
          <cell r="W42">
            <v>190</v>
          </cell>
          <cell r="X42">
            <v>109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  <cell r="L43">
            <v>105</v>
          </cell>
        </row>
        <row r="44">
          <cell r="J44">
            <v>35</v>
          </cell>
          <cell r="K44">
            <v>38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40</v>
          </cell>
          <cell r="V44">
            <v>40</v>
          </cell>
        </row>
        <row r="45">
          <cell r="H45">
            <v>90</v>
          </cell>
          <cell r="I45">
            <v>90</v>
          </cell>
          <cell r="J45">
            <v>90</v>
          </cell>
          <cell r="K45">
            <v>90</v>
          </cell>
          <cell r="L45">
            <v>90</v>
          </cell>
          <cell r="T45">
            <v>90</v>
          </cell>
          <cell r="U45">
            <v>126</v>
          </cell>
          <cell r="V45">
            <v>126</v>
          </cell>
          <cell r="W45">
            <v>126</v>
          </cell>
        </row>
        <row r="46">
          <cell r="I46">
            <v>90</v>
          </cell>
          <cell r="J46">
            <v>94</v>
          </cell>
          <cell r="K46">
            <v>90</v>
          </cell>
          <cell r="U46">
            <v>126</v>
          </cell>
          <cell r="V46">
            <v>126</v>
          </cell>
          <cell r="W46">
            <v>126</v>
          </cell>
        </row>
        <row r="47">
          <cell r="H47">
            <v>126</v>
          </cell>
          <cell r="I47">
            <v>126</v>
          </cell>
          <cell r="J47">
            <v>126</v>
          </cell>
          <cell r="K47">
            <v>126</v>
          </cell>
          <cell r="V47">
            <v>126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</row>
        <row r="49">
          <cell r="U49">
            <v>60</v>
          </cell>
          <cell r="V49">
            <v>60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</row>
        <row r="53"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22</v>
          </cell>
          <cell r="V53">
            <v>22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1782.5840000000001</v>
          </cell>
          <cell r="C57">
            <v>1824.8619999999999</v>
          </cell>
          <cell r="D57">
            <v>1861.8519999999999</v>
          </cell>
          <cell r="E57">
            <v>1891.0090000000005</v>
          </cell>
          <cell r="F57">
            <v>1914.855</v>
          </cell>
          <cell r="G57">
            <v>1941.347</v>
          </cell>
          <cell r="H57">
            <v>2107.9459999999999</v>
          </cell>
          <cell r="I57">
            <v>2540.1279999999992</v>
          </cell>
          <cell r="J57">
            <v>3071.4689999999996</v>
          </cell>
          <cell r="K57">
            <v>3501.4800000000005</v>
          </cell>
          <cell r="L57">
            <v>3776.4869999999996</v>
          </cell>
          <cell r="M57">
            <v>3916.9540000000002</v>
          </cell>
          <cell r="N57">
            <v>3915.8040000000001</v>
          </cell>
          <cell r="O57">
            <v>3776.3759999999993</v>
          </cell>
          <cell r="P57">
            <v>3503.1219999999994</v>
          </cell>
          <cell r="Q57">
            <v>3091.9939999999997</v>
          </cell>
          <cell r="R57">
            <v>2535.1879999999996</v>
          </cell>
          <cell r="S57">
            <v>1870.5529999999999</v>
          </cell>
          <cell r="T57">
            <v>1310.6589999999999</v>
          </cell>
          <cell r="U57">
            <v>1080.2100000000003</v>
          </cell>
          <cell r="V57">
            <v>1036.0420000000001</v>
          </cell>
          <cell r="W57">
            <v>1004.0780000000001</v>
          </cell>
          <cell r="X57">
            <v>966.16000000000008</v>
          </cell>
          <cell r="Y57">
            <v>945.38499999999999</v>
          </cell>
        </row>
        <row r="70">
          <cell r="B70">
            <v>254</v>
          </cell>
          <cell r="C70">
            <v>258</v>
          </cell>
          <cell r="D70">
            <v>258</v>
          </cell>
          <cell r="E70">
            <v>245</v>
          </cell>
          <cell r="F70">
            <v>245</v>
          </cell>
          <cell r="G70">
            <v>264</v>
          </cell>
          <cell r="H70">
            <v>303</v>
          </cell>
          <cell r="I70">
            <v>255</v>
          </cell>
          <cell r="J70">
            <v>255</v>
          </cell>
          <cell r="K70">
            <v>253</v>
          </cell>
          <cell r="L70">
            <v>253</v>
          </cell>
          <cell r="M70">
            <v>253</v>
          </cell>
          <cell r="N70">
            <v>218</v>
          </cell>
          <cell r="O70">
            <v>218</v>
          </cell>
          <cell r="P70">
            <v>218</v>
          </cell>
          <cell r="Q70">
            <v>218</v>
          </cell>
          <cell r="R70">
            <v>254</v>
          </cell>
          <cell r="S70">
            <v>254</v>
          </cell>
          <cell r="T70">
            <v>254</v>
          </cell>
          <cell r="U70">
            <v>254</v>
          </cell>
          <cell r="V70">
            <v>244</v>
          </cell>
          <cell r="W70">
            <v>244</v>
          </cell>
          <cell r="X70">
            <v>193</v>
          </cell>
          <cell r="Y70">
            <v>218</v>
          </cell>
        </row>
        <row r="71">
          <cell r="B71">
            <v>121</v>
          </cell>
          <cell r="C71">
            <v>121</v>
          </cell>
          <cell r="D71">
            <v>121</v>
          </cell>
          <cell r="E71">
            <v>122</v>
          </cell>
          <cell r="F71">
            <v>123</v>
          </cell>
          <cell r="G71">
            <v>128</v>
          </cell>
          <cell r="H71">
            <v>97</v>
          </cell>
          <cell r="I71">
            <v>97</v>
          </cell>
          <cell r="J71">
            <v>68</v>
          </cell>
          <cell r="K71">
            <v>90</v>
          </cell>
          <cell r="L71">
            <v>90</v>
          </cell>
          <cell r="M71">
            <v>40</v>
          </cell>
          <cell r="N71">
            <v>40</v>
          </cell>
          <cell r="O71">
            <v>40</v>
          </cell>
          <cell r="P71">
            <v>65</v>
          </cell>
          <cell r="Q71">
            <v>40</v>
          </cell>
          <cell r="R71">
            <v>152.97</v>
          </cell>
          <cell r="S71">
            <v>137</v>
          </cell>
          <cell r="T71">
            <v>107</v>
          </cell>
          <cell r="U71">
            <v>107</v>
          </cell>
          <cell r="V71">
            <v>87</v>
          </cell>
          <cell r="W71">
            <v>107</v>
          </cell>
          <cell r="X71">
            <v>107</v>
          </cell>
          <cell r="Y71">
            <v>157</v>
          </cell>
        </row>
        <row r="72">
          <cell r="B72">
            <v>146</v>
          </cell>
          <cell r="C72">
            <v>121</v>
          </cell>
          <cell r="D72">
            <v>116</v>
          </cell>
          <cell r="E72">
            <v>111</v>
          </cell>
          <cell r="F72">
            <v>130.505</v>
          </cell>
          <cell r="G72">
            <v>144</v>
          </cell>
          <cell r="H72">
            <v>64</v>
          </cell>
          <cell r="I72">
            <v>64</v>
          </cell>
          <cell r="J72">
            <v>77</v>
          </cell>
          <cell r="K72">
            <v>64</v>
          </cell>
          <cell r="L72">
            <v>64</v>
          </cell>
          <cell r="M72">
            <v>49</v>
          </cell>
          <cell r="N72">
            <v>149</v>
          </cell>
          <cell r="O72">
            <v>143.316</v>
          </cell>
          <cell r="P72">
            <v>95.694999999999993</v>
          </cell>
          <cell r="Q72">
            <v>159</v>
          </cell>
          <cell r="R72">
            <v>258</v>
          </cell>
          <cell r="S72">
            <v>303</v>
          </cell>
          <cell r="T72">
            <v>248</v>
          </cell>
          <cell r="U72">
            <v>129</v>
          </cell>
          <cell r="V72">
            <v>139</v>
          </cell>
          <cell r="W72">
            <v>208</v>
          </cell>
          <cell r="X72">
            <v>320</v>
          </cell>
          <cell r="Y72">
            <v>363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V74">
            <v>190.7</v>
          </cell>
        </row>
      </sheetData>
      <sheetData sheetId="17">
        <row r="62">
          <cell r="B62">
            <v>877.68399999999997</v>
          </cell>
          <cell r="C62">
            <v>889.40800000000002</v>
          </cell>
          <cell r="D62">
            <v>892.40899999999999</v>
          </cell>
          <cell r="E62">
            <v>899.41100000000006</v>
          </cell>
          <cell r="F62">
            <v>886.40800000000002</v>
          </cell>
          <cell r="G62">
            <v>885.41200000000003</v>
          </cell>
          <cell r="H62">
            <v>883.62400000000002</v>
          </cell>
          <cell r="I62">
            <v>879.09100000000001</v>
          </cell>
          <cell r="J62">
            <v>845.94100000000003</v>
          </cell>
          <cell r="K62">
            <v>806.94399999999996</v>
          </cell>
          <cell r="L62">
            <v>770.94500000000005</v>
          </cell>
          <cell r="M62">
            <v>752.94799999999998</v>
          </cell>
          <cell r="N62">
            <v>740.33699999999999</v>
          </cell>
          <cell r="O62">
            <v>738.33900000000006</v>
          </cell>
          <cell r="P62">
            <v>731.18600000000004</v>
          </cell>
          <cell r="Q62">
            <v>730.17700000000002</v>
          </cell>
          <cell r="R62">
            <v>728.18799999999999</v>
          </cell>
          <cell r="S62">
            <v>711.92499999999995</v>
          </cell>
          <cell r="T62">
            <v>703.93399999999997</v>
          </cell>
          <cell r="U62">
            <v>708.46900000000005</v>
          </cell>
          <cell r="V62">
            <v>727.45500000000004</v>
          </cell>
          <cell r="W62">
            <v>721.471</v>
          </cell>
          <cell r="X62">
            <v>867.476</v>
          </cell>
          <cell r="Y62">
            <v>892.48400000000004</v>
          </cell>
        </row>
        <row r="63">
          <cell r="B63">
            <v>879.53399999999976</v>
          </cell>
          <cell r="C63">
            <v>857.49299999999994</v>
          </cell>
          <cell r="D63">
            <v>844.45100000000014</v>
          </cell>
          <cell r="E63">
            <v>846.48699999999997</v>
          </cell>
          <cell r="F63">
            <v>881.4670000000001</v>
          </cell>
          <cell r="G63">
            <v>976.98199999999974</v>
          </cell>
          <cell r="H63">
            <v>1125.0830000000001</v>
          </cell>
          <cell r="I63">
            <v>1264.3240000000001</v>
          </cell>
          <cell r="J63">
            <v>1334.7499999999998</v>
          </cell>
          <cell r="K63">
            <v>1367.7309999999998</v>
          </cell>
          <cell r="L63">
            <v>1384.029</v>
          </cell>
          <cell r="M63">
            <v>1395.202</v>
          </cell>
          <cell r="N63">
            <v>1393.9840000000002</v>
          </cell>
          <cell r="O63">
            <v>1352.59</v>
          </cell>
          <cell r="P63">
            <v>1290.1119999999999</v>
          </cell>
          <cell r="Q63">
            <v>1236.7579999999998</v>
          </cell>
          <cell r="R63">
            <v>1188.8440000000001</v>
          </cell>
          <cell r="S63">
            <v>1168.346</v>
          </cell>
          <cell r="T63">
            <v>1150.605</v>
          </cell>
          <cell r="U63">
            <v>1159.327</v>
          </cell>
          <cell r="V63">
            <v>1144.0930000000003</v>
          </cell>
          <cell r="W63">
            <v>1058.8869999999999</v>
          </cell>
          <cell r="X63">
            <v>993.096</v>
          </cell>
          <cell r="Y63">
            <v>937.9190000000001</v>
          </cell>
        </row>
        <row r="64">
          <cell r="B64">
            <v>2199.5839999999994</v>
          </cell>
          <cell r="C64">
            <v>2088.5220000000004</v>
          </cell>
          <cell r="D64">
            <v>1993.758</v>
          </cell>
          <cell r="E64">
            <v>1959.7989999999998</v>
          </cell>
          <cell r="F64">
            <v>2016.3850000000002</v>
          </cell>
          <cell r="G64">
            <v>2133.5</v>
          </cell>
          <cell r="H64">
            <v>2480.9440000000004</v>
          </cell>
          <cell r="I64">
            <v>2895.902</v>
          </cell>
          <cell r="J64">
            <v>3234.4769999999999</v>
          </cell>
          <cell r="K64">
            <v>3433.6730000000002</v>
          </cell>
          <cell r="L64">
            <v>3612.4690000000001</v>
          </cell>
          <cell r="M64">
            <v>3724.1539999999995</v>
          </cell>
          <cell r="N64">
            <v>3714.058</v>
          </cell>
          <cell r="O64">
            <v>3516.62</v>
          </cell>
          <cell r="P64">
            <v>3303.5239999999999</v>
          </cell>
          <cell r="Q64">
            <v>3155.1789999999996</v>
          </cell>
          <cell r="R64">
            <v>3087.6810000000005</v>
          </cell>
          <cell r="S64">
            <v>3147.7719999999999</v>
          </cell>
          <cell r="T64">
            <v>3212.6830000000004</v>
          </cell>
          <cell r="U64">
            <v>3522.8179999999998</v>
          </cell>
          <cell r="V64">
            <v>3713.1829999999995</v>
          </cell>
          <cell r="W64">
            <v>3306.681</v>
          </cell>
          <cell r="X64">
            <v>2904.0790000000006</v>
          </cell>
          <cell r="Y64">
            <v>2517.8980000000006</v>
          </cell>
        </row>
        <row r="66">
          <cell r="B66">
            <v>102.5</v>
          </cell>
          <cell r="C66">
            <v>130.5</v>
          </cell>
          <cell r="D66">
            <v>124</v>
          </cell>
          <cell r="E66">
            <v>130.5</v>
          </cell>
          <cell r="F66">
            <v>139</v>
          </cell>
          <cell r="G66">
            <v>117</v>
          </cell>
          <cell r="H66">
            <v>148</v>
          </cell>
          <cell r="I66">
            <v>160.5</v>
          </cell>
          <cell r="J66">
            <v>169</v>
          </cell>
          <cell r="K66">
            <v>167</v>
          </cell>
          <cell r="L66">
            <v>143</v>
          </cell>
          <cell r="M66">
            <v>139.5</v>
          </cell>
          <cell r="N66">
            <v>158.5</v>
          </cell>
          <cell r="O66">
            <v>159</v>
          </cell>
          <cell r="P66">
            <v>161</v>
          </cell>
          <cell r="Q66">
            <v>113</v>
          </cell>
          <cell r="R66">
            <v>133</v>
          </cell>
          <cell r="S66">
            <v>142</v>
          </cell>
          <cell r="T66">
            <v>147</v>
          </cell>
          <cell r="U66">
            <v>144.5</v>
          </cell>
          <cell r="V66">
            <v>143.5</v>
          </cell>
          <cell r="W66">
            <v>146.5</v>
          </cell>
          <cell r="X66">
            <v>144.5</v>
          </cell>
          <cell r="Y66">
            <v>136</v>
          </cell>
        </row>
        <row r="70">
          <cell r="B70">
            <v>50</v>
          </cell>
          <cell r="C70">
            <v>6</v>
          </cell>
          <cell r="D70">
            <v>14</v>
          </cell>
          <cell r="E70">
            <v>6</v>
          </cell>
          <cell r="F70">
            <v>14</v>
          </cell>
          <cell r="G70">
            <v>14</v>
          </cell>
          <cell r="H70">
            <v>35</v>
          </cell>
          <cell r="I70">
            <v>44</v>
          </cell>
          <cell r="J70">
            <v>72</v>
          </cell>
          <cell r="K70">
            <v>112</v>
          </cell>
          <cell r="L70">
            <v>75</v>
          </cell>
          <cell r="M70">
            <v>75</v>
          </cell>
          <cell r="N70">
            <v>40</v>
          </cell>
          <cell r="O70">
            <v>40</v>
          </cell>
          <cell r="P70">
            <v>40</v>
          </cell>
          <cell r="Q70">
            <v>40</v>
          </cell>
          <cell r="R70">
            <v>20</v>
          </cell>
          <cell r="S70">
            <v>20</v>
          </cell>
          <cell r="T70">
            <v>32</v>
          </cell>
          <cell r="U70">
            <v>82</v>
          </cell>
          <cell r="V70">
            <v>100</v>
          </cell>
          <cell r="W70">
            <v>50</v>
          </cell>
          <cell r="X70">
            <v>76</v>
          </cell>
          <cell r="Y70">
            <v>76</v>
          </cell>
        </row>
        <row r="71">
          <cell r="B71">
            <v>115</v>
          </cell>
          <cell r="C71">
            <v>65</v>
          </cell>
          <cell r="D71">
            <v>115</v>
          </cell>
          <cell r="E71">
            <v>77.712000000000003</v>
          </cell>
          <cell r="F71">
            <v>65</v>
          </cell>
          <cell r="G71">
            <v>115</v>
          </cell>
          <cell r="H71">
            <v>336</v>
          </cell>
          <cell r="I71">
            <v>382</v>
          </cell>
          <cell r="J71">
            <v>461</v>
          </cell>
          <cell r="K71">
            <v>449</v>
          </cell>
          <cell r="L71">
            <v>456</v>
          </cell>
          <cell r="M71">
            <v>395</v>
          </cell>
          <cell r="N71">
            <v>386.05700000000002</v>
          </cell>
          <cell r="O71">
            <v>369</v>
          </cell>
          <cell r="P71">
            <v>367</v>
          </cell>
          <cell r="Q71">
            <v>283</v>
          </cell>
          <cell r="R71">
            <v>196</v>
          </cell>
          <cell r="S71">
            <v>96</v>
          </cell>
          <cell r="T71">
            <v>166</v>
          </cell>
          <cell r="U71">
            <v>275.78800000000001</v>
          </cell>
          <cell r="V71">
            <v>342</v>
          </cell>
          <cell r="W71">
            <v>150</v>
          </cell>
          <cell r="X71">
            <v>68</v>
          </cell>
          <cell r="Y71">
            <v>15</v>
          </cell>
        </row>
        <row r="72">
          <cell r="B72">
            <v>101</v>
          </cell>
          <cell r="C72">
            <v>51</v>
          </cell>
          <cell r="D72">
            <v>11</v>
          </cell>
          <cell r="E72">
            <v>11</v>
          </cell>
          <cell r="F72">
            <v>11</v>
          </cell>
          <cell r="G72">
            <v>60</v>
          </cell>
          <cell r="H72">
            <v>230</v>
          </cell>
          <cell r="I72">
            <v>356.55200000000002</v>
          </cell>
          <cell r="J72">
            <v>400.96100000000001</v>
          </cell>
          <cell r="K72">
            <v>361.15300000000002</v>
          </cell>
          <cell r="L72">
            <v>280.68700000000001</v>
          </cell>
          <cell r="M72">
            <v>126.893</v>
          </cell>
          <cell r="N72">
            <v>110</v>
          </cell>
          <cell r="O72">
            <v>185</v>
          </cell>
          <cell r="P72">
            <v>120</v>
          </cell>
          <cell r="Q72">
            <v>90</v>
          </cell>
          <cell r="R72">
            <v>75</v>
          </cell>
          <cell r="U72">
            <v>50</v>
          </cell>
          <cell r="V72">
            <v>100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350.2</v>
          </cell>
          <cell r="T74">
            <v>359.8</v>
          </cell>
          <cell r="U74">
            <v>84.2</v>
          </cell>
          <cell r="W74">
            <v>334.3</v>
          </cell>
          <cell r="X74">
            <v>63.7</v>
          </cell>
          <cell r="Y74">
            <v>155.1</v>
          </cell>
        </row>
      </sheetData>
      <sheetData sheetId="18">
        <row r="7">
          <cell r="B7">
            <v>62</v>
          </cell>
          <cell r="C7">
            <v>59.34</v>
          </cell>
          <cell r="D7">
            <v>57.77</v>
          </cell>
          <cell r="E7">
            <v>55.45</v>
          </cell>
          <cell r="F7">
            <v>56.59</v>
          </cell>
          <cell r="G7">
            <v>59.34</v>
          </cell>
          <cell r="H7">
            <v>67.64</v>
          </cell>
          <cell r="I7">
            <v>76.52</v>
          </cell>
          <cell r="J7">
            <v>72.69</v>
          </cell>
          <cell r="K7">
            <v>69.64</v>
          </cell>
          <cell r="L7">
            <v>69.319999999999993</v>
          </cell>
          <cell r="M7">
            <v>70.400000000000006</v>
          </cell>
          <cell r="N7">
            <v>66.94</v>
          </cell>
          <cell r="O7">
            <v>65.13</v>
          </cell>
          <cell r="P7">
            <v>64.94</v>
          </cell>
          <cell r="Q7">
            <v>65</v>
          </cell>
          <cell r="R7">
            <v>68.84</v>
          </cell>
          <cell r="S7">
            <v>75.010000000000005</v>
          </cell>
          <cell r="T7">
            <v>77.66</v>
          </cell>
          <cell r="U7">
            <v>81.19</v>
          </cell>
          <cell r="V7">
            <v>80</v>
          </cell>
          <cell r="W7">
            <v>79.62</v>
          </cell>
          <cell r="X7">
            <v>75.34</v>
          </cell>
          <cell r="Y7">
            <v>68.62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44324</v>
          </cell>
        </row>
        <row r="4">
          <cell r="B4">
            <v>44324</v>
          </cell>
        </row>
        <row r="5">
          <cell r="B5">
            <v>44324</v>
          </cell>
        </row>
        <row r="6">
          <cell r="B6">
            <v>44324</v>
          </cell>
        </row>
        <row r="7">
          <cell r="B7">
            <v>44324</v>
          </cell>
        </row>
        <row r="8">
          <cell r="B8">
            <v>44324</v>
          </cell>
        </row>
        <row r="9">
          <cell r="B9">
            <v>44324</v>
          </cell>
        </row>
        <row r="10">
          <cell r="B10">
            <v>44324</v>
          </cell>
        </row>
        <row r="11">
          <cell r="B11">
            <v>44324</v>
          </cell>
        </row>
        <row r="12">
          <cell r="B12">
            <v>44324</v>
          </cell>
        </row>
        <row r="13">
          <cell r="B13">
            <v>44324</v>
          </cell>
        </row>
        <row r="14">
          <cell r="B14">
            <v>44324</v>
          </cell>
        </row>
        <row r="15">
          <cell r="B15">
            <v>44324</v>
          </cell>
        </row>
        <row r="16">
          <cell r="B16">
            <v>44324</v>
          </cell>
        </row>
      </sheetData>
      <sheetData sheetId="41">
        <row r="2">
          <cell r="C2">
            <v>44328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4825.3020000000006</v>
      </c>
      <c r="C4" s="18">
        <v>4587.9229999999998</v>
      </c>
      <c r="D4" s="18">
        <v>4494.6180000000004</v>
      </c>
      <c r="E4" s="18">
        <v>4430.9090000000006</v>
      </c>
      <c r="F4" s="18">
        <v>4513.2599999999993</v>
      </c>
      <c r="G4" s="18">
        <v>4801.8939999999993</v>
      </c>
      <c r="H4" s="18">
        <v>5738.6509999999998</v>
      </c>
      <c r="I4" s="18">
        <v>6482.3690000000006</v>
      </c>
      <c r="J4" s="18">
        <v>7018.1289999999999</v>
      </c>
      <c r="K4" s="18">
        <v>7197.5009999999993</v>
      </c>
      <c r="L4" s="18">
        <v>7222.1299999999983</v>
      </c>
      <c r="M4" s="18">
        <v>7108.6969999999992</v>
      </c>
      <c r="N4" s="18">
        <v>7042.9360000000015</v>
      </c>
      <c r="O4" s="18">
        <v>6860.549</v>
      </c>
      <c r="P4" s="18">
        <v>6512.8220000000001</v>
      </c>
      <c r="Q4" s="18">
        <v>6148.1140000000023</v>
      </c>
      <c r="R4" s="18">
        <v>5928.7129999999988</v>
      </c>
      <c r="S4" s="18">
        <v>5636.1970000000001</v>
      </c>
      <c r="T4" s="18">
        <v>5771.9760000000006</v>
      </c>
      <c r="U4" s="18">
        <v>6027.0659999999998</v>
      </c>
      <c r="V4" s="18">
        <v>6270.2380000000003</v>
      </c>
      <c r="W4" s="18">
        <v>5767.7989999999991</v>
      </c>
      <c r="X4" s="18">
        <v>5116.8839999999982</v>
      </c>
      <c r="Y4" s="18">
        <v>4730.420000000001</v>
      </c>
      <c r="Z4" s="19"/>
      <c r="AA4" s="20">
        <f>SUM(B4:Z4)</f>
        <v>140235.09700000001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59.34</v>
      </c>
      <c r="D7" s="28">
        <v>57.77</v>
      </c>
      <c r="E7" s="28">
        <v>55.45</v>
      </c>
      <c r="F7" s="28">
        <v>56.59</v>
      </c>
      <c r="G7" s="28">
        <v>59.34</v>
      </c>
      <c r="H7" s="28">
        <v>67.64</v>
      </c>
      <c r="I7" s="28">
        <v>76.52</v>
      </c>
      <c r="J7" s="28">
        <v>72.69</v>
      </c>
      <c r="K7" s="28">
        <v>69.64</v>
      </c>
      <c r="L7" s="28">
        <v>69.319999999999993</v>
      </c>
      <c r="M7" s="28">
        <v>70.400000000000006</v>
      </c>
      <c r="N7" s="28">
        <v>66.94</v>
      </c>
      <c r="O7" s="28">
        <v>65.13</v>
      </c>
      <c r="P7" s="28">
        <v>64.94</v>
      </c>
      <c r="Q7" s="28">
        <v>65</v>
      </c>
      <c r="R7" s="28">
        <v>68.84</v>
      </c>
      <c r="S7" s="28">
        <v>75.010000000000005</v>
      </c>
      <c r="T7" s="28">
        <v>77.66</v>
      </c>
      <c r="U7" s="28">
        <v>81.19</v>
      </c>
      <c r="V7" s="28">
        <v>80</v>
      </c>
      <c r="W7" s="28">
        <v>79.62</v>
      </c>
      <c r="X7" s="28">
        <v>75.34</v>
      </c>
      <c r="Y7" s="28">
        <v>68.62</v>
      </c>
      <c r="Z7" s="29"/>
      <c r="AA7" s="30">
        <f>IF(SUM(GR_MAINLAND_MCP_SUM_SELL)&lt;&gt;0,AVERAGEIF(GR_MAINLAND_MCP_SUM_SELL,"&lt;&gt;"""),"")</f>
        <v>68.541249999999991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>
        <v>2266.7179999999998</v>
      </c>
      <c r="C11" s="47">
        <v>2008.0610000000001</v>
      </c>
      <c r="D11" s="47">
        <v>1882.7660000000001</v>
      </c>
      <c r="E11" s="47">
        <v>1806.9</v>
      </c>
      <c r="F11" s="47">
        <v>1806.9</v>
      </c>
      <c r="G11" s="47">
        <v>2031.547</v>
      </c>
      <c r="H11" s="47">
        <v>2462.7049999999999</v>
      </c>
      <c r="I11" s="47">
        <v>2537.241</v>
      </c>
      <c r="J11" s="47">
        <v>2518.66</v>
      </c>
      <c r="K11" s="47">
        <v>2501.0209999999997</v>
      </c>
      <c r="L11" s="47">
        <v>2494.643</v>
      </c>
      <c r="M11" s="47">
        <v>2502.7429999999999</v>
      </c>
      <c r="N11" s="47">
        <v>2413.1320000000001</v>
      </c>
      <c r="O11" s="47">
        <v>2389.857</v>
      </c>
      <c r="P11" s="47">
        <v>2338.0050000000001</v>
      </c>
      <c r="Q11" s="47">
        <v>2346.12</v>
      </c>
      <c r="R11" s="47">
        <v>2435.5549999999998</v>
      </c>
      <c r="S11" s="47">
        <v>2738.6440000000002</v>
      </c>
      <c r="T11" s="47">
        <v>2749.317</v>
      </c>
      <c r="U11" s="47">
        <v>2872.8559999999998</v>
      </c>
      <c r="V11" s="47">
        <v>2863.4960000000001</v>
      </c>
      <c r="W11" s="47">
        <v>2847.721</v>
      </c>
      <c r="X11" s="47">
        <v>2836.7240000000002</v>
      </c>
      <c r="Y11" s="47">
        <v>2752.0349999999999</v>
      </c>
      <c r="Z11" s="48"/>
      <c r="AA11" s="49">
        <f>SUM(B11:Z11)</f>
        <v>58403.366999999998</v>
      </c>
    </row>
    <row r="12" spans="1:27" ht="24.95" customHeight="1" x14ac:dyDescent="0.2">
      <c r="A12" s="45" t="s">
        <v>8</v>
      </c>
      <c r="B12" s="46">
        <v>50</v>
      </c>
      <c r="C12" s="47">
        <v>50</v>
      </c>
      <c r="D12" s="47">
        <v>50</v>
      </c>
      <c r="E12" s="47">
        <v>50</v>
      </c>
      <c r="F12" s="47">
        <v>88</v>
      </c>
      <c r="G12" s="47">
        <v>88</v>
      </c>
      <c r="H12" s="47">
        <v>499</v>
      </c>
      <c r="I12" s="47">
        <v>784</v>
      </c>
      <c r="J12" s="47">
        <v>823</v>
      </c>
      <c r="K12" s="47">
        <v>583</v>
      </c>
      <c r="L12" s="47">
        <v>339</v>
      </c>
      <c r="M12" s="47">
        <v>142</v>
      </c>
      <c r="N12" s="47">
        <v>102</v>
      </c>
      <c r="O12" s="47">
        <v>88</v>
      </c>
      <c r="P12" s="47">
        <v>88</v>
      </c>
      <c r="Q12" s="47">
        <v>88</v>
      </c>
      <c r="R12" s="47">
        <v>88</v>
      </c>
      <c r="S12" s="47">
        <v>128</v>
      </c>
      <c r="T12" s="47">
        <v>898</v>
      </c>
      <c r="U12" s="47">
        <v>1379</v>
      </c>
      <c r="V12" s="47">
        <v>1505</v>
      </c>
      <c r="W12" s="47">
        <v>1152</v>
      </c>
      <c r="X12" s="47">
        <v>489</v>
      </c>
      <c r="Y12" s="47">
        <v>90</v>
      </c>
      <c r="Z12" s="48"/>
      <c r="AA12" s="49">
        <f>SUM(B12:Z12)</f>
        <v>9641</v>
      </c>
    </row>
    <row r="13" spans="1:27" ht="24.95" customHeight="1" x14ac:dyDescent="0.2">
      <c r="A13" s="50" t="s">
        <v>9</v>
      </c>
      <c r="B13" s="51">
        <v>1782.5840000000001</v>
      </c>
      <c r="C13" s="52">
        <v>1824.8619999999999</v>
      </c>
      <c r="D13" s="52">
        <v>1861.8519999999999</v>
      </c>
      <c r="E13" s="52">
        <v>1891.0090000000005</v>
      </c>
      <c r="F13" s="52">
        <v>1914.855</v>
      </c>
      <c r="G13" s="52">
        <v>1941.347</v>
      </c>
      <c r="H13" s="52">
        <v>2107.9459999999999</v>
      </c>
      <c r="I13" s="52">
        <v>2540.1279999999992</v>
      </c>
      <c r="J13" s="52">
        <v>3071.4689999999996</v>
      </c>
      <c r="K13" s="52">
        <v>3501.4800000000005</v>
      </c>
      <c r="L13" s="52">
        <v>3776.4869999999996</v>
      </c>
      <c r="M13" s="52">
        <v>3916.9540000000002</v>
      </c>
      <c r="N13" s="52">
        <v>3915.8040000000001</v>
      </c>
      <c r="O13" s="52">
        <v>3776.3759999999993</v>
      </c>
      <c r="P13" s="52">
        <v>3503.1219999999994</v>
      </c>
      <c r="Q13" s="52">
        <v>3091.9939999999997</v>
      </c>
      <c r="R13" s="52">
        <v>2535.1879999999996</v>
      </c>
      <c r="S13" s="52">
        <v>1870.5529999999999</v>
      </c>
      <c r="T13" s="52">
        <v>1310.6589999999999</v>
      </c>
      <c r="U13" s="52">
        <v>1080.2100000000003</v>
      </c>
      <c r="V13" s="52">
        <v>1036.0420000000001</v>
      </c>
      <c r="W13" s="52">
        <v>1004.0780000000001</v>
      </c>
      <c r="X13" s="52">
        <v>966.16000000000008</v>
      </c>
      <c r="Y13" s="52">
        <v>945.38499999999999</v>
      </c>
      <c r="Z13" s="53"/>
      <c r="AA13" s="54">
        <f>SUM(B13:Z13)</f>
        <v>55166.544000000002</v>
      </c>
    </row>
    <row r="14" spans="1:27" ht="30" customHeight="1" thickBot="1" x14ac:dyDescent="0.25">
      <c r="A14" s="55" t="s">
        <v>10</v>
      </c>
      <c r="B14" s="56">
        <f>IF(LEN(B$2)&gt;0,SUM(B10:B13),"")</f>
        <v>4254.3019999999997</v>
      </c>
      <c r="C14" s="57">
        <f t="shared" ref="C14:Z14" si="0">IF(LEN(C$2)&gt;0,SUM(C10:C13),"")</f>
        <v>4037.9229999999998</v>
      </c>
      <c r="D14" s="57">
        <f t="shared" si="0"/>
        <v>3949.6179999999999</v>
      </c>
      <c r="E14" s="57">
        <f t="shared" si="0"/>
        <v>3902.9090000000006</v>
      </c>
      <c r="F14" s="57">
        <f t="shared" si="0"/>
        <v>3964.7550000000001</v>
      </c>
      <c r="G14" s="57">
        <f t="shared" si="0"/>
        <v>4215.8940000000002</v>
      </c>
      <c r="H14" s="57">
        <f t="shared" si="0"/>
        <v>5224.6509999999998</v>
      </c>
      <c r="I14" s="57">
        <f t="shared" si="0"/>
        <v>6016.3689999999988</v>
      </c>
      <c r="J14" s="57">
        <f t="shared" si="0"/>
        <v>6568.128999999999</v>
      </c>
      <c r="K14" s="57">
        <f t="shared" si="0"/>
        <v>6740.5010000000002</v>
      </c>
      <c r="L14" s="57">
        <f t="shared" si="0"/>
        <v>6765.1299999999992</v>
      </c>
      <c r="M14" s="57">
        <f t="shared" si="0"/>
        <v>6716.6970000000001</v>
      </c>
      <c r="N14" s="57">
        <f t="shared" si="0"/>
        <v>6585.9359999999997</v>
      </c>
      <c r="O14" s="57">
        <f t="shared" si="0"/>
        <v>6409.2329999999993</v>
      </c>
      <c r="P14" s="57">
        <f t="shared" si="0"/>
        <v>6084.1269999999995</v>
      </c>
      <c r="Q14" s="57">
        <f t="shared" si="0"/>
        <v>5681.1139999999996</v>
      </c>
      <c r="R14" s="57">
        <f t="shared" si="0"/>
        <v>5213.7429999999995</v>
      </c>
      <c r="S14" s="57">
        <f t="shared" si="0"/>
        <v>4892.1970000000001</v>
      </c>
      <c r="T14" s="57">
        <f t="shared" si="0"/>
        <v>5112.9759999999997</v>
      </c>
      <c r="U14" s="57">
        <f t="shared" si="0"/>
        <v>5487.0659999999998</v>
      </c>
      <c r="V14" s="57">
        <f t="shared" si="0"/>
        <v>5559.5380000000005</v>
      </c>
      <c r="W14" s="57">
        <f t="shared" si="0"/>
        <v>5158.799</v>
      </c>
      <c r="X14" s="57">
        <f t="shared" si="0"/>
        <v>4446.884</v>
      </c>
      <c r="Y14" s="57">
        <f t="shared" si="0"/>
        <v>3942.42</v>
      </c>
      <c r="Z14" s="58" t="str">
        <f t="shared" si="0"/>
        <v/>
      </c>
      <c r="AA14" s="59">
        <f>SUM(AA9:AA13)</f>
        <v>126930.91099999999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1675.9</v>
      </c>
      <c r="C25" s="67">
        <v>1714.9</v>
      </c>
      <c r="D25" s="67">
        <v>1775.9</v>
      </c>
      <c r="E25" s="67">
        <v>1793.9</v>
      </c>
      <c r="F25" s="67">
        <v>1816.9</v>
      </c>
      <c r="G25" s="67">
        <v>1863.9</v>
      </c>
      <c r="H25" s="67">
        <v>2103.9</v>
      </c>
      <c r="I25" s="67">
        <v>2528.9</v>
      </c>
      <c r="J25" s="67">
        <v>3012.9</v>
      </c>
      <c r="K25" s="67">
        <v>3361.9</v>
      </c>
      <c r="L25" s="67">
        <v>3557.75</v>
      </c>
      <c r="M25" s="67">
        <v>3536.75</v>
      </c>
      <c r="N25" s="67">
        <v>3459.75</v>
      </c>
      <c r="O25" s="67">
        <v>3324.75</v>
      </c>
      <c r="P25" s="67">
        <v>3100.75</v>
      </c>
      <c r="Q25" s="67">
        <v>2768.9</v>
      </c>
      <c r="R25" s="67">
        <v>2450.9</v>
      </c>
      <c r="S25" s="67">
        <v>1983.9</v>
      </c>
      <c r="T25" s="67">
        <v>2128.9</v>
      </c>
      <c r="U25" s="67">
        <v>2433.9</v>
      </c>
      <c r="V25" s="67">
        <v>2364.9</v>
      </c>
      <c r="W25" s="67">
        <v>2021.9</v>
      </c>
      <c r="X25" s="67">
        <v>1620.9</v>
      </c>
      <c r="Y25" s="67">
        <v>1228.9000000000001</v>
      </c>
      <c r="Z25" s="68"/>
      <c r="AA25" s="69">
        <f>SUM(B25:Z25)</f>
        <v>57631.850000000013</v>
      </c>
    </row>
    <row r="26" spans="1:27" ht="24.95" customHeight="1" x14ac:dyDescent="0.2">
      <c r="A26" s="70" t="s">
        <v>20</v>
      </c>
      <c r="B26" s="71">
        <v>1470.402</v>
      </c>
      <c r="C26" s="72">
        <v>1194.0229999999999</v>
      </c>
      <c r="D26" s="72">
        <v>1039.7180000000001</v>
      </c>
      <c r="E26" s="72">
        <v>958.00900000000001</v>
      </c>
      <c r="F26" s="72">
        <v>1017.36</v>
      </c>
      <c r="G26" s="72">
        <v>1251.9939999999999</v>
      </c>
      <c r="H26" s="72">
        <v>1878.751</v>
      </c>
      <c r="I26" s="72">
        <v>2182.4690000000001</v>
      </c>
      <c r="J26" s="72">
        <v>2234.2289999999998</v>
      </c>
      <c r="K26" s="72">
        <v>2064.6010000000001</v>
      </c>
      <c r="L26" s="72">
        <v>1893.38</v>
      </c>
      <c r="M26" s="72">
        <v>1800.9469999999999</v>
      </c>
      <c r="N26" s="72">
        <v>1857.1859999999999</v>
      </c>
      <c r="O26" s="72">
        <v>1809.799</v>
      </c>
      <c r="P26" s="72">
        <v>1686.0719999999999</v>
      </c>
      <c r="Q26" s="72">
        <v>1653.2139999999999</v>
      </c>
      <c r="R26" s="72">
        <v>1751.8130000000001</v>
      </c>
      <c r="S26" s="72">
        <v>1806.297</v>
      </c>
      <c r="T26" s="72">
        <v>1797.076</v>
      </c>
      <c r="U26" s="72">
        <v>1722.1659999999999</v>
      </c>
      <c r="V26" s="72">
        <v>1843.6379999999999</v>
      </c>
      <c r="W26" s="72">
        <v>1874.8989999999999</v>
      </c>
      <c r="X26" s="72">
        <v>1624.9839999999999</v>
      </c>
      <c r="Y26" s="72">
        <v>1600.52</v>
      </c>
      <c r="Z26" s="73"/>
      <c r="AA26" s="74">
        <f>SUM(B26:Z26)</f>
        <v>40013.546999999984</v>
      </c>
    </row>
    <row r="27" spans="1:27" ht="24.95" customHeight="1" x14ac:dyDescent="0.2">
      <c r="A27" s="77" t="s">
        <v>21</v>
      </c>
      <c r="B27" s="75">
        <v>1679</v>
      </c>
      <c r="C27" s="76">
        <v>1679</v>
      </c>
      <c r="D27" s="76">
        <v>1679</v>
      </c>
      <c r="E27" s="76">
        <v>1679</v>
      </c>
      <c r="F27" s="76">
        <v>1679</v>
      </c>
      <c r="G27" s="76">
        <v>1686</v>
      </c>
      <c r="H27" s="76">
        <v>1756</v>
      </c>
      <c r="I27" s="76">
        <v>1771</v>
      </c>
      <c r="J27" s="76">
        <v>1771</v>
      </c>
      <c r="K27" s="76">
        <v>1771</v>
      </c>
      <c r="L27" s="76">
        <v>1771</v>
      </c>
      <c r="M27" s="76">
        <v>1771</v>
      </c>
      <c r="N27" s="76">
        <v>1726</v>
      </c>
      <c r="O27" s="76">
        <v>1726</v>
      </c>
      <c r="P27" s="76">
        <v>1726</v>
      </c>
      <c r="Q27" s="76">
        <v>1726</v>
      </c>
      <c r="R27" s="76">
        <v>1726</v>
      </c>
      <c r="S27" s="76">
        <v>1846</v>
      </c>
      <c r="T27" s="76">
        <v>1846</v>
      </c>
      <c r="U27" s="76">
        <v>1871</v>
      </c>
      <c r="V27" s="76">
        <v>1871</v>
      </c>
      <c r="W27" s="76">
        <v>1871</v>
      </c>
      <c r="X27" s="76">
        <v>1871</v>
      </c>
      <c r="Y27" s="76">
        <v>1901</v>
      </c>
      <c r="Z27" s="78"/>
      <c r="AA27" s="79">
        <f>SUM(B27:Z27)</f>
        <v>42399</v>
      </c>
    </row>
    <row r="28" spans="1:27" ht="30" customHeight="1" thickBot="1" x14ac:dyDescent="0.25">
      <c r="A28" s="55" t="s">
        <v>22</v>
      </c>
      <c r="B28" s="56">
        <f>IF(LEN(B$2)&gt;0,SUM(B25:B27),"")</f>
        <v>4825.3019999999997</v>
      </c>
      <c r="C28" s="57">
        <f t="shared" ref="C28:Z28" si="2">IF(LEN(C$2)&gt;0,SUM(C25:C27),"")</f>
        <v>4587.9229999999998</v>
      </c>
      <c r="D28" s="57">
        <f t="shared" si="2"/>
        <v>4494.6180000000004</v>
      </c>
      <c r="E28" s="57">
        <f t="shared" si="2"/>
        <v>4430.9089999999997</v>
      </c>
      <c r="F28" s="57">
        <f t="shared" si="2"/>
        <v>4513.26</v>
      </c>
      <c r="G28" s="57">
        <f t="shared" si="2"/>
        <v>4801.8940000000002</v>
      </c>
      <c r="H28" s="57">
        <f t="shared" si="2"/>
        <v>5738.6509999999998</v>
      </c>
      <c r="I28" s="57">
        <f t="shared" si="2"/>
        <v>6482.3690000000006</v>
      </c>
      <c r="J28" s="57">
        <f t="shared" si="2"/>
        <v>7018.1289999999999</v>
      </c>
      <c r="K28" s="57">
        <f t="shared" si="2"/>
        <v>7197.5010000000002</v>
      </c>
      <c r="L28" s="57">
        <f t="shared" si="2"/>
        <v>7222.13</v>
      </c>
      <c r="M28" s="57">
        <f t="shared" si="2"/>
        <v>7108.6970000000001</v>
      </c>
      <c r="N28" s="57">
        <f t="shared" si="2"/>
        <v>7042.9359999999997</v>
      </c>
      <c r="O28" s="57">
        <f t="shared" si="2"/>
        <v>6860.549</v>
      </c>
      <c r="P28" s="57">
        <f t="shared" si="2"/>
        <v>6512.8220000000001</v>
      </c>
      <c r="Q28" s="57">
        <f t="shared" si="2"/>
        <v>6148.1139999999996</v>
      </c>
      <c r="R28" s="57">
        <f t="shared" si="2"/>
        <v>5928.7129999999997</v>
      </c>
      <c r="S28" s="57">
        <f t="shared" si="2"/>
        <v>5636.1970000000001</v>
      </c>
      <c r="T28" s="57">
        <f t="shared" si="2"/>
        <v>5771.9760000000006</v>
      </c>
      <c r="U28" s="57">
        <f t="shared" si="2"/>
        <v>6027.0659999999998</v>
      </c>
      <c r="V28" s="57">
        <f t="shared" si="2"/>
        <v>6079.5380000000005</v>
      </c>
      <c r="W28" s="57">
        <f t="shared" si="2"/>
        <v>5767.799</v>
      </c>
      <c r="X28" s="57">
        <f t="shared" si="2"/>
        <v>5116.884</v>
      </c>
      <c r="Y28" s="57">
        <f t="shared" si="2"/>
        <v>4730.42</v>
      </c>
      <c r="Z28" s="58" t="str">
        <f t="shared" si="2"/>
        <v/>
      </c>
      <c r="AA28" s="59">
        <f>SUM(AA25:AA27)</f>
        <v>140044.397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254</v>
      </c>
      <c r="C31" s="90">
        <v>258</v>
      </c>
      <c r="D31" s="90">
        <v>258</v>
      </c>
      <c r="E31" s="90">
        <v>245</v>
      </c>
      <c r="F31" s="90">
        <v>245</v>
      </c>
      <c r="G31" s="90">
        <v>264</v>
      </c>
      <c r="H31" s="90">
        <v>303</v>
      </c>
      <c r="I31" s="90">
        <v>255</v>
      </c>
      <c r="J31" s="90">
        <v>255</v>
      </c>
      <c r="K31" s="90">
        <v>253</v>
      </c>
      <c r="L31" s="90">
        <v>253</v>
      </c>
      <c r="M31" s="90">
        <v>253</v>
      </c>
      <c r="N31" s="90">
        <v>218</v>
      </c>
      <c r="O31" s="90">
        <v>218</v>
      </c>
      <c r="P31" s="90">
        <v>218</v>
      </c>
      <c r="Q31" s="90">
        <v>218</v>
      </c>
      <c r="R31" s="90">
        <v>254</v>
      </c>
      <c r="S31" s="90">
        <v>254</v>
      </c>
      <c r="T31" s="90">
        <v>254</v>
      </c>
      <c r="U31" s="90">
        <v>254</v>
      </c>
      <c r="V31" s="90">
        <v>244</v>
      </c>
      <c r="W31" s="90">
        <v>244</v>
      </c>
      <c r="X31" s="90">
        <v>193</v>
      </c>
      <c r="Y31" s="90">
        <v>218</v>
      </c>
      <c r="Z31" s="91"/>
      <c r="AA31" s="69">
        <f t="shared" ref="AA31:AA36" si="3">SUM(B31:Z31)</f>
        <v>5883</v>
      </c>
    </row>
    <row r="32" spans="1:27" ht="24.95" customHeight="1" x14ac:dyDescent="0.2">
      <c r="A32" s="92" t="s">
        <v>25</v>
      </c>
      <c r="B32" s="93">
        <v>121</v>
      </c>
      <c r="C32" s="94">
        <v>121</v>
      </c>
      <c r="D32" s="94">
        <v>121</v>
      </c>
      <c r="E32" s="94">
        <v>122</v>
      </c>
      <c r="F32" s="94">
        <v>123</v>
      </c>
      <c r="G32" s="94">
        <v>128</v>
      </c>
      <c r="H32" s="94">
        <v>97</v>
      </c>
      <c r="I32" s="94">
        <v>97</v>
      </c>
      <c r="J32" s="94">
        <v>68</v>
      </c>
      <c r="K32" s="94">
        <v>90</v>
      </c>
      <c r="L32" s="94">
        <v>90</v>
      </c>
      <c r="M32" s="94">
        <v>40</v>
      </c>
      <c r="N32" s="94">
        <v>40</v>
      </c>
      <c r="O32" s="94">
        <v>40</v>
      </c>
      <c r="P32" s="94">
        <v>65</v>
      </c>
      <c r="Q32" s="94">
        <v>40</v>
      </c>
      <c r="R32" s="94">
        <v>152.97</v>
      </c>
      <c r="S32" s="94">
        <v>137</v>
      </c>
      <c r="T32" s="94">
        <v>107</v>
      </c>
      <c r="U32" s="94">
        <v>107</v>
      </c>
      <c r="V32" s="94">
        <v>87</v>
      </c>
      <c r="W32" s="94">
        <v>107</v>
      </c>
      <c r="X32" s="94">
        <v>107</v>
      </c>
      <c r="Y32" s="94">
        <v>157</v>
      </c>
      <c r="Z32" s="95"/>
      <c r="AA32" s="74">
        <f t="shared" si="3"/>
        <v>2364.9700000000003</v>
      </c>
    </row>
    <row r="33" spans="1:27" ht="24.95" customHeight="1" x14ac:dyDescent="0.2">
      <c r="A33" s="92" t="s">
        <v>26</v>
      </c>
      <c r="B33" s="93">
        <v>146</v>
      </c>
      <c r="C33" s="94">
        <v>121</v>
      </c>
      <c r="D33" s="94">
        <v>116</v>
      </c>
      <c r="E33" s="94">
        <v>111</v>
      </c>
      <c r="F33" s="94">
        <v>130.505</v>
      </c>
      <c r="G33" s="94">
        <v>144</v>
      </c>
      <c r="H33" s="94">
        <v>64</v>
      </c>
      <c r="I33" s="94">
        <v>64</v>
      </c>
      <c r="J33" s="94">
        <v>77</v>
      </c>
      <c r="K33" s="94">
        <v>64</v>
      </c>
      <c r="L33" s="94">
        <v>64</v>
      </c>
      <c r="M33" s="94">
        <v>49</v>
      </c>
      <c r="N33" s="94">
        <v>149</v>
      </c>
      <c r="O33" s="94">
        <v>143.316</v>
      </c>
      <c r="P33" s="94">
        <v>95.694999999999993</v>
      </c>
      <c r="Q33" s="94">
        <v>159</v>
      </c>
      <c r="R33" s="94">
        <v>258</v>
      </c>
      <c r="S33" s="94">
        <v>303</v>
      </c>
      <c r="T33" s="94">
        <v>248</v>
      </c>
      <c r="U33" s="94">
        <v>129</v>
      </c>
      <c r="V33" s="94">
        <v>139</v>
      </c>
      <c r="W33" s="94">
        <v>208</v>
      </c>
      <c r="X33" s="94">
        <v>320</v>
      </c>
      <c r="Y33" s="94">
        <v>363</v>
      </c>
      <c r="Z33" s="95"/>
      <c r="AA33" s="74">
        <f t="shared" si="3"/>
        <v>3665.5160000000001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190.7</v>
      </c>
      <c r="W35" s="94"/>
      <c r="X35" s="94"/>
      <c r="Y35" s="94"/>
      <c r="Z35" s="95"/>
      <c r="AA35" s="74">
        <f t="shared" si="3"/>
        <v>190.7</v>
      </c>
    </row>
    <row r="36" spans="1:27" ht="30" customHeight="1" thickBot="1" x14ac:dyDescent="0.25">
      <c r="A36" s="81" t="s">
        <v>29</v>
      </c>
      <c r="B36" s="82">
        <f>IF(LEN(B$2)&gt;0,SUM(B31:B35),"")</f>
        <v>571</v>
      </c>
      <c r="C36" s="83">
        <f t="shared" ref="C36:Z36" si="4">IF(LEN(C$2)&gt;0,SUM(C31:C35),"")</f>
        <v>550</v>
      </c>
      <c r="D36" s="83">
        <f t="shared" si="4"/>
        <v>545</v>
      </c>
      <c r="E36" s="83">
        <f t="shared" si="4"/>
        <v>528</v>
      </c>
      <c r="F36" s="83">
        <f t="shared" si="4"/>
        <v>548.505</v>
      </c>
      <c r="G36" s="83">
        <f t="shared" si="4"/>
        <v>586</v>
      </c>
      <c r="H36" s="83">
        <f t="shared" si="4"/>
        <v>514</v>
      </c>
      <c r="I36" s="83">
        <f t="shared" si="4"/>
        <v>466</v>
      </c>
      <c r="J36" s="83">
        <f t="shared" si="4"/>
        <v>450</v>
      </c>
      <c r="K36" s="83">
        <f t="shared" si="4"/>
        <v>457</v>
      </c>
      <c r="L36" s="83">
        <f t="shared" si="4"/>
        <v>457</v>
      </c>
      <c r="M36" s="83">
        <f t="shared" si="4"/>
        <v>392</v>
      </c>
      <c r="N36" s="83">
        <f t="shared" si="4"/>
        <v>457</v>
      </c>
      <c r="O36" s="83">
        <f t="shared" si="4"/>
        <v>451.31600000000003</v>
      </c>
      <c r="P36" s="83">
        <f t="shared" si="4"/>
        <v>428.69499999999999</v>
      </c>
      <c r="Q36" s="83">
        <f t="shared" si="4"/>
        <v>467</v>
      </c>
      <c r="R36" s="83">
        <f t="shared" si="4"/>
        <v>714.97</v>
      </c>
      <c r="S36" s="83">
        <f t="shared" si="4"/>
        <v>744</v>
      </c>
      <c r="T36" s="83">
        <f t="shared" si="4"/>
        <v>659</v>
      </c>
      <c r="U36" s="83">
        <f t="shared" si="4"/>
        <v>540</v>
      </c>
      <c r="V36" s="83">
        <f t="shared" si="4"/>
        <v>710.7</v>
      </c>
      <c r="W36" s="83">
        <f t="shared" si="4"/>
        <v>609</v>
      </c>
      <c r="X36" s="83">
        <f t="shared" si="4"/>
        <v>670</v>
      </c>
      <c r="Y36" s="83">
        <f t="shared" si="4"/>
        <v>788</v>
      </c>
      <c r="Z36" s="84" t="str">
        <f t="shared" si="4"/>
        <v/>
      </c>
      <c r="AA36" s="85">
        <f t="shared" si="3"/>
        <v>13304.186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190.7</v>
      </c>
      <c r="W43" s="94"/>
      <c r="X43" s="94"/>
      <c r="Y43" s="94"/>
      <c r="Z43" s="95"/>
      <c r="AA43" s="74">
        <f t="shared" si="5"/>
        <v>190.7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190.7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190.7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4825.3019999999997</v>
      </c>
      <c r="C47" s="83">
        <f t="shared" ref="C47:Z47" si="8">IF(LEN(C$2)&gt;0,C14+C22+C36,"")</f>
        <v>4587.9229999999998</v>
      </c>
      <c r="D47" s="83">
        <f t="shared" si="8"/>
        <v>4494.6180000000004</v>
      </c>
      <c r="E47" s="83">
        <f t="shared" si="8"/>
        <v>4430.9090000000006</v>
      </c>
      <c r="F47" s="83">
        <f t="shared" si="8"/>
        <v>4513.26</v>
      </c>
      <c r="G47" s="83">
        <f t="shared" si="8"/>
        <v>4801.8940000000002</v>
      </c>
      <c r="H47" s="83">
        <f t="shared" si="8"/>
        <v>5738.6509999999998</v>
      </c>
      <c r="I47" s="83">
        <f t="shared" si="8"/>
        <v>6482.3689999999988</v>
      </c>
      <c r="J47" s="83">
        <f t="shared" si="8"/>
        <v>7018.128999999999</v>
      </c>
      <c r="K47" s="83">
        <f t="shared" si="8"/>
        <v>7197.5010000000002</v>
      </c>
      <c r="L47" s="83">
        <f t="shared" si="8"/>
        <v>7222.1299999999992</v>
      </c>
      <c r="M47" s="83">
        <f t="shared" si="8"/>
        <v>7108.6970000000001</v>
      </c>
      <c r="N47" s="83">
        <f t="shared" si="8"/>
        <v>7042.9359999999997</v>
      </c>
      <c r="O47" s="83">
        <f t="shared" si="8"/>
        <v>6860.5489999999991</v>
      </c>
      <c r="P47" s="83">
        <f t="shared" si="8"/>
        <v>6512.8219999999992</v>
      </c>
      <c r="Q47" s="83">
        <f t="shared" si="8"/>
        <v>6148.1139999999996</v>
      </c>
      <c r="R47" s="83">
        <f t="shared" si="8"/>
        <v>5928.7129999999997</v>
      </c>
      <c r="S47" s="83">
        <f t="shared" si="8"/>
        <v>5636.1970000000001</v>
      </c>
      <c r="T47" s="83">
        <f t="shared" si="8"/>
        <v>5771.9759999999997</v>
      </c>
      <c r="U47" s="83">
        <f t="shared" si="8"/>
        <v>6027.0659999999998</v>
      </c>
      <c r="V47" s="83">
        <f t="shared" si="8"/>
        <v>6270.2380000000003</v>
      </c>
      <c r="W47" s="83">
        <f t="shared" si="8"/>
        <v>5767.799</v>
      </c>
      <c r="X47" s="83">
        <f t="shared" si="8"/>
        <v>5116.884</v>
      </c>
      <c r="Y47" s="83">
        <f t="shared" si="8"/>
        <v>4730.42</v>
      </c>
      <c r="Z47" s="84" t="str">
        <f t="shared" si="8"/>
        <v/>
      </c>
      <c r="AA47" s="100">
        <f>SUM(B47:Z47)</f>
        <v>140235.09700000001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4825.3019999999997</v>
      </c>
      <c r="C4" s="18">
        <v>4587.9229999999998</v>
      </c>
      <c r="D4" s="18">
        <v>4494.6180000000004</v>
      </c>
      <c r="E4" s="18">
        <v>4430.9089999999987</v>
      </c>
      <c r="F4" s="18">
        <v>4513.2599999999993</v>
      </c>
      <c r="G4" s="18">
        <v>4801.8940000000021</v>
      </c>
      <c r="H4" s="18">
        <v>5738.6510000000007</v>
      </c>
      <c r="I4" s="18">
        <v>6482.3690000000015</v>
      </c>
      <c r="J4" s="18">
        <v>7018.128999999999</v>
      </c>
      <c r="K4" s="18">
        <v>7197.5010000000002</v>
      </c>
      <c r="L4" s="18">
        <v>7222.1300000000019</v>
      </c>
      <c r="M4" s="18">
        <v>7108.697000000001</v>
      </c>
      <c r="N4" s="18">
        <v>7042.9360000000006</v>
      </c>
      <c r="O4" s="18">
        <v>6860.5490000000009</v>
      </c>
      <c r="P4" s="18">
        <v>6512.8220000000001</v>
      </c>
      <c r="Q4" s="18">
        <v>6148.1140000000005</v>
      </c>
      <c r="R4" s="18">
        <v>5928.7129999999997</v>
      </c>
      <c r="S4" s="18">
        <v>5636.2429999999986</v>
      </c>
      <c r="T4" s="18">
        <v>5772.021999999999</v>
      </c>
      <c r="U4" s="18">
        <v>6027.1020000000008</v>
      </c>
      <c r="V4" s="18">
        <v>6270.2309999999998</v>
      </c>
      <c r="W4" s="18">
        <v>5767.838999999999</v>
      </c>
      <c r="X4" s="18">
        <v>5116.8509999999997</v>
      </c>
      <c r="Y4" s="18">
        <v>4730.4009999999998</v>
      </c>
      <c r="Z4" s="19"/>
      <c r="AA4" s="20">
        <f>SUM(B4:Z4)</f>
        <v>140235.20600000001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59.34</v>
      </c>
      <c r="D7" s="28">
        <v>57.77</v>
      </c>
      <c r="E7" s="28">
        <v>55.45</v>
      </c>
      <c r="F7" s="28">
        <v>56.59</v>
      </c>
      <c r="G7" s="28">
        <v>59.34</v>
      </c>
      <c r="H7" s="28">
        <v>67.64</v>
      </c>
      <c r="I7" s="28">
        <v>76.52</v>
      </c>
      <c r="J7" s="28">
        <v>72.69</v>
      </c>
      <c r="K7" s="28">
        <v>69.64</v>
      </c>
      <c r="L7" s="28">
        <v>69.319999999999993</v>
      </c>
      <c r="M7" s="28">
        <v>70.400000000000006</v>
      </c>
      <c r="N7" s="28">
        <v>66.94</v>
      </c>
      <c r="O7" s="28">
        <v>65.13</v>
      </c>
      <c r="P7" s="28">
        <v>64.94</v>
      </c>
      <c r="Q7" s="28">
        <v>65</v>
      </c>
      <c r="R7" s="28">
        <v>68.84</v>
      </c>
      <c r="S7" s="28">
        <v>75.010000000000005</v>
      </c>
      <c r="T7" s="28">
        <v>77.66</v>
      </c>
      <c r="U7" s="28">
        <v>81.19</v>
      </c>
      <c r="V7" s="28">
        <v>80</v>
      </c>
      <c r="W7" s="28">
        <v>79.62</v>
      </c>
      <c r="X7" s="28">
        <v>75.34</v>
      </c>
      <c r="Y7" s="28">
        <v>68.62</v>
      </c>
      <c r="Z7" s="29"/>
      <c r="AA7" s="30">
        <v>68.541249999999991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877.68399999999997</v>
      </c>
      <c r="C17" s="67">
        <v>889.40800000000002</v>
      </c>
      <c r="D17" s="67">
        <v>892.40899999999999</v>
      </c>
      <c r="E17" s="67">
        <v>899.41100000000006</v>
      </c>
      <c r="F17" s="67">
        <v>886.40800000000002</v>
      </c>
      <c r="G17" s="67">
        <v>885.41200000000003</v>
      </c>
      <c r="H17" s="67">
        <v>883.62400000000002</v>
      </c>
      <c r="I17" s="67">
        <v>879.09100000000001</v>
      </c>
      <c r="J17" s="67">
        <v>845.94100000000003</v>
      </c>
      <c r="K17" s="67">
        <v>806.94399999999996</v>
      </c>
      <c r="L17" s="67">
        <v>770.94500000000005</v>
      </c>
      <c r="M17" s="67">
        <v>752.94799999999998</v>
      </c>
      <c r="N17" s="67">
        <v>740.33699999999999</v>
      </c>
      <c r="O17" s="67">
        <v>738.33900000000006</v>
      </c>
      <c r="P17" s="67">
        <v>731.18600000000004</v>
      </c>
      <c r="Q17" s="67">
        <v>730.17700000000002</v>
      </c>
      <c r="R17" s="67">
        <v>728.18799999999999</v>
      </c>
      <c r="S17" s="67">
        <v>711.92499999999995</v>
      </c>
      <c r="T17" s="67">
        <v>703.93399999999997</v>
      </c>
      <c r="U17" s="67">
        <v>708.46900000000005</v>
      </c>
      <c r="V17" s="67">
        <v>727.45500000000004</v>
      </c>
      <c r="W17" s="67">
        <v>721.471</v>
      </c>
      <c r="X17" s="67">
        <v>867.476</v>
      </c>
      <c r="Y17" s="67">
        <v>892.48400000000004</v>
      </c>
      <c r="Z17" s="68"/>
      <c r="AA17" s="69">
        <f>SUM(B17:Z17)</f>
        <v>19271.666000000001</v>
      </c>
    </row>
    <row r="18" spans="1:27" ht="24.95" customHeight="1" x14ac:dyDescent="0.2">
      <c r="A18" s="70" t="s">
        <v>13</v>
      </c>
      <c r="B18" s="71">
        <v>879.53399999999976</v>
      </c>
      <c r="C18" s="72">
        <v>857.49299999999994</v>
      </c>
      <c r="D18" s="72">
        <v>844.45100000000014</v>
      </c>
      <c r="E18" s="72">
        <v>846.48699999999997</v>
      </c>
      <c r="F18" s="72">
        <v>881.4670000000001</v>
      </c>
      <c r="G18" s="72">
        <v>976.98199999999974</v>
      </c>
      <c r="H18" s="72">
        <v>1125.0830000000001</v>
      </c>
      <c r="I18" s="72">
        <v>1264.3240000000001</v>
      </c>
      <c r="J18" s="72">
        <v>1334.7499999999998</v>
      </c>
      <c r="K18" s="72">
        <v>1367.7309999999998</v>
      </c>
      <c r="L18" s="72">
        <v>1384.029</v>
      </c>
      <c r="M18" s="72">
        <v>1395.202</v>
      </c>
      <c r="N18" s="72">
        <v>1393.9840000000002</v>
      </c>
      <c r="O18" s="72">
        <v>1352.59</v>
      </c>
      <c r="P18" s="72">
        <v>1290.1119999999999</v>
      </c>
      <c r="Q18" s="72">
        <v>1236.7579999999998</v>
      </c>
      <c r="R18" s="72">
        <v>1188.8440000000001</v>
      </c>
      <c r="S18" s="72">
        <v>1168.346</v>
      </c>
      <c r="T18" s="72">
        <v>1150.605</v>
      </c>
      <c r="U18" s="72">
        <v>1159.327</v>
      </c>
      <c r="V18" s="72">
        <v>1144.0930000000003</v>
      </c>
      <c r="W18" s="72">
        <v>1058.8869999999999</v>
      </c>
      <c r="X18" s="72">
        <v>993.096</v>
      </c>
      <c r="Y18" s="72">
        <v>937.9190000000001</v>
      </c>
      <c r="Z18" s="73"/>
      <c r="AA18" s="74">
        <f>SUM(B18:Z18)</f>
        <v>27232.094000000005</v>
      </c>
    </row>
    <row r="19" spans="1:27" ht="24.95" customHeight="1" x14ac:dyDescent="0.2">
      <c r="A19" s="70" t="s">
        <v>14</v>
      </c>
      <c r="B19" s="75">
        <v>2199.5839999999994</v>
      </c>
      <c r="C19" s="76">
        <v>2088.5220000000004</v>
      </c>
      <c r="D19" s="76">
        <v>1993.758</v>
      </c>
      <c r="E19" s="76">
        <v>1959.7989999999998</v>
      </c>
      <c r="F19" s="76">
        <v>2016.3850000000002</v>
      </c>
      <c r="G19" s="76">
        <v>2133.5</v>
      </c>
      <c r="H19" s="76">
        <v>2480.9440000000004</v>
      </c>
      <c r="I19" s="76">
        <v>2895.902</v>
      </c>
      <c r="J19" s="76">
        <v>3234.4769999999999</v>
      </c>
      <c r="K19" s="76">
        <v>3433.6730000000002</v>
      </c>
      <c r="L19" s="76">
        <v>3612.4690000000001</v>
      </c>
      <c r="M19" s="76">
        <v>3724.1539999999995</v>
      </c>
      <c r="N19" s="76">
        <v>3714.058</v>
      </c>
      <c r="O19" s="76">
        <v>3516.62</v>
      </c>
      <c r="P19" s="76">
        <v>3303.5239999999999</v>
      </c>
      <c r="Q19" s="76">
        <v>3155.1789999999996</v>
      </c>
      <c r="R19" s="76">
        <v>3087.6810000000005</v>
      </c>
      <c r="S19" s="76">
        <v>3147.7719999999999</v>
      </c>
      <c r="T19" s="76">
        <v>3212.6830000000004</v>
      </c>
      <c r="U19" s="76">
        <v>3522.8179999999998</v>
      </c>
      <c r="V19" s="76">
        <v>3713.1829999999995</v>
      </c>
      <c r="W19" s="76">
        <v>3306.681</v>
      </c>
      <c r="X19" s="76">
        <v>2904.0790000000006</v>
      </c>
      <c r="Y19" s="76">
        <v>2517.8980000000006</v>
      </c>
      <c r="Z19" s="73"/>
      <c r="AA19" s="74">
        <f>SUM(B19:Z19)</f>
        <v>70875.342999999979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102.5</v>
      </c>
      <c r="C21" s="72">
        <v>130.5</v>
      </c>
      <c r="D21" s="72">
        <v>124</v>
      </c>
      <c r="E21" s="72">
        <v>130.5</v>
      </c>
      <c r="F21" s="72">
        <v>139</v>
      </c>
      <c r="G21" s="72">
        <v>117</v>
      </c>
      <c r="H21" s="72">
        <v>148</v>
      </c>
      <c r="I21" s="72">
        <v>160.5</v>
      </c>
      <c r="J21" s="72">
        <v>169</v>
      </c>
      <c r="K21" s="72">
        <v>167</v>
      </c>
      <c r="L21" s="72">
        <v>143</v>
      </c>
      <c r="M21" s="72">
        <v>139.5</v>
      </c>
      <c r="N21" s="72">
        <v>158.5</v>
      </c>
      <c r="O21" s="72">
        <v>159</v>
      </c>
      <c r="P21" s="72">
        <v>161</v>
      </c>
      <c r="Q21" s="72">
        <v>113</v>
      </c>
      <c r="R21" s="72">
        <v>133</v>
      </c>
      <c r="S21" s="72">
        <v>142</v>
      </c>
      <c r="T21" s="72">
        <v>147</v>
      </c>
      <c r="U21" s="72">
        <v>144.5</v>
      </c>
      <c r="V21" s="72">
        <v>143.5</v>
      </c>
      <c r="W21" s="72">
        <v>146.5</v>
      </c>
      <c r="X21" s="72">
        <v>144.5</v>
      </c>
      <c r="Y21" s="72">
        <v>136</v>
      </c>
      <c r="Z21" s="72"/>
      <c r="AA21" s="74">
        <f>SUM(B21:Z21)</f>
        <v>3399</v>
      </c>
    </row>
    <row r="22" spans="1:27" ht="30" customHeight="1" thickBot="1" x14ac:dyDescent="0.25">
      <c r="A22" s="81" t="s">
        <v>17</v>
      </c>
      <c r="B22" s="82">
        <f t="shared" ref="B22:AA22" si="1">SUM(B17:B21)</f>
        <v>4059.3019999999992</v>
      </c>
      <c r="C22" s="83">
        <f t="shared" si="1"/>
        <v>3965.9230000000002</v>
      </c>
      <c r="D22" s="83">
        <f t="shared" si="1"/>
        <v>3854.6180000000004</v>
      </c>
      <c r="E22" s="83">
        <f t="shared" si="1"/>
        <v>3836.1970000000001</v>
      </c>
      <c r="F22" s="83">
        <f t="shared" si="1"/>
        <v>3923.26</v>
      </c>
      <c r="G22" s="83">
        <f t="shared" si="1"/>
        <v>4112.8940000000002</v>
      </c>
      <c r="H22" s="83">
        <f t="shared" si="1"/>
        <v>4637.6510000000007</v>
      </c>
      <c r="I22" s="83">
        <f t="shared" si="1"/>
        <v>5199.817</v>
      </c>
      <c r="J22" s="83">
        <f t="shared" si="1"/>
        <v>5584.1679999999997</v>
      </c>
      <c r="K22" s="83">
        <f t="shared" si="1"/>
        <v>5775.348</v>
      </c>
      <c r="L22" s="83">
        <f t="shared" si="1"/>
        <v>5910.4430000000002</v>
      </c>
      <c r="M22" s="83">
        <f t="shared" si="1"/>
        <v>6011.8040000000001</v>
      </c>
      <c r="N22" s="83">
        <f t="shared" si="1"/>
        <v>6006.8789999999999</v>
      </c>
      <c r="O22" s="83">
        <f t="shared" si="1"/>
        <v>5766.549</v>
      </c>
      <c r="P22" s="83">
        <f t="shared" si="1"/>
        <v>5485.8220000000001</v>
      </c>
      <c r="Q22" s="83">
        <f t="shared" si="1"/>
        <v>5235.1139999999996</v>
      </c>
      <c r="R22" s="83">
        <f t="shared" si="1"/>
        <v>5137.7130000000006</v>
      </c>
      <c r="S22" s="83">
        <f t="shared" si="1"/>
        <v>5170.0429999999997</v>
      </c>
      <c r="T22" s="83">
        <f t="shared" si="1"/>
        <v>5214.2220000000007</v>
      </c>
      <c r="U22" s="83">
        <f t="shared" si="1"/>
        <v>5535.1139999999996</v>
      </c>
      <c r="V22" s="83">
        <f t="shared" si="1"/>
        <v>5728.2309999999998</v>
      </c>
      <c r="W22" s="83">
        <f t="shared" si="1"/>
        <v>5233.5389999999998</v>
      </c>
      <c r="X22" s="83">
        <f t="shared" si="1"/>
        <v>4909.1510000000007</v>
      </c>
      <c r="Y22" s="83">
        <f t="shared" si="1"/>
        <v>4484.3010000000013</v>
      </c>
      <c r="Z22" s="84">
        <f t="shared" si="1"/>
        <v>0</v>
      </c>
      <c r="AA22" s="85">
        <f t="shared" si="1"/>
        <v>120778.10299999999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257.5</v>
      </c>
      <c r="C25" s="67">
        <v>285.5</v>
      </c>
      <c r="D25" s="67">
        <v>279</v>
      </c>
      <c r="E25" s="67">
        <v>285.5</v>
      </c>
      <c r="F25" s="67">
        <v>294</v>
      </c>
      <c r="G25" s="67">
        <v>272</v>
      </c>
      <c r="H25" s="67">
        <v>303</v>
      </c>
      <c r="I25" s="67">
        <v>315.5</v>
      </c>
      <c r="J25" s="67">
        <v>324</v>
      </c>
      <c r="K25" s="67">
        <v>330</v>
      </c>
      <c r="L25" s="67">
        <v>306</v>
      </c>
      <c r="M25" s="67">
        <v>302.5</v>
      </c>
      <c r="N25" s="67">
        <v>356.5</v>
      </c>
      <c r="O25" s="67">
        <v>357</v>
      </c>
      <c r="P25" s="67">
        <v>344</v>
      </c>
      <c r="Q25" s="67">
        <v>296</v>
      </c>
      <c r="R25" s="67">
        <v>288</v>
      </c>
      <c r="S25" s="67">
        <v>297</v>
      </c>
      <c r="T25" s="67">
        <v>302</v>
      </c>
      <c r="U25" s="67">
        <v>299.5</v>
      </c>
      <c r="V25" s="67">
        <v>298.5</v>
      </c>
      <c r="W25" s="67">
        <v>301.5</v>
      </c>
      <c r="X25" s="67">
        <v>299.5</v>
      </c>
      <c r="Y25" s="67">
        <v>291</v>
      </c>
      <c r="Z25" s="68"/>
      <c r="AA25" s="69">
        <f>SUM(B25:Z25)</f>
        <v>7285</v>
      </c>
    </row>
    <row r="26" spans="1:27" ht="24.95" customHeight="1" x14ac:dyDescent="0.2">
      <c r="A26" s="70" t="s">
        <v>20</v>
      </c>
      <c r="B26" s="71">
        <v>4067.8020000000001</v>
      </c>
      <c r="C26" s="72">
        <v>3802.4229999999998</v>
      </c>
      <c r="D26" s="72">
        <v>3715.6179999999999</v>
      </c>
      <c r="E26" s="72">
        <v>3645.4090000000001</v>
      </c>
      <c r="F26" s="72">
        <v>3719.26</v>
      </c>
      <c r="G26" s="72">
        <v>4029.8939999999998</v>
      </c>
      <c r="H26" s="72">
        <v>4935.6509999999998</v>
      </c>
      <c r="I26" s="72">
        <v>5666.8689999999997</v>
      </c>
      <c r="J26" s="72">
        <v>6194.1289999999999</v>
      </c>
      <c r="K26" s="72">
        <v>6367.5010000000002</v>
      </c>
      <c r="L26" s="72">
        <v>6416.13</v>
      </c>
      <c r="M26" s="72">
        <v>6306.1970000000001</v>
      </c>
      <c r="N26" s="72">
        <v>6186.4359999999997</v>
      </c>
      <c r="O26" s="72">
        <v>6003.549</v>
      </c>
      <c r="P26" s="72">
        <v>5668.8220000000001</v>
      </c>
      <c r="Q26" s="72">
        <v>5352.1139999999996</v>
      </c>
      <c r="R26" s="72">
        <v>5140.7129999999997</v>
      </c>
      <c r="S26" s="72">
        <v>4989.0429999999997</v>
      </c>
      <c r="T26" s="72">
        <v>5110.2219999999998</v>
      </c>
      <c r="U26" s="72">
        <v>5643.402</v>
      </c>
      <c r="V26" s="72">
        <v>5971.7309999999998</v>
      </c>
      <c r="W26" s="72">
        <v>5132.0389999999998</v>
      </c>
      <c r="X26" s="72">
        <v>4753.6509999999998</v>
      </c>
      <c r="Y26" s="72">
        <v>4284.3010000000004</v>
      </c>
      <c r="Z26" s="73"/>
      <c r="AA26" s="74">
        <f>SUM(B26:Z26)</f>
        <v>123102.90600000002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4325.3019999999997</v>
      </c>
      <c r="C28" s="57">
        <f t="shared" si="2"/>
        <v>4087.9229999999998</v>
      </c>
      <c r="D28" s="57">
        <f t="shared" si="2"/>
        <v>3994.6179999999999</v>
      </c>
      <c r="E28" s="57">
        <f t="shared" si="2"/>
        <v>3930.9090000000001</v>
      </c>
      <c r="F28" s="57">
        <f t="shared" si="2"/>
        <v>4013.26</v>
      </c>
      <c r="G28" s="57">
        <f t="shared" si="2"/>
        <v>4301.8940000000002</v>
      </c>
      <c r="H28" s="57">
        <f t="shared" si="2"/>
        <v>5238.6509999999998</v>
      </c>
      <c r="I28" s="57">
        <f t="shared" si="2"/>
        <v>5982.3689999999997</v>
      </c>
      <c r="J28" s="57">
        <f t="shared" si="2"/>
        <v>6518.1289999999999</v>
      </c>
      <c r="K28" s="57">
        <f t="shared" si="2"/>
        <v>6697.5010000000002</v>
      </c>
      <c r="L28" s="57">
        <f t="shared" si="2"/>
        <v>6722.13</v>
      </c>
      <c r="M28" s="57">
        <f t="shared" si="2"/>
        <v>6608.6970000000001</v>
      </c>
      <c r="N28" s="57">
        <f t="shared" si="2"/>
        <v>6542.9359999999997</v>
      </c>
      <c r="O28" s="57">
        <f t="shared" si="2"/>
        <v>6360.549</v>
      </c>
      <c r="P28" s="57">
        <f t="shared" si="2"/>
        <v>6012.8220000000001</v>
      </c>
      <c r="Q28" s="57">
        <f t="shared" si="2"/>
        <v>5648.1139999999996</v>
      </c>
      <c r="R28" s="57">
        <f t="shared" si="2"/>
        <v>5428.7129999999997</v>
      </c>
      <c r="S28" s="57">
        <f t="shared" si="2"/>
        <v>5286.0429999999997</v>
      </c>
      <c r="T28" s="57">
        <f t="shared" si="2"/>
        <v>5412.2219999999998</v>
      </c>
      <c r="U28" s="57">
        <f t="shared" si="2"/>
        <v>5942.902</v>
      </c>
      <c r="V28" s="57">
        <f t="shared" si="2"/>
        <v>6270.2309999999998</v>
      </c>
      <c r="W28" s="57">
        <f t="shared" si="2"/>
        <v>5433.5389999999998</v>
      </c>
      <c r="X28" s="57">
        <f t="shared" si="2"/>
        <v>5053.1509999999998</v>
      </c>
      <c r="Y28" s="57">
        <f t="shared" si="2"/>
        <v>4575.3010000000004</v>
      </c>
      <c r="Z28" s="58">
        <f t="shared" si="2"/>
        <v>0</v>
      </c>
      <c r="AA28" s="59">
        <f t="shared" si="2"/>
        <v>130387.90600000002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50</v>
      </c>
      <c r="C31" s="90">
        <v>6</v>
      </c>
      <c r="D31" s="90">
        <v>14</v>
      </c>
      <c r="E31" s="90">
        <v>6</v>
      </c>
      <c r="F31" s="90">
        <v>14</v>
      </c>
      <c r="G31" s="90">
        <v>14</v>
      </c>
      <c r="H31" s="90">
        <v>35</v>
      </c>
      <c r="I31" s="90">
        <v>44</v>
      </c>
      <c r="J31" s="90">
        <v>72</v>
      </c>
      <c r="K31" s="90">
        <v>112</v>
      </c>
      <c r="L31" s="90">
        <v>75</v>
      </c>
      <c r="M31" s="90">
        <v>75</v>
      </c>
      <c r="N31" s="90">
        <v>40</v>
      </c>
      <c r="O31" s="90">
        <v>40</v>
      </c>
      <c r="P31" s="90">
        <v>40</v>
      </c>
      <c r="Q31" s="90">
        <v>40</v>
      </c>
      <c r="R31" s="90">
        <v>20</v>
      </c>
      <c r="S31" s="90">
        <v>20</v>
      </c>
      <c r="T31" s="90">
        <v>32</v>
      </c>
      <c r="U31" s="90">
        <v>82</v>
      </c>
      <c r="V31" s="90">
        <v>100</v>
      </c>
      <c r="W31" s="90">
        <v>50</v>
      </c>
      <c r="X31" s="90">
        <v>76</v>
      </c>
      <c r="Y31" s="90">
        <v>76</v>
      </c>
      <c r="Z31" s="91"/>
      <c r="AA31" s="69">
        <f t="shared" ref="AA31:AA36" si="3">SUM(B31:Z31)</f>
        <v>1133</v>
      </c>
    </row>
    <row r="32" spans="1:27" ht="24.95" customHeight="1" x14ac:dyDescent="0.2">
      <c r="A32" s="92" t="s">
        <v>37</v>
      </c>
      <c r="B32" s="93">
        <v>115</v>
      </c>
      <c r="C32" s="94">
        <v>65</v>
      </c>
      <c r="D32" s="94">
        <v>115</v>
      </c>
      <c r="E32" s="94">
        <v>77.712000000000003</v>
      </c>
      <c r="F32" s="94">
        <v>65</v>
      </c>
      <c r="G32" s="94">
        <v>115</v>
      </c>
      <c r="H32" s="94">
        <v>336</v>
      </c>
      <c r="I32" s="94">
        <v>382</v>
      </c>
      <c r="J32" s="94">
        <v>461</v>
      </c>
      <c r="K32" s="94">
        <v>449</v>
      </c>
      <c r="L32" s="94">
        <v>456</v>
      </c>
      <c r="M32" s="94">
        <v>395</v>
      </c>
      <c r="N32" s="94">
        <v>386.05700000000002</v>
      </c>
      <c r="O32" s="94">
        <v>369</v>
      </c>
      <c r="P32" s="94">
        <v>367</v>
      </c>
      <c r="Q32" s="94">
        <v>283</v>
      </c>
      <c r="R32" s="94">
        <v>196</v>
      </c>
      <c r="S32" s="94">
        <v>96</v>
      </c>
      <c r="T32" s="94">
        <v>166</v>
      </c>
      <c r="U32" s="94">
        <v>275.78800000000001</v>
      </c>
      <c r="V32" s="94">
        <v>342</v>
      </c>
      <c r="W32" s="94">
        <v>150</v>
      </c>
      <c r="X32" s="94">
        <v>68</v>
      </c>
      <c r="Y32" s="94">
        <v>15</v>
      </c>
      <c r="Z32" s="95"/>
      <c r="AA32" s="74">
        <f t="shared" si="3"/>
        <v>5745.5570000000007</v>
      </c>
    </row>
    <row r="33" spans="1:27" ht="24.95" customHeight="1" x14ac:dyDescent="0.2">
      <c r="A33" s="92" t="s">
        <v>38</v>
      </c>
      <c r="B33" s="93">
        <v>101</v>
      </c>
      <c r="C33" s="94">
        <v>51</v>
      </c>
      <c r="D33" s="94">
        <v>11</v>
      </c>
      <c r="E33" s="94">
        <v>11</v>
      </c>
      <c r="F33" s="94">
        <v>11</v>
      </c>
      <c r="G33" s="94">
        <v>60</v>
      </c>
      <c r="H33" s="94">
        <v>230</v>
      </c>
      <c r="I33" s="94">
        <v>356.55200000000002</v>
      </c>
      <c r="J33" s="94">
        <v>400.96100000000001</v>
      </c>
      <c r="K33" s="94">
        <v>361.15300000000002</v>
      </c>
      <c r="L33" s="94">
        <v>280.68700000000001</v>
      </c>
      <c r="M33" s="94">
        <v>126.893</v>
      </c>
      <c r="N33" s="94">
        <v>110</v>
      </c>
      <c r="O33" s="94">
        <v>185</v>
      </c>
      <c r="P33" s="94">
        <v>120</v>
      </c>
      <c r="Q33" s="94">
        <v>90</v>
      </c>
      <c r="R33" s="94">
        <v>75</v>
      </c>
      <c r="S33" s="94"/>
      <c r="T33" s="94"/>
      <c r="U33" s="94">
        <v>50</v>
      </c>
      <c r="V33" s="94">
        <v>100</v>
      </c>
      <c r="W33" s="94"/>
      <c r="X33" s="94"/>
      <c r="Y33" s="94"/>
      <c r="Z33" s="95"/>
      <c r="AA33" s="74">
        <f t="shared" si="3"/>
        <v>2731.2460000000001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350.2</v>
      </c>
      <c r="T35" s="94">
        <v>359.8</v>
      </c>
      <c r="U35" s="94">
        <v>84.2</v>
      </c>
      <c r="V35" s="94"/>
      <c r="W35" s="94">
        <v>334.3</v>
      </c>
      <c r="X35" s="94">
        <v>63.7</v>
      </c>
      <c r="Y35" s="94">
        <v>155.1</v>
      </c>
      <c r="Z35" s="95"/>
      <c r="AA35" s="74">
        <f t="shared" si="3"/>
        <v>9847.3000000000011</v>
      </c>
    </row>
    <row r="36" spans="1:27" ht="30" customHeight="1" thickBot="1" x14ac:dyDescent="0.25">
      <c r="A36" s="81" t="s">
        <v>41</v>
      </c>
      <c r="B36" s="82">
        <f>SUM(B31:B35)</f>
        <v>766</v>
      </c>
      <c r="C36" s="83">
        <f t="shared" ref="C36:Z36" si="4">SUM(C31:C35)</f>
        <v>622</v>
      </c>
      <c r="D36" s="83">
        <f t="shared" si="4"/>
        <v>640</v>
      </c>
      <c r="E36" s="83">
        <f t="shared" si="4"/>
        <v>594.71199999999999</v>
      </c>
      <c r="F36" s="83">
        <f t="shared" si="4"/>
        <v>590</v>
      </c>
      <c r="G36" s="83">
        <f t="shared" si="4"/>
        <v>689</v>
      </c>
      <c r="H36" s="83">
        <f t="shared" si="4"/>
        <v>1101</v>
      </c>
      <c r="I36" s="83">
        <f t="shared" si="4"/>
        <v>1282.5520000000001</v>
      </c>
      <c r="J36" s="83">
        <f t="shared" si="4"/>
        <v>1433.961</v>
      </c>
      <c r="K36" s="83">
        <f t="shared" si="4"/>
        <v>1422.153</v>
      </c>
      <c r="L36" s="83">
        <f t="shared" si="4"/>
        <v>1311.6869999999999</v>
      </c>
      <c r="M36" s="83">
        <f t="shared" si="4"/>
        <v>1096.893</v>
      </c>
      <c r="N36" s="83">
        <f t="shared" si="4"/>
        <v>1036.057</v>
      </c>
      <c r="O36" s="83">
        <f t="shared" si="4"/>
        <v>1094</v>
      </c>
      <c r="P36" s="83">
        <f t="shared" si="4"/>
        <v>1027</v>
      </c>
      <c r="Q36" s="83">
        <f t="shared" si="4"/>
        <v>913</v>
      </c>
      <c r="R36" s="83">
        <f t="shared" si="4"/>
        <v>791</v>
      </c>
      <c r="S36" s="83">
        <f t="shared" si="4"/>
        <v>466.2</v>
      </c>
      <c r="T36" s="83">
        <f t="shared" si="4"/>
        <v>557.79999999999995</v>
      </c>
      <c r="U36" s="83">
        <f t="shared" si="4"/>
        <v>491.988</v>
      </c>
      <c r="V36" s="83">
        <f t="shared" si="4"/>
        <v>542</v>
      </c>
      <c r="W36" s="83">
        <f t="shared" si="4"/>
        <v>534.29999999999995</v>
      </c>
      <c r="X36" s="83">
        <f t="shared" si="4"/>
        <v>207.7</v>
      </c>
      <c r="Y36" s="83">
        <f t="shared" si="4"/>
        <v>246.1</v>
      </c>
      <c r="Z36" s="84">
        <f t="shared" si="4"/>
        <v>0</v>
      </c>
      <c r="AA36" s="85">
        <f t="shared" si="3"/>
        <v>19457.102999999999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350.2</v>
      </c>
      <c r="T43" s="94">
        <v>359.8</v>
      </c>
      <c r="U43" s="94">
        <v>84.2</v>
      </c>
      <c r="V43" s="94"/>
      <c r="W43" s="94">
        <v>334.3</v>
      </c>
      <c r="X43" s="94">
        <v>63.7</v>
      </c>
      <c r="Y43" s="94">
        <v>155.1</v>
      </c>
      <c r="Z43" s="95"/>
      <c r="AA43" s="74">
        <f t="shared" si="5"/>
        <v>9847.3000000000011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350.2</v>
      </c>
      <c r="T44" s="83">
        <f t="shared" si="6"/>
        <v>359.8</v>
      </c>
      <c r="U44" s="83">
        <f t="shared" si="6"/>
        <v>84.2</v>
      </c>
      <c r="V44" s="83">
        <f t="shared" si="6"/>
        <v>0</v>
      </c>
      <c r="W44" s="83">
        <f t="shared" si="6"/>
        <v>334.3</v>
      </c>
      <c r="X44" s="83">
        <f t="shared" si="6"/>
        <v>63.7</v>
      </c>
      <c r="Y44" s="83">
        <f t="shared" si="6"/>
        <v>155.1</v>
      </c>
      <c r="Z44" s="84">
        <f t="shared" si="6"/>
        <v>0</v>
      </c>
      <c r="AA44" s="85">
        <f t="shared" si="5"/>
        <v>9847.3000000000011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4825.3019999999997</v>
      </c>
      <c r="C47" s="83">
        <f t="shared" ref="C47:Z47" si="8">SUM(C10:C13)+C22+C36</f>
        <v>4587.9230000000007</v>
      </c>
      <c r="D47" s="83">
        <f t="shared" si="8"/>
        <v>4494.6180000000004</v>
      </c>
      <c r="E47" s="83">
        <f t="shared" si="8"/>
        <v>4430.9089999999997</v>
      </c>
      <c r="F47" s="83">
        <f t="shared" si="8"/>
        <v>4513.26</v>
      </c>
      <c r="G47" s="83">
        <f t="shared" si="8"/>
        <v>4801.8940000000002</v>
      </c>
      <c r="H47" s="83">
        <f t="shared" si="8"/>
        <v>5738.6510000000007</v>
      </c>
      <c r="I47" s="83">
        <f t="shared" si="8"/>
        <v>6482.3690000000006</v>
      </c>
      <c r="J47" s="83">
        <f t="shared" si="8"/>
        <v>7018.1289999999999</v>
      </c>
      <c r="K47" s="83">
        <f t="shared" si="8"/>
        <v>7197.5010000000002</v>
      </c>
      <c r="L47" s="83">
        <f t="shared" si="8"/>
        <v>7222.13</v>
      </c>
      <c r="M47" s="83">
        <f t="shared" si="8"/>
        <v>7108.6970000000001</v>
      </c>
      <c r="N47" s="83">
        <f t="shared" si="8"/>
        <v>7042.9359999999997</v>
      </c>
      <c r="O47" s="83">
        <f t="shared" si="8"/>
        <v>6860.549</v>
      </c>
      <c r="P47" s="83">
        <f t="shared" si="8"/>
        <v>6512.8220000000001</v>
      </c>
      <c r="Q47" s="83">
        <f t="shared" si="8"/>
        <v>6148.1139999999996</v>
      </c>
      <c r="R47" s="83">
        <f t="shared" si="8"/>
        <v>5928.7130000000006</v>
      </c>
      <c r="S47" s="83">
        <f t="shared" si="8"/>
        <v>5636.2429999999995</v>
      </c>
      <c r="T47" s="83">
        <f t="shared" si="8"/>
        <v>5772.0220000000008</v>
      </c>
      <c r="U47" s="83">
        <f t="shared" si="8"/>
        <v>6027.1019999999999</v>
      </c>
      <c r="V47" s="83">
        <f t="shared" si="8"/>
        <v>6270.2309999999998</v>
      </c>
      <c r="W47" s="83">
        <f t="shared" si="8"/>
        <v>5767.8389999999999</v>
      </c>
      <c r="X47" s="83">
        <f t="shared" si="8"/>
        <v>5116.8510000000006</v>
      </c>
      <c r="Y47" s="83">
        <f t="shared" si="8"/>
        <v>4730.4010000000017</v>
      </c>
      <c r="Z47" s="84">
        <f t="shared" si="8"/>
        <v>0</v>
      </c>
      <c r="AA47" s="100">
        <f>SUM(B47:Z47)</f>
        <v>140235.20600000001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350.2</v>
      </c>
      <c r="T4" s="18">
        <v>359.8</v>
      </c>
      <c r="U4" s="18">
        <v>84.2</v>
      </c>
      <c r="V4" s="18">
        <v>-190.7</v>
      </c>
      <c r="W4" s="18">
        <v>334.3</v>
      </c>
      <c r="X4" s="18">
        <v>63.7</v>
      </c>
      <c r="Y4" s="18">
        <v>155.1</v>
      </c>
      <c r="Z4" s="19"/>
      <c r="AA4" s="107">
        <f>SUM(B4:Z4)</f>
        <v>9656.6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62</v>
      </c>
      <c r="C7" s="113">
        <v>59.34</v>
      </c>
      <c r="D7" s="113">
        <v>57.77</v>
      </c>
      <c r="E7" s="113">
        <v>55.45</v>
      </c>
      <c r="F7" s="113">
        <v>56.59</v>
      </c>
      <c r="G7" s="113">
        <v>59.34</v>
      </c>
      <c r="H7" s="113">
        <v>67.64</v>
      </c>
      <c r="I7" s="113">
        <v>76.52</v>
      </c>
      <c r="J7" s="113">
        <v>72.69</v>
      </c>
      <c r="K7" s="113">
        <v>69.64</v>
      </c>
      <c r="L7" s="113">
        <v>69.319999999999993</v>
      </c>
      <c r="M7" s="113">
        <v>70.400000000000006</v>
      </c>
      <c r="N7" s="113">
        <v>66.94</v>
      </c>
      <c r="O7" s="113">
        <v>65.13</v>
      </c>
      <c r="P7" s="113">
        <v>64.94</v>
      </c>
      <c r="Q7" s="113">
        <v>65</v>
      </c>
      <c r="R7" s="113">
        <v>68.84</v>
      </c>
      <c r="S7" s="113">
        <v>75.010000000000005</v>
      </c>
      <c r="T7" s="113">
        <v>77.66</v>
      </c>
      <c r="U7" s="113">
        <v>81.19</v>
      </c>
      <c r="V7" s="113">
        <v>80</v>
      </c>
      <c r="W7" s="113">
        <v>79.62</v>
      </c>
      <c r="X7" s="113">
        <v>75.34</v>
      </c>
      <c r="Y7" s="113">
        <v>68.62</v>
      </c>
      <c r="Z7" s="114"/>
      <c r="AA7" s="115">
        <v>68.541249999999991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190.7</v>
      </c>
      <c r="W15" s="129"/>
      <c r="X15" s="129"/>
      <c r="Y15" s="129"/>
      <c r="Z15" s="127"/>
      <c r="AA15" s="128">
        <f t="shared" si="0"/>
        <v>190.7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190.7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190.7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350.2</v>
      </c>
      <c r="T23" s="129">
        <v>359.8</v>
      </c>
      <c r="U23" s="129">
        <v>84.2</v>
      </c>
      <c r="V23" s="125"/>
      <c r="W23" s="129">
        <v>334.3</v>
      </c>
      <c r="X23" s="129">
        <v>63.7</v>
      </c>
      <c r="Y23" s="129">
        <v>155.1</v>
      </c>
      <c r="Z23" s="127"/>
      <c r="AA23" s="128">
        <f t="shared" si="2"/>
        <v>9847.3000000000011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350.2</v>
      </c>
      <c r="T24" s="131">
        <f t="shared" si="3"/>
        <v>359.8</v>
      </c>
      <c r="U24" s="131">
        <f t="shared" si="3"/>
        <v>84.2</v>
      </c>
      <c r="V24" s="131">
        <f t="shared" si="3"/>
        <v>0</v>
      </c>
      <c r="W24" s="131">
        <f t="shared" si="3"/>
        <v>334.3</v>
      </c>
      <c r="X24" s="131">
        <f t="shared" si="3"/>
        <v>63.7</v>
      </c>
      <c r="Y24" s="131">
        <f t="shared" si="3"/>
        <v>155.1</v>
      </c>
      <c r="Z24" s="132" t="str">
        <f t="shared" si="3"/>
        <v/>
      </c>
      <c r="AA24" s="85">
        <f t="shared" si="2"/>
        <v>9847.3000000000011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2021-05-10T11:25:59Z</dcterms:created>
  <dcterms:modified xsi:type="dcterms:W3CDTF">2021-05-10T11:25:59Z</dcterms:modified>
</cp:coreProperties>
</file>