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[1]SPOT_Orders_OverView_01!$A$46:$A$84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<sst xmlns="http://schemas.openxmlformats.org/spreadsheetml/2006/main" count="109" uniqueCount="49">
  <si>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09/05/2021 14:18:00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</si>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</sst>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155</c:v>
                </c:pt>
                <c:pt idx="20">
                  <c:v>155</c:v>
                </c:pt>
                <c:pt idx="21">
                  <c:v>155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974.9</c:v>
                </c:pt>
                <c:pt idx="1">
                  <c:v>910.9</c:v>
                </c:pt>
                <c:pt idx="2">
                  <c:v>910.9</c:v>
                </c:pt>
                <c:pt idx="3">
                  <c:v>910.9</c:v>
                </c:pt>
                <c:pt idx="4">
                  <c:v>955.9</c:v>
                </c:pt>
                <c:pt idx="5">
                  <c:v>1055.9000000000001</c:v>
                </c:pt>
                <c:pt idx="6">
                  <c:v>1578.9159999999999</c:v>
                </c:pt>
                <c:pt idx="7">
                  <c:v>1835.316</c:v>
                </c:pt>
                <c:pt idx="8">
                  <c:v>1843.72</c:v>
                </c:pt>
                <c:pt idx="9">
                  <c:v>1829.7139999999999</c:v>
                </c:pt>
                <c:pt idx="10">
                  <c:v>1774.28</c:v>
                </c:pt>
                <c:pt idx="11">
                  <c:v>1809.4359999999999</c:v>
                </c:pt>
                <c:pt idx="12">
                  <c:v>1901.6499999999999</c:v>
                </c:pt>
                <c:pt idx="13">
                  <c:v>1778.3500000000001</c:v>
                </c:pt>
                <c:pt idx="14">
                  <c:v>1737.6289999999999</c:v>
                </c:pt>
                <c:pt idx="15">
                  <c:v>1730.0149999999999</c:v>
                </c:pt>
                <c:pt idx="16">
                  <c:v>1932.5910000000001</c:v>
                </c:pt>
                <c:pt idx="17">
                  <c:v>2126.9259999999999</c:v>
                </c:pt>
                <c:pt idx="18">
                  <c:v>2237.9899999999998</c:v>
                </c:pt>
                <c:pt idx="19">
                  <c:v>2512.8469999999998</c:v>
                </c:pt>
                <c:pt idx="20">
                  <c:v>2542.1</c:v>
                </c:pt>
                <c:pt idx="21">
                  <c:v>2514.3150000000001</c:v>
                </c:pt>
                <c:pt idx="22">
                  <c:v>2511.1350000000002</c:v>
                </c:pt>
                <c:pt idx="23">
                  <c:v>2354.895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1026.8920000000001</c:v>
                </c:pt>
                <c:pt idx="1">
                  <c:v>956.19600000000003</c:v>
                </c:pt>
                <c:pt idx="2">
                  <c:v>858.22199999999998</c:v>
                </c:pt>
                <c:pt idx="3">
                  <c:v>827.82400000000007</c:v>
                </c:pt>
                <c:pt idx="4">
                  <c:v>863.52600000000007</c:v>
                </c:pt>
                <c:pt idx="5">
                  <c:v>1016.388</c:v>
                </c:pt>
                <c:pt idx="6">
                  <c:v>1003.7249999999999</c:v>
                </c:pt>
                <c:pt idx="7">
                  <c:v>796</c:v>
                </c:pt>
                <c:pt idx="8">
                  <c:v>818</c:v>
                </c:pt>
                <c:pt idx="9">
                  <c:v>763</c:v>
                </c:pt>
                <c:pt idx="10">
                  <c:v>608.00099999999998</c:v>
                </c:pt>
                <c:pt idx="11">
                  <c:v>612.75299999999993</c:v>
                </c:pt>
                <c:pt idx="12">
                  <c:v>557</c:v>
                </c:pt>
                <c:pt idx="13">
                  <c:v>545</c:v>
                </c:pt>
                <c:pt idx="14">
                  <c:v>533</c:v>
                </c:pt>
                <c:pt idx="15">
                  <c:v>574</c:v>
                </c:pt>
                <c:pt idx="16">
                  <c:v>638</c:v>
                </c:pt>
                <c:pt idx="17">
                  <c:v>732</c:v>
                </c:pt>
                <c:pt idx="18">
                  <c:v>667</c:v>
                </c:pt>
                <c:pt idx="19">
                  <c:v>612</c:v>
                </c:pt>
                <c:pt idx="20">
                  <c:v>667</c:v>
                </c:pt>
                <c:pt idx="21">
                  <c:v>628</c:v>
                </c:pt>
                <c:pt idx="22">
                  <c:v>624</c:v>
                </c:pt>
                <c:pt idx="23">
                  <c:v>638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2074.1949999999997</c:v>
                </c:pt>
                <c:pt idx="1">
                  <c:v>2097.7769999999996</c:v>
                </c:pt>
                <c:pt idx="2">
                  <c:v>2129.9190000000003</c:v>
                </c:pt>
                <c:pt idx="3">
                  <c:v>2151.9680000000003</c:v>
                </c:pt>
                <c:pt idx="4">
                  <c:v>2162.8609999999999</c:v>
                </c:pt>
                <c:pt idx="5">
                  <c:v>2197.1839999999997</c:v>
                </c:pt>
                <c:pt idx="6">
                  <c:v>2390.5810000000001</c:v>
                </c:pt>
                <c:pt idx="7">
                  <c:v>2851.1910000000007</c:v>
                </c:pt>
                <c:pt idx="8">
                  <c:v>3404.3830000000003</c:v>
                </c:pt>
                <c:pt idx="9">
                  <c:v>3833.9649999999997</c:v>
                </c:pt>
                <c:pt idx="10">
                  <c:v>4108.8130000000001</c:v>
                </c:pt>
                <c:pt idx="11">
                  <c:v>4278.0970000000007</c:v>
                </c:pt>
                <c:pt idx="12">
                  <c:v>4310.0500000000011</c:v>
                </c:pt>
                <c:pt idx="13">
                  <c:v>4200.5600000000004</c:v>
                </c:pt>
                <c:pt idx="14">
                  <c:v>3964.3459999999995</c:v>
                </c:pt>
                <c:pt idx="15">
                  <c:v>3586.7980000000011</c:v>
                </c:pt>
                <c:pt idx="16">
                  <c:v>3068.0470000000005</c:v>
                </c:pt>
                <c:pt idx="17">
                  <c:v>2477.5380000000005</c:v>
                </c:pt>
                <c:pt idx="18">
                  <c:v>1993.681</c:v>
                </c:pt>
                <c:pt idx="19">
                  <c:v>1802.72</c:v>
                </c:pt>
                <c:pt idx="20">
                  <c:v>1800.607</c:v>
                </c:pt>
                <c:pt idx="21">
                  <c:v>1814.4780000000003</c:v>
                </c:pt>
                <c:pt idx="22">
                  <c:v>1826.7159999999997</c:v>
                </c:pt>
                <c:pt idx="23">
                  <c:v>1883.6549999999997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140</c:v>
                </c:pt>
                <c:pt idx="1">
                  <c:v>140</c:v>
                </c:pt>
                <c:pt idx="2">
                  <c:v>140</c:v>
                </c:pt>
                <c:pt idx="3">
                  <c:v>140</c:v>
                </c:pt>
                <c:pt idx="4">
                  <c:v>178</c:v>
                </c:pt>
                <c:pt idx="5">
                  <c:v>178</c:v>
                </c:pt>
                <c:pt idx="6">
                  <c:v>273</c:v>
                </c:pt>
                <c:pt idx="7">
                  <c:v>323</c:v>
                </c:pt>
                <c:pt idx="8">
                  <c:v>358</c:v>
                </c:pt>
                <c:pt idx="9">
                  <c:v>237</c:v>
                </c:pt>
                <c:pt idx="10">
                  <c:v>234</c:v>
                </c:pt>
                <c:pt idx="11">
                  <c:v>142</c:v>
                </c:pt>
                <c:pt idx="12">
                  <c:v>102</c:v>
                </c:pt>
                <c:pt idx="13">
                  <c:v>88</c:v>
                </c:pt>
                <c:pt idx="14">
                  <c:v>88</c:v>
                </c:pt>
                <c:pt idx="15">
                  <c:v>88</c:v>
                </c:pt>
                <c:pt idx="16">
                  <c:v>88</c:v>
                </c:pt>
                <c:pt idx="17">
                  <c:v>188</c:v>
                </c:pt>
                <c:pt idx="18">
                  <c:v>1076</c:v>
                </c:pt>
                <c:pt idx="19">
                  <c:v>1374</c:v>
                </c:pt>
                <c:pt idx="20">
                  <c:v>1374</c:v>
                </c:pt>
                <c:pt idx="21">
                  <c:v>1042</c:v>
                </c:pt>
                <c:pt idx="22">
                  <c:v>469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8153368"/>
        <c:axId val="2281537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4370.9870000000019</c:v>
                </c:pt>
                <c:pt idx="1">
                  <c:v>4259.8729999999987</c:v>
                </c:pt>
                <c:pt idx="2">
                  <c:v>4194.0410000000002</c:v>
                </c:pt>
                <c:pt idx="3">
                  <c:v>4185.6920000000018</c:v>
                </c:pt>
                <c:pt idx="4">
                  <c:v>4315.2870000000012</c:v>
                </c:pt>
                <c:pt idx="5">
                  <c:v>4602.4719999999998</c:v>
                </c:pt>
                <c:pt idx="6">
                  <c:v>5401.2219999999998</c:v>
                </c:pt>
                <c:pt idx="7">
                  <c:v>5960.5109999999986</c:v>
                </c:pt>
                <c:pt idx="8">
                  <c:v>6579.1030000000001</c:v>
                </c:pt>
                <c:pt idx="9">
                  <c:v>6818.6790000000001</c:v>
                </c:pt>
                <c:pt idx="10">
                  <c:v>6880.0940000000019</c:v>
                </c:pt>
                <c:pt idx="11">
                  <c:v>6997.2860000000019</c:v>
                </c:pt>
                <c:pt idx="12">
                  <c:v>7025.7000000000007</c:v>
                </c:pt>
                <c:pt idx="13">
                  <c:v>6766.9100000000008</c:v>
                </c:pt>
                <c:pt idx="14">
                  <c:v>6477.9750000000013</c:v>
                </c:pt>
                <c:pt idx="15">
                  <c:v>6133.8129999999983</c:v>
                </c:pt>
                <c:pt idx="16">
                  <c:v>5881.6380000000008</c:v>
                </c:pt>
                <c:pt idx="17">
                  <c:v>5679.5049999999992</c:v>
                </c:pt>
                <c:pt idx="18">
                  <c:v>6129.6710000000003</c:v>
                </c:pt>
                <c:pt idx="19">
                  <c:v>6456.5669999999991</c:v>
                </c:pt>
                <c:pt idx="20">
                  <c:v>6538.7070000000012</c:v>
                </c:pt>
                <c:pt idx="21">
                  <c:v>6153.7929999999997</c:v>
                </c:pt>
                <c:pt idx="22">
                  <c:v>5585.8509999999997</c:v>
                </c:pt>
                <c:pt idx="23">
                  <c:v>5131.5500000000011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153368"/>
        <c:axId val="2281537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60.21</c:v>
                </c:pt>
                <c:pt idx="1">
                  <c:v>48.99</c:v>
                </c:pt>
                <c:pt idx="2">
                  <c:v>44.93</c:v>
                </c:pt>
                <c:pt idx="3">
                  <c:v>42.27</c:v>
                </c:pt>
                <c:pt idx="4">
                  <c:v>43.97</c:v>
                </c:pt>
                <c:pt idx="5">
                  <c:v>53.8</c:v>
                </c:pt>
                <c:pt idx="6">
                  <c:v>73</c:v>
                </c:pt>
                <c:pt idx="7">
                  <c:v>86.91</c:v>
                </c:pt>
                <c:pt idx="8">
                  <c:v>86.21</c:v>
                </c:pt>
                <c:pt idx="9">
                  <c:v>79.83</c:v>
                </c:pt>
                <c:pt idx="10">
                  <c:v>71.010000000000005</c:v>
                </c:pt>
                <c:pt idx="11">
                  <c:v>66.260000000000005</c:v>
                </c:pt>
                <c:pt idx="12">
                  <c:v>65</c:v>
                </c:pt>
                <c:pt idx="13">
                  <c:v>60.86</c:v>
                </c:pt>
                <c:pt idx="14">
                  <c:v>58.23</c:v>
                </c:pt>
                <c:pt idx="15">
                  <c:v>58.23</c:v>
                </c:pt>
                <c:pt idx="16">
                  <c:v>68.83</c:v>
                </c:pt>
                <c:pt idx="17">
                  <c:v>76.599999999999994</c:v>
                </c:pt>
                <c:pt idx="18">
                  <c:v>60.38</c:v>
                </c:pt>
                <c:pt idx="19">
                  <c:v>71.180000000000007</c:v>
                </c:pt>
                <c:pt idx="20">
                  <c:v>79.95</c:v>
                </c:pt>
                <c:pt idx="21">
                  <c:v>71.62</c:v>
                </c:pt>
                <c:pt idx="22">
                  <c:v>69.77</c:v>
                </c:pt>
                <c:pt idx="23">
                  <c:v>64.239999999999995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154544"/>
        <c:axId val="228154152"/>
      </c:lineChart>
      <c:catAx>
        <c:axId val="228153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153760"/>
        <c:crosses val="autoZero"/>
        <c:auto val="1"/>
        <c:lblAlgn val="ctr"/>
        <c:lblOffset val="100"/>
        <c:noMultiLvlLbl val="0"/>
      </c:catAx>
      <c:valAx>
        <c:axId val="228153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153368"/>
        <c:crosses val="autoZero"/>
        <c:crossBetween val="between"/>
      </c:valAx>
      <c:valAx>
        <c:axId val="228154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154544"/>
        <c:crosses val="max"/>
        <c:crossBetween val="between"/>
      </c:valAx>
      <c:catAx>
        <c:axId val="228154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8154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44326</v>
          </cell>
        </row>
        <row r="5">
          <cell r="C5" t="str">
            <v>DAM</v>
          </cell>
        </row>
        <row r="26">
          <cell r="C26">
            <v>3720</v>
          </cell>
        </row>
        <row r="27">
          <cell r="C27">
            <v>42271.225000000028</v>
          </cell>
        </row>
        <row r="28">
          <cell r="C28">
            <v>8560</v>
          </cell>
        </row>
        <row r="29">
          <cell r="C29">
            <v>17565.527000000002</v>
          </cell>
        </row>
        <row r="30">
          <cell r="C30">
            <v>66410.13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19181.522999999997</v>
          </cell>
        </row>
        <row r="39">
          <cell r="C39">
            <v>25773.910999999996</v>
          </cell>
        </row>
        <row r="40">
          <cell r="C40">
            <v>70205.609000000011</v>
          </cell>
        </row>
        <row r="41">
          <cell r="C41">
            <v>0</v>
          </cell>
        </row>
        <row r="42">
          <cell r="C42">
            <v>20267.384000000002</v>
          </cell>
        </row>
        <row r="43">
          <cell r="C43">
            <v>3098.5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60.21</v>
          </cell>
          <cell r="C7">
            <v>48.99</v>
          </cell>
          <cell r="D7">
            <v>44.93</v>
          </cell>
          <cell r="E7">
            <v>42.27</v>
          </cell>
          <cell r="F7">
            <v>43.97</v>
          </cell>
          <cell r="G7">
            <v>53.8</v>
          </cell>
          <cell r="H7">
            <v>73</v>
          </cell>
          <cell r="I7">
            <v>86.91</v>
          </cell>
          <cell r="J7">
            <v>86.21</v>
          </cell>
          <cell r="K7">
            <v>79.83</v>
          </cell>
          <cell r="L7">
            <v>71.010000000000005</v>
          </cell>
          <cell r="M7">
            <v>66.260000000000005</v>
          </cell>
          <cell r="N7">
            <v>65</v>
          </cell>
          <cell r="O7">
            <v>60.86</v>
          </cell>
          <cell r="P7">
            <v>58.23</v>
          </cell>
          <cell r="Q7">
            <v>58.23</v>
          </cell>
          <cell r="R7">
            <v>68.83</v>
          </cell>
          <cell r="S7">
            <v>76.599999999999994</v>
          </cell>
          <cell r="T7">
            <v>60.38</v>
          </cell>
          <cell r="U7">
            <v>71.180000000000007</v>
          </cell>
          <cell r="V7">
            <v>79.95</v>
          </cell>
          <cell r="W7">
            <v>71.62</v>
          </cell>
          <cell r="X7">
            <v>69.77</v>
          </cell>
          <cell r="Y7">
            <v>64.239999999999995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60.21</v>
          </cell>
          <cell r="C7">
            <v>48.99</v>
          </cell>
          <cell r="D7">
            <v>44.93</v>
          </cell>
          <cell r="E7">
            <v>42.27</v>
          </cell>
          <cell r="F7">
            <v>43.97</v>
          </cell>
          <cell r="G7">
            <v>53.8</v>
          </cell>
          <cell r="H7">
            <v>73</v>
          </cell>
          <cell r="I7">
            <v>86.91</v>
          </cell>
          <cell r="J7">
            <v>86.21</v>
          </cell>
          <cell r="K7">
            <v>79.83</v>
          </cell>
          <cell r="L7">
            <v>71.010000000000005</v>
          </cell>
          <cell r="M7">
            <v>66.260000000000005</v>
          </cell>
          <cell r="N7">
            <v>65</v>
          </cell>
          <cell r="O7">
            <v>60.86</v>
          </cell>
          <cell r="P7">
            <v>58.23</v>
          </cell>
          <cell r="Q7">
            <v>58.23</v>
          </cell>
          <cell r="R7">
            <v>68.83</v>
          </cell>
          <cell r="S7">
            <v>76.599999999999994</v>
          </cell>
          <cell r="T7">
            <v>60.38</v>
          </cell>
          <cell r="U7">
            <v>71.180000000000007</v>
          </cell>
          <cell r="V7">
            <v>79.95</v>
          </cell>
          <cell r="W7">
            <v>71.62</v>
          </cell>
          <cell r="X7">
            <v>69.77</v>
          </cell>
          <cell r="Y7">
            <v>64.239999999999995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3">
          <cell r="B23">
            <v>414</v>
          </cell>
          <cell r="C23">
            <v>350</v>
          </cell>
          <cell r="D23">
            <v>350</v>
          </cell>
          <cell r="E23">
            <v>350</v>
          </cell>
          <cell r="F23">
            <v>350</v>
          </cell>
          <cell r="G23">
            <v>350</v>
          </cell>
          <cell r="H23">
            <v>414</v>
          </cell>
          <cell r="I23">
            <v>414</v>
          </cell>
          <cell r="J23">
            <v>412</v>
          </cell>
          <cell r="K23">
            <v>412</v>
          </cell>
          <cell r="L23">
            <v>410</v>
          </cell>
          <cell r="M23">
            <v>408</v>
          </cell>
          <cell r="N23">
            <v>406</v>
          </cell>
          <cell r="O23">
            <v>405</v>
          </cell>
          <cell r="P23">
            <v>400.72899999999998</v>
          </cell>
          <cell r="Q23">
            <v>393.11500000000001</v>
          </cell>
          <cell r="R23">
            <v>407</v>
          </cell>
          <cell r="S23">
            <v>410</v>
          </cell>
          <cell r="T23">
            <v>412</v>
          </cell>
          <cell r="U23">
            <v>414</v>
          </cell>
          <cell r="V23">
            <v>414</v>
          </cell>
          <cell r="W23">
            <v>414</v>
          </cell>
          <cell r="X23">
            <v>417</v>
          </cell>
          <cell r="Y23">
            <v>417</v>
          </cell>
        </row>
        <row r="24">
          <cell r="J24">
            <v>12.74</v>
          </cell>
          <cell r="S24">
            <v>75</v>
          </cell>
          <cell r="T24">
            <v>95</v>
          </cell>
          <cell r="U24">
            <v>100</v>
          </cell>
          <cell r="V24">
            <v>100</v>
          </cell>
          <cell r="W24">
            <v>100</v>
          </cell>
          <cell r="X24">
            <v>100</v>
          </cell>
          <cell r="Y24">
            <v>100</v>
          </cell>
        </row>
        <row r="25">
          <cell r="K25">
            <v>40</v>
          </cell>
          <cell r="L25">
            <v>60</v>
          </cell>
          <cell r="M25">
            <v>120</v>
          </cell>
          <cell r="N25">
            <v>220</v>
          </cell>
          <cell r="O25">
            <v>220</v>
          </cell>
          <cell r="P25">
            <v>220</v>
          </cell>
          <cell r="Q25">
            <v>220</v>
          </cell>
          <cell r="R25">
            <v>220</v>
          </cell>
          <cell r="S25">
            <v>220</v>
          </cell>
          <cell r="T25">
            <v>288.08999999999997</v>
          </cell>
          <cell r="U25">
            <v>375</v>
          </cell>
          <cell r="V25">
            <v>375</v>
          </cell>
          <cell r="W25">
            <v>375</v>
          </cell>
          <cell r="X25">
            <v>375</v>
          </cell>
          <cell r="Y25">
            <v>378</v>
          </cell>
        </row>
        <row r="27">
          <cell r="F27">
            <v>45</v>
          </cell>
          <cell r="G27">
            <v>75</v>
          </cell>
          <cell r="H27">
            <v>190</v>
          </cell>
          <cell r="I27">
            <v>380</v>
          </cell>
          <cell r="J27">
            <v>380</v>
          </cell>
          <cell r="K27">
            <v>380</v>
          </cell>
          <cell r="L27">
            <v>336</v>
          </cell>
          <cell r="M27">
            <v>336</v>
          </cell>
          <cell r="N27">
            <v>336</v>
          </cell>
          <cell r="O27">
            <v>372.45</v>
          </cell>
          <cell r="P27">
            <v>336</v>
          </cell>
          <cell r="Q27">
            <v>336</v>
          </cell>
          <cell r="R27">
            <v>344.58300000000003</v>
          </cell>
          <cell r="S27">
            <v>380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500</v>
          </cell>
        </row>
        <row r="31">
          <cell r="B31">
            <v>193</v>
          </cell>
          <cell r="C31">
            <v>193</v>
          </cell>
          <cell r="D31">
            <v>193</v>
          </cell>
          <cell r="E31">
            <v>193</v>
          </cell>
          <cell r="F31">
            <v>193</v>
          </cell>
          <cell r="G31">
            <v>193</v>
          </cell>
          <cell r="H31">
            <v>300</v>
          </cell>
          <cell r="I31">
            <v>320</v>
          </cell>
          <cell r="J31">
            <v>320</v>
          </cell>
          <cell r="K31">
            <v>300</v>
          </cell>
          <cell r="L31">
            <v>300</v>
          </cell>
          <cell r="M31">
            <v>293</v>
          </cell>
          <cell r="N31">
            <v>291.41699999999997</v>
          </cell>
          <cell r="O31">
            <v>193</v>
          </cell>
          <cell r="P31">
            <v>193</v>
          </cell>
          <cell r="Q31">
            <v>193</v>
          </cell>
          <cell r="R31">
            <v>300</v>
          </cell>
          <cell r="S31">
            <v>300</v>
          </cell>
          <cell r="T31">
            <v>200</v>
          </cell>
          <cell r="U31">
            <v>300</v>
          </cell>
          <cell r="V31">
            <v>300</v>
          </cell>
          <cell r="W31">
            <v>300</v>
          </cell>
          <cell r="X31">
            <v>300</v>
          </cell>
          <cell r="Y31">
            <v>250</v>
          </cell>
        </row>
        <row r="32">
          <cell r="B32">
            <v>240</v>
          </cell>
          <cell r="C32">
            <v>240</v>
          </cell>
          <cell r="D32">
            <v>240</v>
          </cell>
          <cell r="E32">
            <v>240</v>
          </cell>
          <cell r="F32">
            <v>240</v>
          </cell>
          <cell r="G32">
            <v>240</v>
          </cell>
          <cell r="H32">
            <v>240</v>
          </cell>
          <cell r="I32">
            <v>240</v>
          </cell>
          <cell r="J32">
            <v>240</v>
          </cell>
          <cell r="K32">
            <v>240</v>
          </cell>
          <cell r="L32">
            <v>240</v>
          </cell>
          <cell r="M32">
            <v>240</v>
          </cell>
          <cell r="N32">
            <v>240</v>
          </cell>
          <cell r="O32">
            <v>240</v>
          </cell>
          <cell r="P32">
            <v>240</v>
          </cell>
          <cell r="Q32">
            <v>240</v>
          </cell>
          <cell r="R32">
            <v>240</v>
          </cell>
          <cell r="S32">
            <v>295</v>
          </cell>
          <cell r="T32">
            <v>295</v>
          </cell>
          <cell r="U32">
            <v>295</v>
          </cell>
          <cell r="V32">
            <v>295</v>
          </cell>
          <cell r="W32">
            <v>295</v>
          </cell>
          <cell r="X32">
            <v>295</v>
          </cell>
          <cell r="Y32">
            <v>295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G35">
            <v>70</v>
          </cell>
          <cell r="H35">
            <v>307.01600000000002</v>
          </cell>
          <cell r="I35">
            <v>353.416</v>
          </cell>
          <cell r="J35">
            <v>351.08</v>
          </cell>
          <cell r="K35">
            <v>329.81400000000002</v>
          </cell>
          <cell r="L35">
            <v>300.38</v>
          </cell>
          <cell r="M35">
            <v>284.536</v>
          </cell>
          <cell r="N35">
            <v>280.33300000000003</v>
          </cell>
          <cell r="O35">
            <v>220</v>
          </cell>
          <cell r="P35">
            <v>220</v>
          </cell>
          <cell r="Q35">
            <v>220</v>
          </cell>
          <cell r="R35">
            <v>293.108</v>
          </cell>
          <cell r="S35">
            <v>319.02600000000001</v>
          </cell>
          <cell r="T35">
            <v>220</v>
          </cell>
          <cell r="U35">
            <v>300.947</v>
          </cell>
          <cell r="V35">
            <v>330.2</v>
          </cell>
          <cell r="W35">
            <v>302.41500000000002</v>
          </cell>
          <cell r="X35">
            <v>296.23500000000001</v>
          </cell>
          <cell r="Y35">
            <v>286.995</v>
          </cell>
        </row>
        <row r="38">
          <cell r="T38">
            <v>100</v>
          </cell>
          <cell r="U38">
            <v>200</v>
          </cell>
          <cell r="V38">
            <v>200</v>
          </cell>
          <cell r="W38">
            <v>200</v>
          </cell>
          <cell r="X38">
            <v>180</v>
          </cell>
          <cell r="Y38">
            <v>40</v>
          </cell>
        </row>
        <row r="39">
          <cell r="T39">
            <v>150</v>
          </cell>
          <cell r="U39">
            <v>150</v>
          </cell>
          <cell r="V39">
            <v>150</v>
          </cell>
          <cell r="W39">
            <v>150</v>
          </cell>
        </row>
        <row r="40">
          <cell r="I40">
            <v>50</v>
          </cell>
          <cell r="J40">
            <v>50</v>
          </cell>
          <cell r="U40">
            <v>50</v>
          </cell>
          <cell r="V40">
            <v>50</v>
          </cell>
        </row>
        <row r="41">
          <cell r="T41">
            <v>70</v>
          </cell>
          <cell r="U41">
            <v>140</v>
          </cell>
          <cell r="V41">
            <v>140</v>
          </cell>
          <cell r="W41">
            <v>140</v>
          </cell>
          <cell r="X41">
            <v>70</v>
          </cell>
        </row>
        <row r="42">
          <cell r="T42">
            <v>190</v>
          </cell>
          <cell r="U42">
            <v>220</v>
          </cell>
          <cell r="V42">
            <v>220</v>
          </cell>
          <cell r="W42">
            <v>190</v>
          </cell>
          <cell r="X42">
            <v>109</v>
          </cell>
        </row>
        <row r="43">
          <cell r="H43">
            <v>95</v>
          </cell>
          <cell r="I43">
            <v>95</v>
          </cell>
          <cell r="J43">
            <v>95</v>
          </cell>
          <cell r="K43">
            <v>95</v>
          </cell>
          <cell r="L43">
            <v>90</v>
          </cell>
        </row>
        <row r="44">
          <cell r="J44">
            <v>35</v>
          </cell>
          <cell r="K44">
            <v>38</v>
          </cell>
          <cell r="L44">
            <v>40</v>
          </cell>
          <cell r="M44">
            <v>40</v>
          </cell>
          <cell r="S44">
            <v>40</v>
          </cell>
          <cell r="T44">
            <v>40</v>
          </cell>
          <cell r="U44">
            <v>40</v>
          </cell>
          <cell r="V44">
            <v>40</v>
          </cell>
        </row>
        <row r="45">
          <cell r="B45">
            <v>90</v>
          </cell>
          <cell r="C45">
            <v>90</v>
          </cell>
          <cell r="D45">
            <v>90</v>
          </cell>
          <cell r="E45">
            <v>90</v>
          </cell>
          <cell r="F45">
            <v>90</v>
          </cell>
          <cell r="G45">
            <v>90</v>
          </cell>
          <cell r="H45">
            <v>90</v>
          </cell>
          <cell r="I45">
            <v>90</v>
          </cell>
          <cell r="J45">
            <v>90</v>
          </cell>
          <cell r="T45">
            <v>126</v>
          </cell>
          <cell r="U45">
            <v>126</v>
          </cell>
          <cell r="V45">
            <v>126</v>
          </cell>
          <cell r="W45">
            <v>126</v>
          </cell>
        </row>
        <row r="46">
          <cell r="T46">
            <v>126</v>
          </cell>
          <cell r="U46">
            <v>126</v>
          </cell>
          <cell r="V46">
            <v>126</v>
          </cell>
          <cell r="W46">
            <v>126</v>
          </cell>
        </row>
        <row r="47">
          <cell r="T47">
            <v>126</v>
          </cell>
          <cell r="U47">
            <v>126</v>
          </cell>
          <cell r="V47">
            <v>126</v>
          </cell>
        </row>
        <row r="48">
          <cell r="B48">
            <v>50</v>
          </cell>
          <cell r="C48">
            <v>50</v>
          </cell>
          <cell r="D48">
            <v>50</v>
          </cell>
          <cell r="E48">
            <v>50</v>
          </cell>
          <cell r="F48">
            <v>50</v>
          </cell>
          <cell r="G48">
            <v>50</v>
          </cell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50</v>
          </cell>
          <cell r="N48">
            <v>50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50</v>
          </cell>
          <cell r="U48">
            <v>54</v>
          </cell>
          <cell r="V48">
            <v>54</v>
          </cell>
          <cell r="W48">
            <v>50</v>
          </cell>
          <cell r="X48">
            <v>50</v>
          </cell>
        </row>
        <row r="49">
          <cell r="U49">
            <v>60</v>
          </cell>
          <cell r="V49">
            <v>60</v>
          </cell>
        </row>
        <row r="52">
          <cell r="S52">
            <v>60</v>
          </cell>
          <cell r="T52">
            <v>60</v>
          </cell>
          <cell r="U52">
            <v>60</v>
          </cell>
          <cell r="V52">
            <v>60</v>
          </cell>
          <cell r="W52">
            <v>60</v>
          </cell>
          <cell r="X52">
            <v>60</v>
          </cell>
          <cell r="Y52">
            <v>60</v>
          </cell>
        </row>
        <row r="53">
          <cell r="F53">
            <v>38</v>
          </cell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22</v>
          </cell>
          <cell r="V53">
            <v>22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2074.1949999999997</v>
          </cell>
          <cell r="C57">
            <v>2097.7769999999996</v>
          </cell>
          <cell r="D57">
            <v>2129.9190000000003</v>
          </cell>
          <cell r="E57">
            <v>2151.9680000000003</v>
          </cell>
          <cell r="F57">
            <v>2162.8609999999999</v>
          </cell>
          <cell r="G57">
            <v>2197.1839999999997</v>
          </cell>
          <cell r="H57">
            <v>2390.5810000000001</v>
          </cell>
          <cell r="I57">
            <v>2851.1910000000007</v>
          </cell>
          <cell r="J57">
            <v>3404.3830000000003</v>
          </cell>
          <cell r="K57">
            <v>3833.9649999999997</v>
          </cell>
          <cell r="L57">
            <v>4108.8130000000001</v>
          </cell>
          <cell r="M57">
            <v>4278.0970000000007</v>
          </cell>
          <cell r="N57">
            <v>4310.0500000000011</v>
          </cell>
          <cell r="O57">
            <v>4200.5600000000004</v>
          </cell>
          <cell r="P57">
            <v>3964.3459999999995</v>
          </cell>
          <cell r="Q57">
            <v>3586.7980000000011</v>
          </cell>
          <cell r="R57">
            <v>3068.0470000000005</v>
          </cell>
          <cell r="S57">
            <v>2477.5380000000005</v>
          </cell>
          <cell r="T57">
            <v>1993.681</v>
          </cell>
          <cell r="U57">
            <v>1802.72</v>
          </cell>
          <cell r="V57">
            <v>1800.607</v>
          </cell>
          <cell r="W57">
            <v>1814.4780000000003</v>
          </cell>
          <cell r="X57">
            <v>1826.7159999999997</v>
          </cell>
          <cell r="Y57">
            <v>1883.6549999999997</v>
          </cell>
        </row>
        <row r="70">
          <cell r="B70">
            <v>262</v>
          </cell>
          <cell r="C70">
            <v>272</v>
          </cell>
          <cell r="D70">
            <v>267</v>
          </cell>
          <cell r="E70">
            <v>267.70600000000002</v>
          </cell>
          <cell r="F70">
            <v>268.22300000000001</v>
          </cell>
          <cell r="G70">
            <v>362</v>
          </cell>
          <cell r="H70">
            <v>338</v>
          </cell>
          <cell r="I70">
            <v>351</v>
          </cell>
          <cell r="J70">
            <v>365</v>
          </cell>
          <cell r="K70">
            <v>321</v>
          </cell>
          <cell r="L70">
            <v>255</v>
          </cell>
          <cell r="M70">
            <v>261</v>
          </cell>
          <cell r="N70">
            <v>275</v>
          </cell>
          <cell r="O70">
            <v>256</v>
          </cell>
          <cell r="P70">
            <v>240</v>
          </cell>
          <cell r="Q70">
            <v>281</v>
          </cell>
          <cell r="R70">
            <v>261</v>
          </cell>
          <cell r="S70">
            <v>251</v>
          </cell>
          <cell r="T70">
            <v>271</v>
          </cell>
          <cell r="U70">
            <v>217</v>
          </cell>
          <cell r="V70">
            <v>271</v>
          </cell>
          <cell r="W70">
            <v>236</v>
          </cell>
          <cell r="X70">
            <v>237</v>
          </cell>
          <cell r="Y70">
            <v>247</v>
          </cell>
        </row>
        <row r="71">
          <cell r="B71">
            <v>240</v>
          </cell>
          <cell r="C71">
            <v>197</v>
          </cell>
          <cell r="D71">
            <v>188</v>
          </cell>
          <cell r="E71">
            <v>171.11799999999999</v>
          </cell>
          <cell r="F71">
            <v>166.303</v>
          </cell>
          <cell r="G71">
            <v>203</v>
          </cell>
          <cell r="H71">
            <v>229.18899999999999</v>
          </cell>
          <cell r="I71">
            <v>138</v>
          </cell>
          <cell r="J71">
            <v>131</v>
          </cell>
          <cell r="K71">
            <v>130</v>
          </cell>
          <cell r="L71">
            <v>56.000999999999998</v>
          </cell>
          <cell r="M71">
            <v>47.753</v>
          </cell>
          <cell r="N71">
            <v>40</v>
          </cell>
          <cell r="O71">
            <v>40</v>
          </cell>
          <cell r="P71">
            <v>40</v>
          </cell>
          <cell r="Q71">
            <v>40</v>
          </cell>
          <cell r="R71">
            <v>50</v>
          </cell>
          <cell r="S71">
            <v>119</v>
          </cell>
          <cell r="T71">
            <v>87</v>
          </cell>
          <cell r="U71">
            <v>86</v>
          </cell>
          <cell r="V71">
            <v>85</v>
          </cell>
          <cell r="W71">
            <v>85</v>
          </cell>
          <cell r="X71">
            <v>85</v>
          </cell>
          <cell r="Y71">
            <v>85</v>
          </cell>
        </row>
        <row r="72">
          <cell r="B72">
            <v>474.892</v>
          </cell>
          <cell r="C72">
            <v>437.19600000000003</v>
          </cell>
          <cell r="D72">
            <v>353.22199999999998</v>
          </cell>
          <cell r="E72">
            <v>339</v>
          </cell>
          <cell r="F72">
            <v>379</v>
          </cell>
          <cell r="G72">
            <v>401.38800000000003</v>
          </cell>
          <cell r="H72">
            <v>386.536</v>
          </cell>
          <cell r="I72">
            <v>257</v>
          </cell>
          <cell r="J72">
            <v>272</v>
          </cell>
          <cell r="K72">
            <v>262</v>
          </cell>
          <cell r="L72">
            <v>247</v>
          </cell>
          <cell r="M72">
            <v>254</v>
          </cell>
          <cell r="N72">
            <v>192</v>
          </cell>
          <cell r="O72">
            <v>199</v>
          </cell>
          <cell r="P72">
            <v>203</v>
          </cell>
          <cell r="Q72">
            <v>203</v>
          </cell>
          <cell r="R72">
            <v>277</v>
          </cell>
          <cell r="S72">
            <v>312</v>
          </cell>
          <cell r="T72">
            <v>259</v>
          </cell>
          <cell r="U72">
            <v>259</v>
          </cell>
          <cell r="V72">
            <v>261</v>
          </cell>
          <cell r="W72">
            <v>257</v>
          </cell>
          <cell r="X72">
            <v>252</v>
          </cell>
          <cell r="Y72">
            <v>256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877.10900000000004</v>
          </cell>
          <cell r="C62">
            <v>887.69500000000005</v>
          </cell>
          <cell r="D62">
            <v>890.69600000000003</v>
          </cell>
          <cell r="E62">
            <v>891.30799999999999</v>
          </cell>
          <cell r="F62">
            <v>878.30499999999995</v>
          </cell>
          <cell r="G62">
            <v>877.30499999999995</v>
          </cell>
          <cell r="H62">
            <v>875.47500000000002</v>
          </cell>
          <cell r="I62">
            <v>870.47500000000002</v>
          </cell>
          <cell r="J62">
            <v>844.45299999999997</v>
          </cell>
          <cell r="K62">
            <v>805.45299999999997</v>
          </cell>
          <cell r="L62">
            <v>769.45299999999997</v>
          </cell>
          <cell r="M62">
            <v>751.45299999999997</v>
          </cell>
          <cell r="N62">
            <v>732.45299999999997</v>
          </cell>
          <cell r="O62">
            <v>730.45299999999997</v>
          </cell>
          <cell r="P62">
            <v>724.45299999999997</v>
          </cell>
          <cell r="Q62">
            <v>728.55700000000002</v>
          </cell>
          <cell r="R62">
            <v>726.55899999999997</v>
          </cell>
          <cell r="S62">
            <v>709.69799999999998</v>
          </cell>
          <cell r="T62">
            <v>701.69499999999994</v>
          </cell>
          <cell r="U62">
            <v>706.69499999999994</v>
          </cell>
          <cell r="V62">
            <v>725.69499999999994</v>
          </cell>
          <cell r="W62">
            <v>719.69499999999994</v>
          </cell>
          <cell r="X62">
            <v>865.69500000000005</v>
          </cell>
          <cell r="Y62">
            <v>890.69500000000005</v>
          </cell>
        </row>
        <row r="63">
          <cell r="B63">
            <v>707.37400000000002</v>
          </cell>
          <cell r="C63">
            <v>695.09199999999987</v>
          </cell>
          <cell r="D63">
            <v>694.48299999999983</v>
          </cell>
          <cell r="E63">
            <v>708.30000000000007</v>
          </cell>
          <cell r="F63">
            <v>762.84900000000005</v>
          </cell>
          <cell r="G63">
            <v>898.05100000000004</v>
          </cell>
          <cell r="H63">
            <v>1063.4099999999999</v>
          </cell>
          <cell r="I63">
            <v>1214.5149999999999</v>
          </cell>
          <cell r="J63">
            <v>1297.1729999999998</v>
          </cell>
          <cell r="K63">
            <v>1335.3720000000003</v>
          </cell>
          <cell r="L63">
            <v>1349.9650000000004</v>
          </cell>
          <cell r="M63">
            <v>1359.0649999999996</v>
          </cell>
          <cell r="N63">
            <v>1356.8040000000001</v>
          </cell>
          <cell r="O63">
            <v>1313.7840000000003</v>
          </cell>
          <cell r="P63">
            <v>1252.2979999999998</v>
          </cell>
          <cell r="Q63">
            <v>1182.9479999999999</v>
          </cell>
          <cell r="R63">
            <v>1136.7289999999998</v>
          </cell>
          <cell r="S63">
            <v>1122.96</v>
          </cell>
          <cell r="T63">
            <v>1115.2650000000001</v>
          </cell>
          <cell r="U63">
            <v>1129.9430000000002</v>
          </cell>
          <cell r="V63">
            <v>1128.386</v>
          </cell>
          <cell r="W63">
            <v>1043.8580000000002</v>
          </cell>
          <cell r="X63">
            <v>977.32199999999989</v>
          </cell>
          <cell r="Y63">
            <v>927.9649999999998</v>
          </cell>
        </row>
        <row r="64">
          <cell r="B64">
            <v>2112.5040000000004</v>
          </cell>
          <cell r="C64">
            <v>2009.0860000000005</v>
          </cell>
          <cell r="D64">
            <v>1952.3620000000003</v>
          </cell>
          <cell r="E64">
            <v>1930.5840000000001</v>
          </cell>
          <cell r="F64">
            <v>2004.133</v>
          </cell>
          <cell r="G64">
            <v>2142.616</v>
          </cell>
          <cell r="H64">
            <v>2514.8369999999995</v>
          </cell>
          <cell r="I64">
            <v>2933.4209999999998</v>
          </cell>
          <cell r="J64">
            <v>3278.4769999999999</v>
          </cell>
          <cell r="K64">
            <v>3470.8540000000003</v>
          </cell>
          <cell r="L64">
            <v>3612.1759999999995</v>
          </cell>
          <cell r="M64">
            <v>3684.768</v>
          </cell>
          <cell r="N64">
            <v>3674.9430000000002</v>
          </cell>
          <cell r="O64">
            <v>3441.6729999999998</v>
          </cell>
          <cell r="P64">
            <v>3211.7239999999993</v>
          </cell>
          <cell r="Q64">
            <v>3041.308</v>
          </cell>
          <cell r="R64">
            <v>2978.8499999999995</v>
          </cell>
          <cell r="S64">
            <v>3084.1469999999999</v>
          </cell>
          <cell r="T64">
            <v>3194.2110000000007</v>
          </cell>
          <cell r="U64">
            <v>3509.4590000000003</v>
          </cell>
          <cell r="V64">
            <v>3722.982</v>
          </cell>
          <cell r="W64">
            <v>3324.0590000000002</v>
          </cell>
          <cell r="X64">
            <v>2903.5030000000006</v>
          </cell>
          <cell r="Y64">
            <v>2472.9320000000007</v>
          </cell>
        </row>
        <row r="66">
          <cell r="B66">
            <v>118</v>
          </cell>
          <cell r="C66">
            <v>112</v>
          </cell>
          <cell r="D66">
            <v>106.5</v>
          </cell>
          <cell r="E66">
            <v>105.5</v>
          </cell>
          <cell r="F66">
            <v>110</v>
          </cell>
          <cell r="G66">
            <v>124.5</v>
          </cell>
          <cell r="H66">
            <v>186.5</v>
          </cell>
          <cell r="I66">
            <v>182.5</v>
          </cell>
          <cell r="J66">
            <v>171</v>
          </cell>
          <cell r="K66">
            <v>162</v>
          </cell>
          <cell r="L66">
            <v>131.5</v>
          </cell>
          <cell r="M66">
            <v>131</v>
          </cell>
          <cell r="N66">
            <v>124.5</v>
          </cell>
          <cell r="O66">
            <v>108</v>
          </cell>
          <cell r="P66">
            <v>106.5</v>
          </cell>
          <cell r="Q66">
            <v>105</v>
          </cell>
          <cell r="R66">
            <v>113.5</v>
          </cell>
          <cell r="S66">
            <v>131</v>
          </cell>
          <cell r="T66">
            <v>123.5</v>
          </cell>
          <cell r="U66">
            <v>151</v>
          </cell>
          <cell r="V66">
            <v>160.5</v>
          </cell>
          <cell r="W66">
            <v>135</v>
          </cell>
          <cell r="X66">
            <v>106</v>
          </cell>
          <cell r="Y66">
            <v>93</v>
          </cell>
        </row>
        <row r="70">
          <cell r="B70">
            <v>6</v>
          </cell>
          <cell r="C70">
            <v>6</v>
          </cell>
          <cell r="E70">
            <v>22</v>
          </cell>
          <cell r="F70">
            <v>2</v>
          </cell>
          <cell r="H70">
            <v>6</v>
          </cell>
          <cell r="I70">
            <v>6</v>
          </cell>
          <cell r="J70">
            <v>13</v>
          </cell>
          <cell r="K70">
            <v>13</v>
          </cell>
          <cell r="L70">
            <v>15</v>
          </cell>
          <cell r="M70">
            <v>53</v>
          </cell>
          <cell r="N70">
            <v>65</v>
          </cell>
          <cell r="O70">
            <v>68</v>
          </cell>
          <cell r="P70">
            <v>72</v>
          </cell>
          <cell r="Q70">
            <v>65</v>
          </cell>
          <cell r="R70">
            <v>53</v>
          </cell>
          <cell r="S70">
            <v>10</v>
          </cell>
          <cell r="T70">
            <v>70</v>
          </cell>
          <cell r="U70">
            <v>60</v>
          </cell>
          <cell r="V70">
            <v>70</v>
          </cell>
          <cell r="W70">
            <v>64</v>
          </cell>
          <cell r="X70">
            <v>64</v>
          </cell>
          <cell r="Y70">
            <v>64</v>
          </cell>
        </row>
        <row r="71">
          <cell r="B71">
            <v>43</v>
          </cell>
          <cell r="C71">
            <v>30</v>
          </cell>
          <cell r="D71">
            <v>38</v>
          </cell>
          <cell r="E71">
            <v>28</v>
          </cell>
          <cell r="F71">
            <v>48</v>
          </cell>
          <cell r="H71">
            <v>200</v>
          </cell>
          <cell r="I71">
            <v>177</v>
          </cell>
          <cell r="J71">
            <v>260</v>
          </cell>
          <cell r="K71">
            <v>298</v>
          </cell>
          <cell r="L71">
            <v>230</v>
          </cell>
          <cell r="M71">
            <v>284</v>
          </cell>
          <cell r="N71">
            <v>316</v>
          </cell>
          <cell r="O71">
            <v>317</v>
          </cell>
          <cell r="P71">
            <v>320</v>
          </cell>
          <cell r="Q71">
            <v>308</v>
          </cell>
          <cell r="R71">
            <v>262</v>
          </cell>
          <cell r="S71">
            <v>165</v>
          </cell>
          <cell r="T71">
            <v>205</v>
          </cell>
          <cell r="U71">
            <v>216</v>
          </cell>
          <cell r="V71">
            <v>171.14400000000001</v>
          </cell>
          <cell r="W71">
            <v>214</v>
          </cell>
          <cell r="X71">
            <v>98</v>
          </cell>
          <cell r="Y71">
            <v>80</v>
          </cell>
        </row>
        <row r="72">
          <cell r="B72">
            <v>7</v>
          </cell>
          <cell r="C72">
            <v>20</v>
          </cell>
          <cell r="D72">
            <v>12</v>
          </cell>
          <cell r="F72">
            <v>10</v>
          </cell>
          <cell r="G72">
            <v>60</v>
          </cell>
          <cell r="H72">
            <v>55</v>
          </cell>
          <cell r="I72">
            <v>124</v>
          </cell>
          <cell r="J72">
            <v>215</v>
          </cell>
          <cell r="K72">
            <v>234</v>
          </cell>
          <cell r="L72">
            <v>272</v>
          </cell>
          <cell r="M72">
            <v>234</v>
          </cell>
          <cell r="N72">
            <v>256</v>
          </cell>
          <cell r="O72">
            <v>288</v>
          </cell>
          <cell r="P72">
            <v>291</v>
          </cell>
          <cell r="Q72">
            <v>203</v>
          </cell>
          <cell r="R72">
            <v>111</v>
          </cell>
          <cell r="S72">
            <v>60</v>
          </cell>
          <cell r="T72">
            <v>220</v>
          </cell>
          <cell r="U72">
            <v>183.47</v>
          </cell>
          <cell r="V72">
            <v>60</v>
          </cell>
          <cell r="W72">
            <v>153.18099999999998</v>
          </cell>
          <cell r="X72">
            <v>71.331000000000003</v>
          </cell>
          <cell r="Y72">
            <v>102.958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452.6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396.7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60.21</v>
          </cell>
          <cell r="C7">
            <v>48.99</v>
          </cell>
          <cell r="D7">
            <v>44.93</v>
          </cell>
          <cell r="E7">
            <v>42.27</v>
          </cell>
          <cell r="F7">
            <v>43.97</v>
          </cell>
          <cell r="G7">
            <v>53.8</v>
          </cell>
          <cell r="H7">
            <v>73</v>
          </cell>
          <cell r="I7">
            <v>86.91</v>
          </cell>
          <cell r="J7">
            <v>86.21</v>
          </cell>
          <cell r="K7">
            <v>79.83</v>
          </cell>
          <cell r="L7">
            <v>71.010000000000005</v>
          </cell>
          <cell r="M7">
            <v>66.260000000000005</v>
          </cell>
          <cell r="N7">
            <v>65</v>
          </cell>
          <cell r="O7">
            <v>60.86</v>
          </cell>
          <cell r="P7">
            <v>58.23</v>
          </cell>
          <cell r="Q7">
            <v>58.23</v>
          </cell>
          <cell r="R7">
            <v>68.83</v>
          </cell>
          <cell r="S7">
            <v>76.599999999999994</v>
          </cell>
          <cell r="T7">
            <v>60.38</v>
          </cell>
          <cell r="U7">
            <v>71.180000000000007</v>
          </cell>
          <cell r="V7">
            <v>79.95</v>
          </cell>
          <cell r="W7">
            <v>71.62</v>
          </cell>
          <cell r="X7">
            <v>69.77</v>
          </cell>
          <cell r="Y7">
            <v>64.239999999999995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VIENER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AXPO_ROMANIA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DUFERCO_HELLAS</v>
          </cell>
        </row>
        <row r="54">
          <cell r="A54" t="str">
            <v>EFT_SLOVENIA</v>
          </cell>
        </row>
        <row r="55">
          <cell r="A55" t="str">
            <v>ELECTRADE_SPA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LIG_MEGALOPOLIS</v>
          </cell>
        </row>
        <row r="70">
          <cell r="A70" t="str">
            <v>LIG_MELITIS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TERNA_ENERGY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44324</v>
          </cell>
        </row>
        <row r="4">
          <cell r="B4">
            <v>44324</v>
          </cell>
        </row>
        <row r="5">
          <cell r="B5">
            <v>44324</v>
          </cell>
        </row>
        <row r="6">
          <cell r="B6">
            <v>44324</v>
          </cell>
        </row>
        <row r="7">
          <cell r="B7">
            <v>44324</v>
          </cell>
        </row>
        <row r="8">
          <cell r="B8">
            <v>44324</v>
          </cell>
        </row>
        <row r="9">
          <cell r="B9">
            <v>44324</v>
          </cell>
        </row>
        <row r="10">
          <cell r="B10">
            <v>44324</v>
          </cell>
        </row>
        <row r="11">
          <cell r="B11">
            <v>44324</v>
          </cell>
        </row>
        <row r="12">
          <cell r="B12">
            <v>44324</v>
          </cell>
        </row>
        <row r="13">
          <cell r="B13">
            <v>44324</v>
          </cell>
        </row>
        <row r="14">
          <cell r="B14">
            <v>44324</v>
          </cell>
        </row>
        <row r="15">
          <cell r="B15">
            <v>44324</v>
          </cell>
        </row>
        <row r="16">
          <cell r="B16">
            <v>44324</v>
          </cell>
        </row>
      </sheetData>
      <sheetData sheetId="41">
        <row r="2">
          <cell r="C2">
            <v>44327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4370.9869999999992</v>
      </c>
      <c r="C4" s="18">
        <v>4259.8730000000005</v>
      </c>
      <c r="D4" s="18">
        <v>4194.0410000000002</v>
      </c>
      <c r="E4" s="18">
        <v>4185.6919999999991</v>
      </c>
      <c r="F4" s="18">
        <v>4315.2869999999994</v>
      </c>
      <c r="G4" s="18">
        <v>4602.4719999999998</v>
      </c>
      <c r="H4" s="18">
        <v>5401.2220000000007</v>
      </c>
      <c r="I4" s="18">
        <v>5960.5070000000005</v>
      </c>
      <c r="J4" s="18">
        <v>6579.1030000000001</v>
      </c>
      <c r="K4" s="18">
        <v>6818.6790000000001</v>
      </c>
      <c r="L4" s="18">
        <v>6880.094000000001</v>
      </c>
      <c r="M4" s="18">
        <v>6997.2860000000028</v>
      </c>
      <c r="N4" s="18">
        <v>7025.7</v>
      </c>
      <c r="O4" s="18">
        <v>6766.9100000000008</v>
      </c>
      <c r="P4" s="18">
        <v>6477.9749999999995</v>
      </c>
      <c r="Q4" s="18">
        <v>6133.8129999999983</v>
      </c>
      <c r="R4" s="18">
        <v>5881.6380000000008</v>
      </c>
      <c r="S4" s="18">
        <v>5679.4640000000009</v>
      </c>
      <c r="T4" s="18">
        <v>6129.6709999999994</v>
      </c>
      <c r="U4" s="18">
        <v>6456.5670000000009</v>
      </c>
      <c r="V4" s="18">
        <v>6538.7070000000003</v>
      </c>
      <c r="W4" s="18">
        <v>6153.7929999999997</v>
      </c>
      <c r="X4" s="18">
        <v>5585.8509999999997</v>
      </c>
      <c r="Y4" s="18">
        <v>5131.5499999999993</v>
      </c>
      <c r="Z4" s="19"/>
      <c r="AA4" s="20">
        <f>SUM(B4:Z4)</f>
        <v>138526.88200000001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60.21</v>
      </c>
      <c r="C7" s="28">
        <v>48.99</v>
      </c>
      <c r="D7" s="28">
        <v>44.93</v>
      </c>
      <c r="E7" s="28">
        <v>42.27</v>
      </c>
      <c r="F7" s="28">
        <v>43.97</v>
      </c>
      <c r="G7" s="28">
        <v>53.8</v>
      </c>
      <c r="H7" s="28">
        <v>73</v>
      </c>
      <c r="I7" s="28">
        <v>86.91</v>
      </c>
      <c r="J7" s="28">
        <v>86.21</v>
      </c>
      <c r="K7" s="28">
        <v>79.83</v>
      </c>
      <c r="L7" s="28">
        <v>71.010000000000005</v>
      </c>
      <c r="M7" s="28">
        <v>66.260000000000005</v>
      </c>
      <c r="N7" s="28">
        <v>65</v>
      </c>
      <c r="O7" s="28">
        <v>60.86</v>
      </c>
      <c r="P7" s="28">
        <v>58.23</v>
      </c>
      <c r="Q7" s="28">
        <v>58.23</v>
      </c>
      <c r="R7" s="28">
        <v>68.83</v>
      </c>
      <c r="S7" s="28">
        <v>76.599999999999994</v>
      </c>
      <c r="T7" s="28">
        <v>60.38</v>
      </c>
      <c r="U7" s="28">
        <v>71.180000000000007</v>
      </c>
      <c r="V7" s="28">
        <v>79.95</v>
      </c>
      <c r="W7" s="28">
        <v>71.62</v>
      </c>
      <c r="X7" s="28">
        <v>69.77</v>
      </c>
      <c r="Y7" s="28">
        <v>64.239999999999995</v>
      </c>
      <c r="Z7" s="29"/>
      <c r="AA7" s="30">
        <f>IF(SUM(GR_MAINLAND_MCP_SUM_SELL)&lt;&gt;0,AVERAGEIF(GR_MAINLAND_MCP_SUM_SELL,"&lt;&gt;"""),"")</f>
        <v>65.095000000000013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155</v>
      </c>
      <c r="D10" s="42">
        <v>155</v>
      </c>
      <c r="E10" s="42">
        <v>155</v>
      </c>
      <c r="F10" s="42">
        <v>155</v>
      </c>
      <c r="G10" s="42">
        <v>155</v>
      </c>
      <c r="H10" s="42">
        <v>155</v>
      </c>
      <c r="I10" s="42">
        <v>155</v>
      </c>
      <c r="J10" s="42">
        <v>155</v>
      </c>
      <c r="K10" s="42">
        <v>155</v>
      </c>
      <c r="L10" s="42">
        <v>155</v>
      </c>
      <c r="M10" s="42">
        <v>155</v>
      </c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3720</v>
      </c>
    </row>
    <row r="11" spans="1:27" ht="24.95" customHeight="1" x14ac:dyDescent="0.2">
      <c r="A11" s="45" t="s">
        <v>7</v>
      </c>
      <c r="B11" s="46">
        <v>974.9</v>
      </c>
      <c r="C11" s="47">
        <v>910.9</v>
      </c>
      <c r="D11" s="47">
        <v>910.9</v>
      </c>
      <c r="E11" s="47">
        <v>910.9</v>
      </c>
      <c r="F11" s="47">
        <v>955.9</v>
      </c>
      <c r="G11" s="47">
        <v>1055.9000000000001</v>
      </c>
      <c r="H11" s="47">
        <v>1578.9159999999999</v>
      </c>
      <c r="I11" s="47">
        <v>1835.316</v>
      </c>
      <c r="J11" s="47">
        <v>1843.72</v>
      </c>
      <c r="K11" s="47">
        <v>1829.7139999999999</v>
      </c>
      <c r="L11" s="47">
        <v>1774.28</v>
      </c>
      <c r="M11" s="47">
        <v>1809.4359999999999</v>
      </c>
      <c r="N11" s="47">
        <v>1901.6499999999999</v>
      </c>
      <c r="O11" s="47">
        <v>1778.3500000000001</v>
      </c>
      <c r="P11" s="47">
        <v>1737.6289999999999</v>
      </c>
      <c r="Q11" s="47">
        <v>1730.0149999999999</v>
      </c>
      <c r="R11" s="47">
        <v>1932.5910000000001</v>
      </c>
      <c r="S11" s="47">
        <v>2126.9259999999999</v>
      </c>
      <c r="T11" s="47">
        <v>2237.9899999999998</v>
      </c>
      <c r="U11" s="47">
        <v>2512.8469999999998</v>
      </c>
      <c r="V11" s="47">
        <v>2542.1</v>
      </c>
      <c r="W11" s="47">
        <v>2514.3150000000001</v>
      </c>
      <c r="X11" s="47">
        <v>2511.1350000000002</v>
      </c>
      <c r="Y11" s="47">
        <v>2354.895</v>
      </c>
      <c r="Z11" s="48"/>
      <c r="AA11" s="49">
        <f>SUM(B11:Z11)</f>
        <v>42271.224999999999</v>
      </c>
    </row>
    <row r="12" spans="1:27" ht="24.95" customHeight="1" x14ac:dyDescent="0.2">
      <c r="A12" s="45" t="s">
        <v>8</v>
      </c>
      <c r="B12" s="46">
        <v>140</v>
      </c>
      <c r="C12" s="47">
        <v>140</v>
      </c>
      <c r="D12" s="47">
        <v>140</v>
      </c>
      <c r="E12" s="47">
        <v>140</v>
      </c>
      <c r="F12" s="47">
        <v>178</v>
      </c>
      <c r="G12" s="47">
        <v>178</v>
      </c>
      <c r="H12" s="47">
        <v>273</v>
      </c>
      <c r="I12" s="47">
        <v>323</v>
      </c>
      <c r="J12" s="47">
        <v>358</v>
      </c>
      <c r="K12" s="47">
        <v>237</v>
      </c>
      <c r="L12" s="47">
        <v>234</v>
      </c>
      <c r="M12" s="47">
        <v>142</v>
      </c>
      <c r="N12" s="47">
        <v>102</v>
      </c>
      <c r="O12" s="47">
        <v>88</v>
      </c>
      <c r="P12" s="47">
        <v>88</v>
      </c>
      <c r="Q12" s="47">
        <v>88</v>
      </c>
      <c r="R12" s="47">
        <v>88</v>
      </c>
      <c r="S12" s="47">
        <v>188</v>
      </c>
      <c r="T12" s="47">
        <v>1076</v>
      </c>
      <c r="U12" s="47">
        <v>1374</v>
      </c>
      <c r="V12" s="47">
        <v>1374</v>
      </c>
      <c r="W12" s="47">
        <v>1042</v>
      </c>
      <c r="X12" s="47">
        <v>469</v>
      </c>
      <c r="Y12" s="47">
        <v>100</v>
      </c>
      <c r="Z12" s="48"/>
      <c r="AA12" s="49">
        <f>SUM(B12:Z12)</f>
        <v>8560</v>
      </c>
    </row>
    <row r="13" spans="1:27" ht="24.95" customHeight="1" x14ac:dyDescent="0.2">
      <c r="A13" s="50" t="s">
        <v>9</v>
      </c>
      <c r="B13" s="51">
        <v>2074.1949999999997</v>
      </c>
      <c r="C13" s="52">
        <v>2097.7769999999996</v>
      </c>
      <c r="D13" s="52">
        <v>2129.9190000000003</v>
      </c>
      <c r="E13" s="52">
        <v>2151.9680000000003</v>
      </c>
      <c r="F13" s="52">
        <v>2162.8609999999999</v>
      </c>
      <c r="G13" s="52">
        <v>2197.1839999999997</v>
      </c>
      <c r="H13" s="52">
        <v>2390.5810000000001</v>
      </c>
      <c r="I13" s="52">
        <v>2851.1910000000007</v>
      </c>
      <c r="J13" s="52">
        <v>3404.3830000000003</v>
      </c>
      <c r="K13" s="52">
        <v>3833.9649999999997</v>
      </c>
      <c r="L13" s="52">
        <v>4108.8130000000001</v>
      </c>
      <c r="M13" s="52">
        <v>4278.0970000000007</v>
      </c>
      <c r="N13" s="52">
        <v>4310.0500000000011</v>
      </c>
      <c r="O13" s="52">
        <v>4200.5600000000004</v>
      </c>
      <c r="P13" s="52">
        <v>3964.3459999999995</v>
      </c>
      <c r="Q13" s="52">
        <v>3586.7980000000011</v>
      </c>
      <c r="R13" s="52">
        <v>3068.0470000000005</v>
      </c>
      <c r="S13" s="52">
        <v>2477.5380000000005</v>
      </c>
      <c r="T13" s="52">
        <v>1993.681</v>
      </c>
      <c r="U13" s="52">
        <v>1802.72</v>
      </c>
      <c r="V13" s="52">
        <v>1800.607</v>
      </c>
      <c r="W13" s="52">
        <v>1814.4780000000003</v>
      </c>
      <c r="X13" s="52">
        <v>1826.7159999999997</v>
      </c>
      <c r="Y13" s="52">
        <v>1883.6549999999997</v>
      </c>
      <c r="Z13" s="53"/>
      <c r="AA13" s="54">
        <f>SUM(B13:Z13)</f>
        <v>66410.13</v>
      </c>
    </row>
    <row r="14" spans="1:27" ht="30" customHeight="1" thickBot="1" x14ac:dyDescent="0.25">
      <c r="A14" s="55" t="s">
        <v>10</v>
      </c>
      <c r="B14" s="56">
        <f>IF(LEN(B$2)&gt;0,SUM(B10:B13),"")</f>
        <v>3344.0949999999998</v>
      </c>
      <c r="C14" s="57">
        <f t="shared" ref="C14:Z14" si="0">IF(LEN(C$2)&gt;0,SUM(C10:C13),"")</f>
        <v>3303.6769999999997</v>
      </c>
      <c r="D14" s="57">
        <f t="shared" si="0"/>
        <v>3335.8190000000004</v>
      </c>
      <c r="E14" s="57">
        <f t="shared" si="0"/>
        <v>3357.8680000000004</v>
      </c>
      <c r="F14" s="57">
        <f t="shared" si="0"/>
        <v>3451.761</v>
      </c>
      <c r="G14" s="57">
        <f t="shared" si="0"/>
        <v>3586.0839999999998</v>
      </c>
      <c r="H14" s="57">
        <f t="shared" si="0"/>
        <v>4397.4970000000003</v>
      </c>
      <c r="I14" s="57">
        <f t="shared" si="0"/>
        <v>5164.5070000000005</v>
      </c>
      <c r="J14" s="57">
        <f t="shared" si="0"/>
        <v>5761.103000000001</v>
      </c>
      <c r="K14" s="57">
        <f t="shared" si="0"/>
        <v>6055.6790000000001</v>
      </c>
      <c r="L14" s="57">
        <f t="shared" si="0"/>
        <v>6272.0929999999998</v>
      </c>
      <c r="M14" s="57">
        <f t="shared" si="0"/>
        <v>6384.5330000000004</v>
      </c>
      <c r="N14" s="57">
        <f t="shared" si="0"/>
        <v>6468.7000000000007</v>
      </c>
      <c r="O14" s="57">
        <f t="shared" si="0"/>
        <v>6221.9100000000008</v>
      </c>
      <c r="P14" s="57">
        <f t="shared" si="0"/>
        <v>5944.9749999999995</v>
      </c>
      <c r="Q14" s="57">
        <f t="shared" si="0"/>
        <v>5559.813000000001</v>
      </c>
      <c r="R14" s="57">
        <f t="shared" si="0"/>
        <v>5243.6380000000008</v>
      </c>
      <c r="S14" s="57">
        <f t="shared" si="0"/>
        <v>4947.4639999999999</v>
      </c>
      <c r="T14" s="57">
        <f t="shared" si="0"/>
        <v>5462.6710000000003</v>
      </c>
      <c r="U14" s="57">
        <f t="shared" si="0"/>
        <v>5844.567</v>
      </c>
      <c r="V14" s="57">
        <f t="shared" si="0"/>
        <v>5871.7070000000003</v>
      </c>
      <c r="W14" s="57">
        <f t="shared" si="0"/>
        <v>5525.7930000000006</v>
      </c>
      <c r="X14" s="57">
        <f t="shared" si="0"/>
        <v>4961.8509999999997</v>
      </c>
      <c r="Y14" s="57">
        <f t="shared" si="0"/>
        <v>4493.5499999999993</v>
      </c>
      <c r="Z14" s="58" t="str">
        <f t="shared" si="0"/>
        <v/>
      </c>
      <c r="AA14" s="59">
        <f>SUM(AA9:AA13)</f>
        <v>120961.35500000001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1851.9</v>
      </c>
      <c r="C25" s="67">
        <v>1880.9</v>
      </c>
      <c r="D25" s="67">
        <v>1903.9</v>
      </c>
      <c r="E25" s="67">
        <v>1916.9</v>
      </c>
      <c r="F25" s="67">
        <v>1962.9</v>
      </c>
      <c r="G25" s="67">
        <v>2017.9</v>
      </c>
      <c r="H25" s="67">
        <v>2250.9</v>
      </c>
      <c r="I25" s="67">
        <v>2674.9</v>
      </c>
      <c r="J25" s="67">
        <v>3171.9</v>
      </c>
      <c r="K25" s="67">
        <v>3503.9</v>
      </c>
      <c r="L25" s="67">
        <v>3748.75</v>
      </c>
      <c r="M25" s="67">
        <v>3777.75</v>
      </c>
      <c r="N25" s="67">
        <v>3759.75</v>
      </c>
      <c r="O25" s="67">
        <v>3615.75</v>
      </c>
      <c r="P25" s="67">
        <v>3415.75</v>
      </c>
      <c r="Q25" s="67">
        <v>3128.9</v>
      </c>
      <c r="R25" s="67">
        <v>2738.9</v>
      </c>
      <c r="S25" s="67">
        <v>2370.9</v>
      </c>
      <c r="T25" s="67">
        <v>2508.9</v>
      </c>
      <c r="U25" s="67">
        <v>2831.9</v>
      </c>
      <c r="V25" s="67">
        <v>2811.9</v>
      </c>
      <c r="W25" s="67">
        <v>2489.9</v>
      </c>
      <c r="X25" s="67">
        <v>2062.9</v>
      </c>
      <c r="Y25" s="67">
        <v>1728.9</v>
      </c>
      <c r="Z25" s="68"/>
      <c r="AA25" s="69">
        <f>SUM(B25:Z25)</f>
        <v>64126.850000000013</v>
      </c>
    </row>
    <row r="26" spans="1:27" ht="24.95" customHeight="1" x14ac:dyDescent="0.2">
      <c r="A26" s="70" t="s">
        <v>20</v>
      </c>
      <c r="B26" s="71">
        <v>1736.087</v>
      </c>
      <c r="C26" s="72">
        <v>1595.973</v>
      </c>
      <c r="D26" s="72">
        <v>1507.1410000000001</v>
      </c>
      <c r="E26" s="72">
        <v>1485.7919999999999</v>
      </c>
      <c r="F26" s="72">
        <v>1524.3869999999999</v>
      </c>
      <c r="G26" s="72">
        <v>1656.5719999999999</v>
      </c>
      <c r="H26" s="72">
        <v>1950.3219999999999</v>
      </c>
      <c r="I26" s="72">
        <v>2107.607</v>
      </c>
      <c r="J26" s="72">
        <v>2229.203</v>
      </c>
      <c r="K26" s="72">
        <v>2096.779</v>
      </c>
      <c r="L26" s="72">
        <v>1893.3440000000001</v>
      </c>
      <c r="M26" s="72">
        <v>1928.5360000000001</v>
      </c>
      <c r="N26" s="72">
        <v>1874.95</v>
      </c>
      <c r="O26" s="72">
        <v>1760.16</v>
      </c>
      <c r="P26" s="72">
        <v>1671.2249999999999</v>
      </c>
      <c r="Q26" s="72">
        <v>1613.913</v>
      </c>
      <c r="R26" s="72">
        <v>1744.7380000000001</v>
      </c>
      <c r="S26" s="72">
        <v>1608.5640000000001</v>
      </c>
      <c r="T26" s="72">
        <v>1910.771</v>
      </c>
      <c r="U26" s="72">
        <v>1903.6669999999999</v>
      </c>
      <c r="V26" s="72">
        <v>2005.807</v>
      </c>
      <c r="W26" s="72">
        <v>1942.893</v>
      </c>
      <c r="X26" s="72">
        <v>1801.951</v>
      </c>
      <c r="Y26" s="72">
        <v>1651.65</v>
      </c>
      <c r="Z26" s="73"/>
      <c r="AA26" s="74">
        <f>SUM(B26:Z26)</f>
        <v>43202.031999999999</v>
      </c>
    </row>
    <row r="27" spans="1:27" ht="24.95" customHeight="1" x14ac:dyDescent="0.2">
      <c r="A27" s="77" t="s">
        <v>21</v>
      </c>
      <c r="B27" s="75">
        <v>783</v>
      </c>
      <c r="C27" s="76">
        <v>783</v>
      </c>
      <c r="D27" s="76">
        <v>783</v>
      </c>
      <c r="E27" s="76">
        <v>783</v>
      </c>
      <c r="F27" s="76">
        <v>828</v>
      </c>
      <c r="G27" s="76">
        <v>928</v>
      </c>
      <c r="H27" s="76">
        <v>1200</v>
      </c>
      <c r="I27" s="76">
        <v>1178</v>
      </c>
      <c r="J27" s="76">
        <v>1178</v>
      </c>
      <c r="K27" s="76">
        <v>1218</v>
      </c>
      <c r="L27" s="76">
        <v>1238</v>
      </c>
      <c r="M27" s="76">
        <v>1291</v>
      </c>
      <c r="N27" s="76">
        <v>1391</v>
      </c>
      <c r="O27" s="76">
        <v>1391</v>
      </c>
      <c r="P27" s="76">
        <v>1391</v>
      </c>
      <c r="Q27" s="76">
        <v>1391</v>
      </c>
      <c r="R27" s="76">
        <v>1398</v>
      </c>
      <c r="S27" s="76">
        <v>1700</v>
      </c>
      <c r="T27" s="76">
        <v>1710</v>
      </c>
      <c r="U27" s="76">
        <v>1721</v>
      </c>
      <c r="V27" s="76">
        <v>1721</v>
      </c>
      <c r="W27" s="76">
        <v>1721</v>
      </c>
      <c r="X27" s="76">
        <v>1721</v>
      </c>
      <c r="Y27" s="76">
        <v>1751</v>
      </c>
      <c r="Z27" s="78"/>
      <c r="AA27" s="79">
        <f>SUM(B27:Z27)</f>
        <v>31198</v>
      </c>
    </row>
    <row r="28" spans="1:27" ht="30" customHeight="1" thickBot="1" x14ac:dyDescent="0.25">
      <c r="A28" s="55" t="s">
        <v>22</v>
      </c>
      <c r="B28" s="56">
        <f>IF(LEN(B$2)&gt;0,SUM(B25:B27),"")</f>
        <v>4370.9870000000001</v>
      </c>
      <c r="C28" s="57">
        <f t="shared" ref="C28:Z28" si="2">IF(LEN(C$2)&gt;0,SUM(C25:C27),"")</f>
        <v>4259.8729999999996</v>
      </c>
      <c r="D28" s="57">
        <f t="shared" si="2"/>
        <v>4194.0410000000002</v>
      </c>
      <c r="E28" s="57">
        <f t="shared" si="2"/>
        <v>4185.692</v>
      </c>
      <c r="F28" s="57">
        <f t="shared" si="2"/>
        <v>4315.2870000000003</v>
      </c>
      <c r="G28" s="57">
        <f t="shared" si="2"/>
        <v>4602.4719999999998</v>
      </c>
      <c r="H28" s="57">
        <f t="shared" si="2"/>
        <v>5401.2219999999998</v>
      </c>
      <c r="I28" s="57">
        <f t="shared" si="2"/>
        <v>5960.5069999999996</v>
      </c>
      <c r="J28" s="57">
        <f t="shared" si="2"/>
        <v>6579.1030000000001</v>
      </c>
      <c r="K28" s="57">
        <f t="shared" si="2"/>
        <v>6818.6790000000001</v>
      </c>
      <c r="L28" s="57">
        <f t="shared" si="2"/>
        <v>6880.0940000000001</v>
      </c>
      <c r="M28" s="57">
        <f t="shared" si="2"/>
        <v>6997.2860000000001</v>
      </c>
      <c r="N28" s="57">
        <f t="shared" si="2"/>
        <v>7025.7</v>
      </c>
      <c r="O28" s="57">
        <f t="shared" si="2"/>
        <v>6766.91</v>
      </c>
      <c r="P28" s="57">
        <f t="shared" si="2"/>
        <v>6477.9750000000004</v>
      </c>
      <c r="Q28" s="57">
        <f t="shared" si="2"/>
        <v>6133.8130000000001</v>
      </c>
      <c r="R28" s="57">
        <f t="shared" si="2"/>
        <v>5881.6379999999999</v>
      </c>
      <c r="S28" s="57">
        <f t="shared" si="2"/>
        <v>5679.4639999999999</v>
      </c>
      <c r="T28" s="57">
        <f t="shared" si="2"/>
        <v>6129.6710000000003</v>
      </c>
      <c r="U28" s="57">
        <f t="shared" si="2"/>
        <v>6456.567</v>
      </c>
      <c r="V28" s="57">
        <f t="shared" si="2"/>
        <v>6538.7070000000003</v>
      </c>
      <c r="W28" s="57">
        <f t="shared" si="2"/>
        <v>6153.7929999999997</v>
      </c>
      <c r="X28" s="57">
        <f t="shared" si="2"/>
        <v>5585.8510000000006</v>
      </c>
      <c r="Y28" s="57">
        <f t="shared" si="2"/>
        <v>5131.55</v>
      </c>
      <c r="Z28" s="58" t="str">
        <f t="shared" si="2"/>
        <v/>
      </c>
      <c r="AA28" s="59">
        <f>SUM(AA25:AA27)</f>
        <v>138526.88200000001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262</v>
      </c>
      <c r="C31" s="90">
        <v>272</v>
      </c>
      <c r="D31" s="90">
        <v>267</v>
      </c>
      <c r="E31" s="90">
        <v>267.70600000000002</v>
      </c>
      <c r="F31" s="90">
        <v>268.22300000000001</v>
      </c>
      <c r="G31" s="90">
        <v>362</v>
      </c>
      <c r="H31" s="90">
        <v>338</v>
      </c>
      <c r="I31" s="90">
        <v>351</v>
      </c>
      <c r="J31" s="90">
        <v>365</v>
      </c>
      <c r="K31" s="90">
        <v>321</v>
      </c>
      <c r="L31" s="90">
        <v>255</v>
      </c>
      <c r="M31" s="90">
        <v>261</v>
      </c>
      <c r="N31" s="90">
        <v>275</v>
      </c>
      <c r="O31" s="90">
        <v>256</v>
      </c>
      <c r="P31" s="90">
        <v>240</v>
      </c>
      <c r="Q31" s="90">
        <v>281</v>
      </c>
      <c r="R31" s="90">
        <v>261</v>
      </c>
      <c r="S31" s="90">
        <v>251</v>
      </c>
      <c r="T31" s="90">
        <v>271</v>
      </c>
      <c r="U31" s="90">
        <v>217</v>
      </c>
      <c r="V31" s="90">
        <v>271</v>
      </c>
      <c r="W31" s="90">
        <v>236</v>
      </c>
      <c r="X31" s="90">
        <v>237</v>
      </c>
      <c r="Y31" s="90">
        <v>247</v>
      </c>
      <c r="Z31" s="91"/>
      <c r="AA31" s="69">
        <f t="shared" ref="AA31:AA36" si="3">SUM(B31:Z31)</f>
        <v>6632.9290000000001</v>
      </c>
    </row>
    <row r="32" spans="1:27" ht="24.95" customHeight="1" x14ac:dyDescent="0.2">
      <c r="A32" s="92" t="s">
        <v>25</v>
      </c>
      <c r="B32" s="93">
        <v>240</v>
      </c>
      <c r="C32" s="94">
        <v>197</v>
      </c>
      <c r="D32" s="94">
        <v>188</v>
      </c>
      <c r="E32" s="94">
        <v>171.11799999999999</v>
      </c>
      <c r="F32" s="94">
        <v>166.303</v>
      </c>
      <c r="G32" s="94">
        <v>203</v>
      </c>
      <c r="H32" s="94">
        <v>229.18899999999999</v>
      </c>
      <c r="I32" s="94">
        <v>138</v>
      </c>
      <c r="J32" s="94">
        <v>131</v>
      </c>
      <c r="K32" s="94">
        <v>130</v>
      </c>
      <c r="L32" s="94">
        <v>56.000999999999998</v>
      </c>
      <c r="M32" s="94">
        <v>47.753</v>
      </c>
      <c r="N32" s="94">
        <v>40</v>
      </c>
      <c r="O32" s="94">
        <v>40</v>
      </c>
      <c r="P32" s="94">
        <v>40</v>
      </c>
      <c r="Q32" s="94">
        <v>40</v>
      </c>
      <c r="R32" s="94">
        <v>50</v>
      </c>
      <c r="S32" s="94">
        <v>119</v>
      </c>
      <c r="T32" s="94">
        <v>87</v>
      </c>
      <c r="U32" s="94">
        <v>86</v>
      </c>
      <c r="V32" s="94">
        <v>85</v>
      </c>
      <c r="W32" s="94">
        <v>85</v>
      </c>
      <c r="X32" s="94">
        <v>85</v>
      </c>
      <c r="Y32" s="94">
        <v>85</v>
      </c>
      <c r="Z32" s="95"/>
      <c r="AA32" s="74">
        <f t="shared" si="3"/>
        <v>2739.3639999999996</v>
      </c>
    </row>
    <row r="33" spans="1:27" ht="24.95" customHeight="1" x14ac:dyDescent="0.2">
      <c r="A33" s="92" t="s">
        <v>26</v>
      </c>
      <c r="B33" s="93">
        <v>474.892</v>
      </c>
      <c r="C33" s="94">
        <v>437.19600000000003</v>
      </c>
      <c r="D33" s="94">
        <v>353.22199999999998</v>
      </c>
      <c r="E33" s="94">
        <v>339</v>
      </c>
      <c r="F33" s="94">
        <v>379</v>
      </c>
      <c r="G33" s="94">
        <v>401.38800000000003</v>
      </c>
      <c r="H33" s="94">
        <v>386.536</v>
      </c>
      <c r="I33" s="94">
        <v>257</v>
      </c>
      <c r="J33" s="94">
        <v>272</v>
      </c>
      <c r="K33" s="94">
        <v>262</v>
      </c>
      <c r="L33" s="94">
        <v>247</v>
      </c>
      <c r="M33" s="94">
        <v>254</v>
      </c>
      <c r="N33" s="94">
        <v>192</v>
      </c>
      <c r="O33" s="94">
        <v>199</v>
      </c>
      <c r="P33" s="94">
        <v>203</v>
      </c>
      <c r="Q33" s="94">
        <v>203</v>
      </c>
      <c r="R33" s="94">
        <v>277</v>
      </c>
      <c r="S33" s="94">
        <v>312</v>
      </c>
      <c r="T33" s="94">
        <v>259</v>
      </c>
      <c r="U33" s="94">
        <v>259</v>
      </c>
      <c r="V33" s="94">
        <v>261</v>
      </c>
      <c r="W33" s="94">
        <v>257</v>
      </c>
      <c r="X33" s="94">
        <v>252</v>
      </c>
      <c r="Y33" s="94">
        <v>256</v>
      </c>
      <c r="Z33" s="95"/>
      <c r="AA33" s="74">
        <f t="shared" si="3"/>
        <v>6993.2340000000004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1026.8920000000001</v>
      </c>
      <c r="C36" s="83">
        <f t="shared" ref="C36:Z36" si="4">IF(LEN(C$2)&gt;0,SUM(C31:C35),"")</f>
        <v>956.19600000000003</v>
      </c>
      <c r="D36" s="83">
        <f t="shared" si="4"/>
        <v>858.22199999999998</v>
      </c>
      <c r="E36" s="83">
        <f t="shared" si="4"/>
        <v>827.82400000000007</v>
      </c>
      <c r="F36" s="83">
        <f t="shared" si="4"/>
        <v>863.52600000000007</v>
      </c>
      <c r="G36" s="83">
        <f t="shared" si="4"/>
        <v>1016.388</v>
      </c>
      <c r="H36" s="83">
        <f t="shared" si="4"/>
        <v>1003.7249999999999</v>
      </c>
      <c r="I36" s="83">
        <f t="shared" si="4"/>
        <v>796</v>
      </c>
      <c r="J36" s="83">
        <f t="shared" si="4"/>
        <v>818</v>
      </c>
      <c r="K36" s="83">
        <f t="shared" si="4"/>
        <v>763</v>
      </c>
      <c r="L36" s="83">
        <f t="shared" si="4"/>
        <v>608.00099999999998</v>
      </c>
      <c r="M36" s="83">
        <f t="shared" si="4"/>
        <v>612.75299999999993</v>
      </c>
      <c r="N36" s="83">
        <f t="shared" si="4"/>
        <v>557</v>
      </c>
      <c r="O36" s="83">
        <f t="shared" si="4"/>
        <v>545</v>
      </c>
      <c r="P36" s="83">
        <f t="shared" si="4"/>
        <v>533</v>
      </c>
      <c r="Q36" s="83">
        <f t="shared" si="4"/>
        <v>574</v>
      </c>
      <c r="R36" s="83">
        <f t="shared" si="4"/>
        <v>638</v>
      </c>
      <c r="S36" s="83">
        <f t="shared" si="4"/>
        <v>732</v>
      </c>
      <c r="T36" s="83">
        <f t="shared" si="4"/>
        <v>667</v>
      </c>
      <c r="U36" s="83">
        <f t="shared" si="4"/>
        <v>612</v>
      </c>
      <c r="V36" s="83">
        <f t="shared" si="4"/>
        <v>667</v>
      </c>
      <c r="W36" s="83">
        <f t="shared" si="4"/>
        <v>628</v>
      </c>
      <c r="X36" s="83">
        <f t="shared" si="4"/>
        <v>624</v>
      </c>
      <c r="Y36" s="83">
        <f t="shared" si="4"/>
        <v>638</v>
      </c>
      <c r="Z36" s="84" t="str">
        <f t="shared" si="4"/>
        <v/>
      </c>
      <c r="AA36" s="85">
        <f t="shared" si="3"/>
        <v>17565.527000000002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4370.9870000000001</v>
      </c>
      <c r="C47" s="83">
        <f t="shared" ref="C47:Z47" si="8">IF(LEN(C$2)&gt;0,C14+C22+C36,"")</f>
        <v>4259.8729999999996</v>
      </c>
      <c r="D47" s="83">
        <f t="shared" si="8"/>
        <v>4194.0410000000002</v>
      </c>
      <c r="E47" s="83">
        <f t="shared" si="8"/>
        <v>4185.6920000000009</v>
      </c>
      <c r="F47" s="83">
        <f t="shared" si="8"/>
        <v>4315.2870000000003</v>
      </c>
      <c r="G47" s="83">
        <f t="shared" si="8"/>
        <v>4602.4719999999998</v>
      </c>
      <c r="H47" s="83">
        <f t="shared" si="8"/>
        <v>5401.2219999999998</v>
      </c>
      <c r="I47" s="83">
        <f t="shared" si="8"/>
        <v>5960.5070000000005</v>
      </c>
      <c r="J47" s="83">
        <f t="shared" si="8"/>
        <v>6579.103000000001</v>
      </c>
      <c r="K47" s="83">
        <f t="shared" si="8"/>
        <v>6818.6790000000001</v>
      </c>
      <c r="L47" s="83">
        <f t="shared" si="8"/>
        <v>6880.0940000000001</v>
      </c>
      <c r="M47" s="83">
        <f t="shared" si="8"/>
        <v>6997.2860000000001</v>
      </c>
      <c r="N47" s="83">
        <f t="shared" si="8"/>
        <v>7025.7000000000007</v>
      </c>
      <c r="O47" s="83">
        <f t="shared" si="8"/>
        <v>6766.9100000000008</v>
      </c>
      <c r="P47" s="83">
        <f t="shared" si="8"/>
        <v>6477.9749999999995</v>
      </c>
      <c r="Q47" s="83">
        <f t="shared" si="8"/>
        <v>6133.813000000001</v>
      </c>
      <c r="R47" s="83">
        <f t="shared" si="8"/>
        <v>5881.6380000000008</v>
      </c>
      <c r="S47" s="83">
        <f t="shared" si="8"/>
        <v>5679.4639999999999</v>
      </c>
      <c r="T47" s="83">
        <f t="shared" si="8"/>
        <v>6129.6710000000003</v>
      </c>
      <c r="U47" s="83">
        <f t="shared" si="8"/>
        <v>6456.567</v>
      </c>
      <c r="V47" s="83">
        <f t="shared" si="8"/>
        <v>6538.7070000000003</v>
      </c>
      <c r="W47" s="83">
        <f t="shared" si="8"/>
        <v>6153.7930000000006</v>
      </c>
      <c r="X47" s="83">
        <f t="shared" si="8"/>
        <v>5585.8509999999997</v>
      </c>
      <c r="Y47" s="83">
        <f t="shared" si="8"/>
        <v>5131.5499999999993</v>
      </c>
      <c r="Z47" s="84" t="str">
        <f t="shared" si="8"/>
        <v/>
      </c>
      <c r="AA47" s="100">
        <f>SUM(B47:Z47)</f>
        <v>138526.88200000001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4370.9870000000019</v>
      </c>
      <c r="C4" s="18">
        <v>4259.8729999999987</v>
      </c>
      <c r="D4" s="18">
        <v>4194.0410000000002</v>
      </c>
      <c r="E4" s="18">
        <v>4185.6920000000018</v>
      </c>
      <c r="F4" s="18">
        <v>4315.2870000000012</v>
      </c>
      <c r="G4" s="18">
        <v>4602.4719999999998</v>
      </c>
      <c r="H4" s="18">
        <v>5401.2219999999998</v>
      </c>
      <c r="I4" s="18">
        <v>5960.5109999999986</v>
      </c>
      <c r="J4" s="18">
        <v>6579.1030000000001</v>
      </c>
      <c r="K4" s="18">
        <v>6818.6790000000001</v>
      </c>
      <c r="L4" s="18">
        <v>6880.0940000000019</v>
      </c>
      <c r="M4" s="18">
        <v>6997.2860000000019</v>
      </c>
      <c r="N4" s="18">
        <v>7025.7000000000007</v>
      </c>
      <c r="O4" s="18">
        <v>6766.9100000000008</v>
      </c>
      <c r="P4" s="18">
        <v>6477.9750000000013</v>
      </c>
      <c r="Q4" s="18">
        <v>6133.8129999999983</v>
      </c>
      <c r="R4" s="18">
        <v>5881.6380000000008</v>
      </c>
      <c r="S4" s="18">
        <v>5679.5049999999992</v>
      </c>
      <c r="T4" s="18">
        <v>6129.6710000000003</v>
      </c>
      <c r="U4" s="18">
        <v>6456.5669999999991</v>
      </c>
      <c r="V4" s="18">
        <v>6538.7070000000012</v>
      </c>
      <c r="W4" s="18">
        <v>6153.7929999999997</v>
      </c>
      <c r="X4" s="18">
        <v>5585.8509999999997</v>
      </c>
      <c r="Y4" s="18">
        <v>5131.5500000000011</v>
      </c>
      <c r="Z4" s="19"/>
      <c r="AA4" s="20">
        <f>SUM(B4:Z4)</f>
        <v>138526.92700000003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60.21</v>
      </c>
      <c r="C7" s="28">
        <v>48.99</v>
      </c>
      <c r="D7" s="28">
        <v>44.93</v>
      </c>
      <c r="E7" s="28">
        <v>42.27</v>
      </c>
      <c r="F7" s="28">
        <v>43.97</v>
      </c>
      <c r="G7" s="28">
        <v>53.8</v>
      </c>
      <c r="H7" s="28">
        <v>73</v>
      </c>
      <c r="I7" s="28">
        <v>86.91</v>
      </c>
      <c r="J7" s="28">
        <v>86.21</v>
      </c>
      <c r="K7" s="28">
        <v>79.83</v>
      </c>
      <c r="L7" s="28">
        <v>71.010000000000005</v>
      </c>
      <c r="M7" s="28">
        <v>66.260000000000005</v>
      </c>
      <c r="N7" s="28">
        <v>65</v>
      </c>
      <c r="O7" s="28">
        <v>60.86</v>
      </c>
      <c r="P7" s="28">
        <v>58.23</v>
      </c>
      <c r="Q7" s="28">
        <v>58.23</v>
      </c>
      <c r="R7" s="28">
        <v>68.83</v>
      </c>
      <c r="S7" s="28">
        <v>76.599999999999994</v>
      </c>
      <c r="T7" s="28">
        <v>60.38</v>
      </c>
      <c r="U7" s="28">
        <v>71.180000000000007</v>
      </c>
      <c r="V7" s="28">
        <v>79.95</v>
      </c>
      <c r="W7" s="28">
        <v>71.62</v>
      </c>
      <c r="X7" s="28">
        <v>69.77</v>
      </c>
      <c r="Y7" s="28">
        <v>64.239999999999995</v>
      </c>
      <c r="Z7" s="29"/>
      <c r="AA7" s="30">
        <v>65.095000000000013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877.10900000000004</v>
      </c>
      <c r="C17" s="67">
        <v>887.69500000000005</v>
      </c>
      <c r="D17" s="67">
        <v>890.69600000000003</v>
      </c>
      <c r="E17" s="67">
        <v>891.30799999999999</v>
      </c>
      <c r="F17" s="67">
        <v>878.30499999999995</v>
      </c>
      <c r="G17" s="67">
        <v>877.30499999999995</v>
      </c>
      <c r="H17" s="67">
        <v>875.47500000000002</v>
      </c>
      <c r="I17" s="67">
        <v>870.47500000000002</v>
      </c>
      <c r="J17" s="67">
        <v>844.45299999999997</v>
      </c>
      <c r="K17" s="67">
        <v>805.45299999999997</v>
      </c>
      <c r="L17" s="67">
        <v>769.45299999999997</v>
      </c>
      <c r="M17" s="67">
        <v>751.45299999999997</v>
      </c>
      <c r="N17" s="67">
        <v>732.45299999999997</v>
      </c>
      <c r="O17" s="67">
        <v>730.45299999999997</v>
      </c>
      <c r="P17" s="67">
        <v>724.45299999999997</v>
      </c>
      <c r="Q17" s="67">
        <v>728.55700000000002</v>
      </c>
      <c r="R17" s="67">
        <v>726.55899999999997</v>
      </c>
      <c r="S17" s="67">
        <v>709.69799999999998</v>
      </c>
      <c r="T17" s="67">
        <v>701.69499999999994</v>
      </c>
      <c r="U17" s="67">
        <v>706.69499999999994</v>
      </c>
      <c r="V17" s="67">
        <v>725.69499999999994</v>
      </c>
      <c r="W17" s="67">
        <v>719.69499999999994</v>
      </c>
      <c r="X17" s="67">
        <v>865.69500000000005</v>
      </c>
      <c r="Y17" s="67">
        <v>890.69500000000005</v>
      </c>
      <c r="Z17" s="68"/>
      <c r="AA17" s="69">
        <f>SUM(B17:Z17)</f>
        <v>19181.522999999997</v>
      </c>
    </row>
    <row r="18" spans="1:27" ht="24.95" customHeight="1" x14ac:dyDescent="0.2">
      <c r="A18" s="70" t="s">
        <v>13</v>
      </c>
      <c r="B18" s="71">
        <v>707.37400000000002</v>
      </c>
      <c r="C18" s="72">
        <v>695.09199999999987</v>
      </c>
      <c r="D18" s="72">
        <v>694.48299999999983</v>
      </c>
      <c r="E18" s="72">
        <v>708.30000000000007</v>
      </c>
      <c r="F18" s="72">
        <v>762.84900000000005</v>
      </c>
      <c r="G18" s="72">
        <v>898.05100000000004</v>
      </c>
      <c r="H18" s="72">
        <v>1063.4099999999999</v>
      </c>
      <c r="I18" s="72">
        <v>1214.5149999999999</v>
      </c>
      <c r="J18" s="72">
        <v>1297.1729999999998</v>
      </c>
      <c r="K18" s="72">
        <v>1335.3720000000003</v>
      </c>
      <c r="L18" s="72">
        <v>1349.9650000000004</v>
      </c>
      <c r="M18" s="72">
        <v>1359.0649999999996</v>
      </c>
      <c r="N18" s="72">
        <v>1356.8040000000001</v>
      </c>
      <c r="O18" s="72">
        <v>1313.7840000000003</v>
      </c>
      <c r="P18" s="72">
        <v>1252.2979999999998</v>
      </c>
      <c r="Q18" s="72">
        <v>1182.9479999999999</v>
      </c>
      <c r="R18" s="72">
        <v>1136.7289999999998</v>
      </c>
      <c r="S18" s="72">
        <v>1122.96</v>
      </c>
      <c r="T18" s="72">
        <v>1115.2650000000001</v>
      </c>
      <c r="U18" s="72">
        <v>1129.9430000000002</v>
      </c>
      <c r="V18" s="72">
        <v>1128.386</v>
      </c>
      <c r="W18" s="72">
        <v>1043.8580000000002</v>
      </c>
      <c r="X18" s="72">
        <v>977.32199999999989</v>
      </c>
      <c r="Y18" s="72">
        <v>927.9649999999998</v>
      </c>
      <c r="Z18" s="73"/>
      <c r="AA18" s="74">
        <f>SUM(B18:Z18)</f>
        <v>25773.910999999996</v>
      </c>
    </row>
    <row r="19" spans="1:27" ht="24.95" customHeight="1" x14ac:dyDescent="0.2">
      <c r="A19" s="70" t="s">
        <v>14</v>
      </c>
      <c r="B19" s="75">
        <v>2112.5040000000004</v>
      </c>
      <c r="C19" s="76">
        <v>2009.0860000000005</v>
      </c>
      <c r="D19" s="76">
        <v>1952.3620000000003</v>
      </c>
      <c r="E19" s="76">
        <v>1930.5840000000001</v>
      </c>
      <c r="F19" s="76">
        <v>2004.133</v>
      </c>
      <c r="G19" s="76">
        <v>2142.616</v>
      </c>
      <c r="H19" s="76">
        <v>2514.8369999999995</v>
      </c>
      <c r="I19" s="76">
        <v>2933.4209999999998</v>
      </c>
      <c r="J19" s="76">
        <v>3278.4769999999999</v>
      </c>
      <c r="K19" s="76">
        <v>3470.8540000000003</v>
      </c>
      <c r="L19" s="76">
        <v>3612.1759999999995</v>
      </c>
      <c r="M19" s="76">
        <v>3684.768</v>
      </c>
      <c r="N19" s="76">
        <v>3674.9430000000002</v>
      </c>
      <c r="O19" s="76">
        <v>3441.6729999999998</v>
      </c>
      <c r="P19" s="76">
        <v>3211.7239999999993</v>
      </c>
      <c r="Q19" s="76">
        <v>3041.308</v>
      </c>
      <c r="R19" s="76">
        <v>2978.8499999999995</v>
      </c>
      <c r="S19" s="76">
        <v>3084.1469999999999</v>
      </c>
      <c r="T19" s="76">
        <v>3194.2110000000007</v>
      </c>
      <c r="U19" s="76">
        <v>3509.4590000000003</v>
      </c>
      <c r="V19" s="76">
        <v>3722.982</v>
      </c>
      <c r="W19" s="76">
        <v>3324.0590000000002</v>
      </c>
      <c r="X19" s="76">
        <v>2903.5030000000006</v>
      </c>
      <c r="Y19" s="76">
        <v>2472.9320000000007</v>
      </c>
      <c r="Z19" s="73"/>
      <c r="AA19" s="74">
        <f>SUM(B19:Z19)</f>
        <v>70205.609000000011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118</v>
      </c>
      <c r="C21" s="72">
        <v>112</v>
      </c>
      <c r="D21" s="72">
        <v>106.5</v>
      </c>
      <c r="E21" s="72">
        <v>105.5</v>
      </c>
      <c r="F21" s="72">
        <v>110</v>
      </c>
      <c r="G21" s="72">
        <v>124.5</v>
      </c>
      <c r="H21" s="72">
        <v>186.5</v>
      </c>
      <c r="I21" s="72">
        <v>182.5</v>
      </c>
      <c r="J21" s="72">
        <v>171</v>
      </c>
      <c r="K21" s="72">
        <v>162</v>
      </c>
      <c r="L21" s="72">
        <v>131.5</v>
      </c>
      <c r="M21" s="72">
        <v>131</v>
      </c>
      <c r="N21" s="72">
        <v>124.5</v>
      </c>
      <c r="O21" s="72">
        <v>108</v>
      </c>
      <c r="P21" s="72">
        <v>106.5</v>
      </c>
      <c r="Q21" s="72">
        <v>105</v>
      </c>
      <c r="R21" s="72">
        <v>113.5</v>
      </c>
      <c r="S21" s="72">
        <v>131</v>
      </c>
      <c r="T21" s="72">
        <v>123.5</v>
      </c>
      <c r="U21" s="72">
        <v>151</v>
      </c>
      <c r="V21" s="72">
        <v>160.5</v>
      </c>
      <c r="W21" s="72">
        <v>135</v>
      </c>
      <c r="X21" s="72">
        <v>106</v>
      </c>
      <c r="Y21" s="72">
        <v>93</v>
      </c>
      <c r="Z21" s="72"/>
      <c r="AA21" s="74">
        <f>SUM(B21:Z21)</f>
        <v>3098.5</v>
      </c>
    </row>
    <row r="22" spans="1:27" ht="30" customHeight="1" thickBot="1" x14ac:dyDescent="0.25">
      <c r="A22" s="81" t="s">
        <v>17</v>
      </c>
      <c r="B22" s="82">
        <f t="shared" ref="B22:AA22" si="1">SUM(B17:B21)</f>
        <v>3814.9870000000005</v>
      </c>
      <c r="C22" s="83">
        <f t="shared" si="1"/>
        <v>3703.8730000000005</v>
      </c>
      <c r="D22" s="83">
        <f t="shared" si="1"/>
        <v>3644.0410000000002</v>
      </c>
      <c r="E22" s="83">
        <f t="shared" si="1"/>
        <v>3635.692</v>
      </c>
      <c r="F22" s="83">
        <f t="shared" si="1"/>
        <v>3755.2870000000003</v>
      </c>
      <c r="G22" s="83">
        <f t="shared" si="1"/>
        <v>4042.4719999999998</v>
      </c>
      <c r="H22" s="83">
        <f t="shared" si="1"/>
        <v>4640.2219999999998</v>
      </c>
      <c r="I22" s="83">
        <f t="shared" si="1"/>
        <v>5200.9110000000001</v>
      </c>
      <c r="J22" s="83">
        <f t="shared" si="1"/>
        <v>5591.1029999999992</v>
      </c>
      <c r="K22" s="83">
        <f t="shared" si="1"/>
        <v>5773.6790000000001</v>
      </c>
      <c r="L22" s="83">
        <f t="shared" si="1"/>
        <v>5863.0940000000001</v>
      </c>
      <c r="M22" s="83">
        <f t="shared" si="1"/>
        <v>5926.2860000000001</v>
      </c>
      <c r="N22" s="83">
        <f t="shared" si="1"/>
        <v>5888.7000000000007</v>
      </c>
      <c r="O22" s="83">
        <f t="shared" si="1"/>
        <v>5593.91</v>
      </c>
      <c r="P22" s="83">
        <f t="shared" si="1"/>
        <v>5294.9749999999985</v>
      </c>
      <c r="Q22" s="83">
        <f t="shared" si="1"/>
        <v>5057.8130000000001</v>
      </c>
      <c r="R22" s="83">
        <f t="shared" si="1"/>
        <v>4955.637999999999</v>
      </c>
      <c r="S22" s="83">
        <f t="shared" si="1"/>
        <v>5047.8050000000003</v>
      </c>
      <c r="T22" s="83">
        <f t="shared" si="1"/>
        <v>5134.6710000000003</v>
      </c>
      <c r="U22" s="83">
        <f t="shared" si="1"/>
        <v>5497.0970000000007</v>
      </c>
      <c r="V22" s="83">
        <f t="shared" si="1"/>
        <v>5737.5630000000001</v>
      </c>
      <c r="W22" s="83">
        <f t="shared" si="1"/>
        <v>5222.6120000000001</v>
      </c>
      <c r="X22" s="83">
        <f t="shared" si="1"/>
        <v>4852.5200000000004</v>
      </c>
      <c r="Y22" s="83">
        <f t="shared" si="1"/>
        <v>4384.5920000000006</v>
      </c>
      <c r="Z22" s="84">
        <f t="shared" si="1"/>
        <v>0</v>
      </c>
      <c r="AA22" s="85">
        <f t="shared" si="1"/>
        <v>118259.54300000001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273</v>
      </c>
      <c r="C25" s="67">
        <v>267</v>
      </c>
      <c r="D25" s="67">
        <v>261.5</v>
      </c>
      <c r="E25" s="67">
        <v>260.5</v>
      </c>
      <c r="F25" s="67">
        <v>265</v>
      </c>
      <c r="G25" s="67">
        <v>279.5</v>
      </c>
      <c r="H25" s="67">
        <v>341.5</v>
      </c>
      <c r="I25" s="67">
        <v>337.5</v>
      </c>
      <c r="J25" s="67">
        <v>326</v>
      </c>
      <c r="K25" s="67">
        <v>325</v>
      </c>
      <c r="L25" s="67">
        <v>294.5</v>
      </c>
      <c r="M25" s="67">
        <v>314</v>
      </c>
      <c r="N25" s="67">
        <v>322.5</v>
      </c>
      <c r="O25" s="67">
        <v>309</v>
      </c>
      <c r="P25" s="67">
        <v>307.5</v>
      </c>
      <c r="Q25" s="67">
        <v>268</v>
      </c>
      <c r="R25" s="67">
        <v>268.5</v>
      </c>
      <c r="S25" s="67">
        <v>286</v>
      </c>
      <c r="T25" s="67">
        <v>278.5</v>
      </c>
      <c r="U25" s="67">
        <v>306</v>
      </c>
      <c r="V25" s="67">
        <v>315.5</v>
      </c>
      <c r="W25" s="67">
        <v>290</v>
      </c>
      <c r="X25" s="67">
        <v>261</v>
      </c>
      <c r="Y25" s="67">
        <v>248</v>
      </c>
      <c r="Z25" s="68"/>
      <c r="AA25" s="69">
        <f>SUM(B25:Z25)</f>
        <v>7005.5</v>
      </c>
    </row>
    <row r="26" spans="1:27" ht="24.95" customHeight="1" x14ac:dyDescent="0.2">
      <c r="A26" s="70" t="s">
        <v>20</v>
      </c>
      <c r="B26" s="71">
        <v>3597.9870000000001</v>
      </c>
      <c r="C26" s="72">
        <v>3492.873</v>
      </c>
      <c r="D26" s="72">
        <v>3432.5410000000002</v>
      </c>
      <c r="E26" s="72">
        <v>3425.192</v>
      </c>
      <c r="F26" s="72">
        <v>3550.2869999999998</v>
      </c>
      <c r="G26" s="72">
        <v>3822.9720000000002</v>
      </c>
      <c r="H26" s="72">
        <v>4559.7219999999998</v>
      </c>
      <c r="I26" s="72">
        <v>5170.4110000000001</v>
      </c>
      <c r="J26" s="72">
        <v>5753.1030000000001</v>
      </c>
      <c r="K26" s="72">
        <v>5993.6790000000001</v>
      </c>
      <c r="L26" s="72">
        <v>6085.5940000000001</v>
      </c>
      <c r="M26" s="72">
        <v>6183.2860000000001</v>
      </c>
      <c r="N26" s="72">
        <v>6203.2</v>
      </c>
      <c r="O26" s="72">
        <v>5957.91</v>
      </c>
      <c r="P26" s="72">
        <v>5670.4750000000004</v>
      </c>
      <c r="Q26" s="72">
        <v>5365.8130000000001</v>
      </c>
      <c r="R26" s="72">
        <v>5113.1379999999999</v>
      </c>
      <c r="S26" s="72">
        <v>4996.8050000000003</v>
      </c>
      <c r="T26" s="72">
        <v>5351.1710000000003</v>
      </c>
      <c r="U26" s="72">
        <v>5650.567</v>
      </c>
      <c r="V26" s="72">
        <v>5723.2070000000003</v>
      </c>
      <c r="W26" s="72">
        <v>5363.7929999999997</v>
      </c>
      <c r="X26" s="72">
        <v>4824.8509999999997</v>
      </c>
      <c r="Y26" s="72">
        <v>4383.55</v>
      </c>
      <c r="Z26" s="73"/>
      <c r="AA26" s="74">
        <f>SUM(B26:Z26)</f>
        <v>119672.12700000001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3870.9870000000001</v>
      </c>
      <c r="C28" s="57">
        <f t="shared" si="2"/>
        <v>3759.873</v>
      </c>
      <c r="D28" s="57">
        <f t="shared" si="2"/>
        <v>3694.0410000000002</v>
      </c>
      <c r="E28" s="57">
        <f t="shared" si="2"/>
        <v>3685.692</v>
      </c>
      <c r="F28" s="57">
        <f t="shared" si="2"/>
        <v>3815.2869999999998</v>
      </c>
      <c r="G28" s="57">
        <f t="shared" si="2"/>
        <v>4102.4719999999998</v>
      </c>
      <c r="H28" s="57">
        <f t="shared" si="2"/>
        <v>4901.2219999999998</v>
      </c>
      <c r="I28" s="57">
        <f t="shared" si="2"/>
        <v>5507.9110000000001</v>
      </c>
      <c r="J28" s="57">
        <f t="shared" si="2"/>
        <v>6079.1030000000001</v>
      </c>
      <c r="K28" s="57">
        <f t="shared" si="2"/>
        <v>6318.6790000000001</v>
      </c>
      <c r="L28" s="57">
        <f t="shared" si="2"/>
        <v>6380.0940000000001</v>
      </c>
      <c r="M28" s="57">
        <f t="shared" si="2"/>
        <v>6497.2860000000001</v>
      </c>
      <c r="N28" s="57">
        <f t="shared" si="2"/>
        <v>6525.7</v>
      </c>
      <c r="O28" s="57">
        <f t="shared" si="2"/>
        <v>6266.91</v>
      </c>
      <c r="P28" s="57">
        <f t="shared" si="2"/>
        <v>5977.9750000000004</v>
      </c>
      <c r="Q28" s="57">
        <f t="shared" si="2"/>
        <v>5633.8130000000001</v>
      </c>
      <c r="R28" s="57">
        <f t="shared" si="2"/>
        <v>5381.6379999999999</v>
      </c>
      <c r="S28" s="57">
        <f t="shared" si="2"/>
        <v>5282.8050000000003</v>
      </c>
      <c r="T28" s="57">
        <f t="shared" si="2"/>
        <v>5629.6710000000003</v>
      </c>
      <c r="U28" s="57">
        <f t="shared" si="2"/>
        <v>5956.567</v>
      </c>
      <c r="V28" s="57">
        <f t="shared" si="2"/>
        <v>6038.7070000000003</v>
      </c>
      <c r="W28" s="57">
        <f t="shared" si="2"/>
        <v>5653.7929999999997</v>
      </c>
      <c r="X28" s="57">
        <f t="shared" si="2"/>
        <v>5085.8509999999997</v>
      </c>
      <c r="Y28" s="57">
        <f t="shared" si="2"/>
        <v>4631.55</v>
      </c>
      <c r="Z28" s="58">
        <f t="shared" si="2"/>
        <v>0</v>
      </c>
      <c r="AA28" s="59">
        <f t="shared" si="2"/>
        <v>126677.62700000001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6</v>
      </c>
      <c r="C31" s="90">
        <v>6</v>
      </c>
      <c r="D31" s="90"/>
      <c r="E31" s="90">
        <v>22</v>
      </c>
      <c r="F31" s="90">
        <v>2</v>
      </c>
      <c r="G31" s="90"/>
      <c r="H31" s="90">
        <v>6</v>
      </c>
      <c r="I31" s="90">
        <v>6</v>
      </c>
      <c r="J31" s="90">
        <v>13</v>
      </c>
      <c r="K31" s="90">
        <v>13</v>
      </c>
      <c r="L31" s="90">
        <v>15</v>
      </c>
      <c r="M31" s="90">
        <v>53</v>
      </c>
      <c r="N31" s="90">
        <v>65</v>
      </c>
      <c r="O31" s="90">
        <v>68</v>
      </c>
      <c r="P31" s="90">
        <v>72</v>
      </c>
      <c r="Q31" s="90">
        <v>65</v>
      </c>
      <c r="R31" s="90">
        <v>53</v>
      </c>
      <c r="S31" s="90">
        <v>10</v>
      </c>
      <c r="T31" s="90">
        <v>70</v>
      </c>
      <c r="U31" s="90">
        <v>60</v>
      </c>
      <c r="V31" s="90">
        <v>70</v>
      </c>
      <c r="W31" s="90">
        <v>64</v>
      </c>
      <c r="X31" s="90">
        <v>64</v>
      </c>
      <c r="Y31" s="90">
        <v>64</v>
      </c>
      <c r="Z31" s="91"/>
      <c r="AA31" s="69">
        <f t="shared" ref="AA31:AA36" si="3">SUM(B31:Z31)</f>
        <v>867</v>
      </c>
    </row>
    <row r="32" spans="1:27" ht="24.95" customHeight="1" x14ac:dyDescent="0.2">
      <c r="A32" s="92" t="s">
        <v>37</v>
      </c>
      <c r="B32" s="93">
        <v>43</v>
      </c>
      <c r="C32" s="94">
        <v>30</v>
      </c>
      <c r="D32" s="94">
        <v>38</v>
      </c>
      <c r="E32" s="94">
        <v>28</v>
      </c>
      <c r="F32" s="94">
        <v>48</v>
      </c>
      <c r="G32" s="94"/>
      <c r="H32" s="94">
        <v>200</v>
      </c>
      <c r="I32" s="94">
        <v>177</v>
      </c>
      <c r="J32" s="94">
        <v>260</v>
      </c>
      <c r="K32" s="94">
        <v>298</v>
      </c>
      <c r="L32" s="94">
        <v>230</v>
      </c>
      <c r="M32" s="94">
        <v>284</v>
      </c>
      <c r="N32" s="94">
        <v>316</v>
      </c>
      <c r="O32" s="94">
        <v>317</v>
      </c>
      <c r="P32" s="94">
        <v>320</v>
      </c>
      <c r="Q32" s="94">
        <v>308</v>
      </c>
      <c r="R32" s="94">
        <v>262</v>
      </c>
      <c r="S32" s="94">
        <v>165</v>
      </c>
      <c r="T32" s="94">
        <v>205</v>
      </c>
      <c r="U32" s="94">
        <v>216</v>
      </c>
      <c r="V32" s="94">
        <v>171.14400000000001</v>
      </c>
      <c r="W32" s="94">
        <v>214</v>
      </c>
      <c r="X32" s="94">
        <v>98</v>
      </c>
      <c r="Y32" s="94">
        <v>80</v>
      </c>
      <c r="Z32" s="95"/>
      <c r="AA32" s="74">
        <f t="shared" si="3"/>
        <v>4308.1440000000002</v>
      </c>
    </row>
    <row r="33" spans="1:27" ht="24.95" customHeight="1" x14ac:dyDescent="0.2">
      <c r="A33" s="92" t="s">
        <v>38</v>
      </c>
      <c r="B33" s="93">
        <v>7</v>
      </c>
      <c r="C33" s="94">
        <v>20</v>
      </c>
      <c r="D33" s="94">
        <v>12</v>
      </c>
      <c r="E33" s="94"/>
      <c r="F33" s="94">
        <v>10</v>
      </c>
      <c r="G33" s="94">
        <v>60</v>
      </c>
      <c r="H33" s="94">
        <v>55</v>
      </c>
      <c r="I33" s="94">
        <v>124</v>
      </c>
      <c r="J33" s="94">
        <v>215</v>
      </c>
      <c r="K33" s="94">
        <v>234</v>
      </c>
      <c r="L33" s="94">
        <v>272</v>
      </c>
      <c r="M33" s="94">
        <v>234</v>
      </c>
      <c r="N33" s="94">
        <v>256</v>
      </c>
      <c r="O33" s="94">
        <v>288</v>
      </c>
      <c r="P33" s="94">
        <v>291</v>
      </c>
      <c r="Q33" s="94">
        <v>203</v>
      </c>
      <c r="R33" s="94">
        <v>111</v>
      </c>
      <c r="S33" s="94">
        <v>60</v>
      </c>
      <c r="T33" s="94">
        <v>220</v>
      </c>
      <c r="U33" s="94">
        <v>183.47</v>
      </c>
      <c r="V33" s="94">
        <v>60</v>
      </c>
      <c r="W33" s="94">
        <v>153.18099999999998</v>
      </c>
      <c r="X33" s="94">
        <v>71.331000000000003</v>
      </c>
      <c r="Y33" s="94">
        <v>102.958</v>
      </c>
      <c r="Z33" s="95"/>
      <c r="AA33" s="74">
        <f t="shared" si="3"/>
        <v>3242.94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452.6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396.7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11849.300000000001</v>
      </c>
    </row>
    <row r="36" spans="1:27" ht="30" customHeight="1" thickBot="1" x14ac:dyDescent="0.25">
      <c r="A36" s="81" t="s">
        <v>41</v>
      </c>
      <c r="B36" s="82">
        <f>SUM(B31:B35)</f>
        <v>556</v>
      </c>
      <c r="C36" s="83">
        <f t="shared" ref="C36:Z36" si="4">SUM(C31:C35)</f>
        <v>556</v>
      </c>
      <c r="D36" s="83">
        <f t="shared" si="4"/>
        <v>550</v>
      </c>
      <c r="E36" s="83">
        <f t="shared" si="4"/>
        <v>550</v>
      </c>
      <c r="F36" s="83">
        <f t="shared" si="4"/>
        <v>560</v>
      </c>
      <c r="G36" s="83">
        <f t="shared" si="4"/>
        <v>560</v>
      </c>
      <c r="H36" s="83">
        <f t="shared" si="4"/>
        <v>761</v>
      </c>
      <c r="I36" s="83">
        <f t="shared" si="4"/>
        <v>759.6</v>
      </c>
      <c r="J36" s="83">
        <f t="shared" si="4"/>
        <v>988</v>
      </c>
      <c r="K36" s="83">
        <f t="shared" si="4"/>
        <v>1045</v>
      </c>
      <c r="L36" s="83">
        <f t="shared" si="4"/>
        <v>1017</v>
      </c>
      <c r="M36" s="83">
        <f t="shared" si="4"/>
        <v>1071</v>
      </c>
      <c r="N36" s="83">
        <f t="shared" si="4"/>
        <v>1137</v>
      </c>
      <c r="O36" s="83">
        <f t="shared" si="4"/>
        <v>1173</v>
      </c>
      <c r="P36" s="83">
        <f t="shared" si="4"/>
        <v>1183</v>
      </c>
      <c r="Q36" s="83">
        <f t="shared" si="4"/>
        <v>1076</v>
      </c>
      <c r="R36" s="83">
        <f t="shared" si="4"/>
        <v>926</v>
      </c>
      <c r="S36" s="83">
        <f t="shared" si="4"/>
        <v>631.70000000000005</v>
      </c>
      <c r="T36" s="83">
        <f t="shared" si="4"/>
        <v>995</v>
      </c>
      <c r="U36" s="83">
        <f t="shared" si="4"/>
        <v>959.47</v>
      </c>
      <c r="V36" s="83">
        <f t="shared" si="4"/>
        <v>801.14400000000001</v>
      </c>
      <c r="W36" s="83">
        <f t="shared" si="4"/>
        <v>931.18100000000004</v>
      </c>
      <c r="X36" s="83">
        <f t="shared" si="4"/>
        <v>733.33100000000002</v>
      </c>
      <c r="Y36" s="83">
        <f t="shared" si="4"/>
        <v>746.95799999999997</v>
      </c>
      <c r="Z36" s="84">
        <f t="shared" si="4"/>
        <v>0</v>
      </c>
      <c r="AA36" s="85">
        <f t="shared" si="3"/>
        <v>20267.383999999998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452.6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396.7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11849.300000000001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452.6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396.7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11849.300000000001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4370.987000000001</v>
      </c>
      <c r="C47" s="83">
        <f t="shared" ref="C47:Z47" si="8">SUM(C10:C13)+C22+C36</f>
        <v>4259.8730000000005</v>
      </c>
      <c r="D47" s="83">
        <f t="shared" si="8"/>
        <v>4194.0410000000002</v>
      </c>
      <c r="E47" s="83">
        <f t="shared" si="8"/>
        <v>4185.692</v>
      </c>
      <c r="F47" s="83">
        <f t="shared" si="8"/>
        <v>4315.2870000000003</v>
      </c>
      <c r="G47" s="83">
        <f t="shared" si="8"/>
        <v>4602.4719999999998</v>
      </c>
      <c r="H47" s="83">
        <f t="shared" si="8"/>
        <v>5401.2219999999998</v>
      </c>
      <c r="I47" s="83">
        <f t="shared" si="8"/>
        <v>5960.5110000000004</v>
      </c>
      <c r="J47" s="83">
        <f t="shared" si="8"/>
        <v>6579.1029999999992</v>
      </c>
      <c r="K47" s="83">
        <f t="shared" si="8"/>
        <v>6818.6790000000001</v>
      </c>
      <c r="L47" s="83">
        <f t="shared" si="8"/>
        <v>6880.0940000000001</v>
      </c>
      <c r="M47" s="83">
        <f t="shared" si="8"/>
        <v>6997.2860000000001</v>
      </c>
      <c r="N47" s="83">
        <f t="shared" si="8"/>
        <v>7025.7000000000007</v>
      </c>
      <c r="O47" s="83">
        <f t="shared" si="8"/>
        <v>6766.91</v>
      </c>
      <c r="P47" s="83">
        <f t="shared" si="8"/>
        <v>6477.9749999999985</v>
      </c>
      <c r="Q47" s="83">
        <f t="shared" si="8"/>
        <v>6133.8130000000001</v>
      </c>
      <c r="R47" s="83">
        <f t="shared" si="8"/>
        <v>5881.637999999999</v>
      </c>
      <c r="S47" s="83">
        <f t="shared" si="8"/>
        <v>5679.5050000000001</v>
      </c>
      <c r="T47" s="83">
        <f t="shared" si="8"/>
        <v>6129.6710000000003</v>
      </c>
      <c r="U47" s="83">
        <f t="shared" si="8"/>
        <v>6456.5670000000009</v>
      </c>
      <c r="V47" s="83">
        <f t="shared" si="8"/>
        <v>6538.7070000000003</v>
      </c>
      <c r="W47" s="83">
        <f t="shared" si="8"/>
        <v>6153.7929999999997</v>
      </c>
      <c r="X47" s="83">
        <f t="shared" si="8"/>
        <v>5585.8510000000006</v>
      </c>
      <c r="Y47" s="83">
        <f t="shared" si="8"/>
        <v>5131.55</v>
      </c>
      <c r="Z47" s="84">
        <f t="shared" si="8"/>
        <v>0</v>
      </c>
      <c r="AA47" s="100">
        <f>SUM(B47:Z47)</f>
        <v>138526.927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452.6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396.7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107">
        <f>SUM(B4:Z4)</f>
        <v>11849.300000000001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60.21</v>
      </c>
      <c r="C7" s="113">
        <v>48.99</v>
      </c>
      <c r="D7" s="113">
        <v>44.93</v>
      </c>
      <c r="E7" s="113">
        <v>42.27</v>
      </c>
      <c r="F7" s="113">
        <v>43.97</v>
      </c>
      <c r="G7" s="113">
        <v>53.8</v>
      </c>
      <c r="H7" s="113">
        <v>73</v>
      </c>
      <c r="I7" s="113">
        <v>86.91</v>
      </c>
      <c r="J7" s="113">
        <v>86.21</v>
      </c>
      <c r="K7" s="113">
        <v>79.83</v>
      </c>
      <c r="L7" s="113">
        <v>71.010000000000005</v>
      </c>
      <c r="M7" s="113">
        <v>66.260000000000005</v>
      </c>
      <c r="N7" s="113">
        <v>65</v>
      </c>
      <c r="O7" s="113">
        <v>60.86</v>
      </c>
      <c r="P7" s="113">
        <v>58.23</v>
      </c>
      <c r="Q7" s="113">
        <v>58.23</v>
      </c>
      <c r="R7" s="113">
        <v>68.83</v>
      </c>
      <c r="S7" s="113">
        <v>76.599999999999994</v>
      </c>
      <c r="T7" s="113">
        <v>60.38</v>
      </c>
      <c r="U7" s="113">
        <v>71.180000000000007</v>
      </c>
      <c r="V7" s="113">
        <v>79.95</v>
      </c>
      <c r="W7" s="113">
        <v>71.62</v>
      </c>
      <c r="X7" s="113">
        <v>69.77</v>
      </c>
      <c r="Y7" s="113">
        <v>64.239999999999995</v>
      </c>
      <c r="Z7" s="114"/>
      <c r="AA7" s="115">
        <v>65.095000000000013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452.6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396.7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11849.300000000001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452.6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396.7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11849.300000000001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2021-05-09T11:18:00Z</dcterms:created>
  <dcterms:modified xsi:type="dcterms:W3CDTF">2021-05-09T11:18:01Z</dcterms:modified>
</cp:coreProperties>
</file>