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[1]SPOT_Orders_OverView_01!$A$47:$A$77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<sst xmlns="http://schemas.openxmlformats.org/spreadsheetml/2006/main" count="109" uniqueCount="49">
  <si>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08/05/2021 14:10:05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</si>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</sst>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919.9</c:v>
                </c:pt>
                <c:pt idx="1">
                  <c:v>691.61799999999994</c:v>
                </c:pt>
                <c:pt idx="2">
                  <c:v>588.69200000000001</c:v>
                </c:pt>
                <c:pt idx="3">
                  <c:v>431.09400000000005</c:v>
                </c:pt>
                <c:pt idx="4">
                  <c:v>427.625</c:v>
                </c:pt>
                <c:pt idx="5">
                  <c:v>322.89999999999998</c:v>
                </c:pt>
                <c:pt idx="6">
                  <c:v>397.9</c:v>
                </c:pt>
                <c:pt idx="7">
                  <c:v>397.9</c:v>
                </c:pt>
                <c:pt idx="8">
                  <c:v>417.9</c:v>
                </c:pt>
                <c:pt idx="9">
                  <c:v>422.9</c:v>
                </c:pt>
                <c:pt idx="10">
                  <c:v>422.9</c:v>
                </c:pt>
                <c:pt idx="11">
                  <c:v>422.9</c:v>
                </c:pt>
                <c:pt idx="12">
                  <c:v>422.9</c:v>
                </c:pt>
                <c:pt idx="13">
                  <c:v>422.9</c:v>
                </c:pt>
                <c:pt idx="14">
                  <c:v>422.9</c:v>
                </c:pt>
                <c:pt idx="15">
                  <c:v>422.9</c:v>
                </c:pt>
                <c:pt idx="16">
                  <c:v>492.9</c:v>
                </c:pt>
                <c:pt idx="17">
                  <c:v>602.9</c:v>
                </c:pt>
                <c:pt idx="18">
                  <c:v>1322.0229999999999</c:v>
                </c:pt>
                <c:pt idx="19">
                  <c:v>1097.9000000000001</c:v>
                </c:pt>
                <c:pt idx="20">
                  <c:v>1237.9000000000001</c:v>
                </c:pt>
                <c:pt idx="21">
                  <c:v>1233.3609999999999</c:v>
                </c:pt>
                <c:pt idx="22">
                  <c:v>1093.9000000000001</c:v>
                </c:pt>
                <c:pt idx="23">
                  <c:v>1083.9000000000001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1369</c:v>
                </c:pt>
                <c:pt idx="1">
                  <c:v>1357</c:v>
                </c:pt>
                <c:pt idx="2">
                  <c:v>1301</c:v>
                </c:pt>
                <c:pt idx="3">
                  <c:v>1338</c:v>
                </c:pt>
                <c:pt idx="4">
                  <c:v>1291</c:v>
                </c:pt>
                <c:pt idx="5">
                  <c:v>1386</c:v>
                </c:pt>
                <c:pt idx="6">
                  <c:v>1188.681</c:v>
                </c:pt>
                <c:pt idx="7">
                  <c:v>1051.316</c:v>
                </c:pt>
                <c:pt idx="8">
                  <c:v>963.09699999999998</c:v>
                </c:pt>
                <c:pt idx="9">
                  <c:v>721.23900000000003</c:v>
                </c:pt>
                <c:pt idx="10">
                  <c:v>825</c:v>
                </c:pt>
                <c:pt idx="11">
                  <c:v>781.94400000000007</c:v>
                </c:pt>
                <c:pt idx="12">
                  <c:v>830.01700000000005</c:v>
                </c:pt>
                <c:pt idx="13">
                  <c:v>620.85699999999997</c:v>
                </c:pt>
                <c:pt idx="14">
                  <c:v>570.85699999999997</c:v>
                </c:pt>
                <c:pt idx="15">
                  <c:v>610.85699999999997</c:v>
                </c:pt>
                <c:pt idx="16">
                  <c:v>728.09399999999994</c:v>
                </c:pt>
                <c:pt idx="17">
                  <c:v>873.22299999999996</c:v>
                </c:pt>
                <c:pt idx="18">
                  <c:v>1037</c:v>
                </c:pt>
                <c:pt idx="19">
                  <c:v>928.54399999999998</c:v>
                </c:pt>
                <c:pt idx="20">
                  <c:v>1045.0219999999999</c:v>
                </c:pt>
                <c:pt idx="21">
                  <c:v>1060</c:v>
                </c:pt>
                <c:pt idx="22">
                  <c:v>943.87100000000009</c:v>
                </c:pt>
                <c:pt idx="23">
                  <c:v>997.66399999999999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2024.3109999999997</c:v>
                </c:pt>
                <c:pt idx="1">
                  <c:v>2121.3980000000001</c:v>
                </c:pt>
                <c:pt idx="2">
                  <c:v>2204.442</c:v>
                </c:pt>
                <c:pt idx="3">
                  <c:v>2249.7049999999999</c:v>
                </c:pt>
                <c:pt idx="4">
                  <c:v>2276.0700000000002</c:v>
                </c:pt>
                <c:pt idx="5">
                  <c:v>2318.8360000000002</c:v>
                </c:pt>
                <c:pt idx="6">
                  <c:v>2510.0980000000004</c:v>
                </c:pt>
                <c:pt idx="7">
                  <c:v>2947.5289999999995</c:v>
                </c:pt>
                <c:pt idx="8">
                  <c:v>3440.5039999999999</c:v>
                </c:pt>
                <c:pt idx="9">
                  <c:v>3810.9660000000003</c:v>
                </c:pt>
                <c:pt idx="10">
                  <c:v>4065.2969999999996</c:v>
                </c:pt>
                <c:pt idx="11">
                  <c:v>4194.4110000000001</c:v>
                </c:pt>
                <c:pt idx="12">
                  <c:v>4224.6389999999983</c:v>
                </c:pt>
                <c:pt idx="13">
                  <c:v>4132.7329999999993</c:v>
                </c:pt>
                <c:pt idx="14">
                  <c:v>3843.415</c:v>
                </c:pt>
                <c:pt idx="15">
                  <c:v>3587.5799999999995</c:v>
                </c:pt>
                <c:pt idx="16">
                  <c:v>3282.982</c:v>
                </c:pt>
                <c:pt idx="17">
                  <c:v>2777.1960000000004</c:v>
                </c:pt>
                <c:pt idx="18">
                  <c:v>2325.7059999999997</c:v>
                </c:pt>
                <c:pt idx="19">
                  <c:v>2164.1269999999995</c:v>
                </c:pt>
                <c:pt idx="20">
                  <c:v>2154.9639999999999</c:v>
                </c:pt>
                <c:pt idx="21">
                  <c:v>2141.1930000000002</c:v>
                </c:pt>
                <c:pt idx="22">
                  <c:v>2126.1590000000001</c:v>
                </c:pt>
                <c:pt idx="23">
                  <c:v>2138.5749999999998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38</c:v>
                </c:pt>
                <c:pt idx="5">
                  <c:v>38</c:v>
                </c:pt>
                <c:pt idx="6">
                  <c:v>143</c:v>
                </c:pt>
                <c:pt idx="7">
                  <c:v>193</c:v>
                </c:pt>
                <c:pt idx="8">
                  <c:v>228</c:v>
                </c:pt>
                <c:pt idx="9">
                  <c:v>194</c:v>
                </c:pt>
                <c:pt idx="10">
                  <c:v>94</c:v>
                </c:pt>
                <c:pt idx="11">
                  <c:v>92</c:v>
                </c:pt>
                <c:pt idx="12">
                  <c:v>52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138</c:v>
                </c:pt>
                <c:pt idx="18">
                  <c:v>318</c:v>
                </c:pt>
                <c:pt idx="19">
                  <c:v>1287</c:v>
                </c:pt>
                <c:pt idx="20">
                  <c:v>1264</c:v>
                </c:pt>
                <c:pt idx="21">
                  <c:v>872</c:v>
                </c:pt>
                <c:pt idx="22">
                  <c:v>712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7615464"/>
        <c:axId val="297615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4468.2109999999984</c:v>
                </c:pt>
                <c:pt idx="1">
                  <c:v>4325.0159999999996</c:v>
                </c:pt>
                <c:pt idx="2">
                  <c:v>4249.1339999999991</c:v>
                </c:pt>
                <c:pt idx="3">
                  <c:v>4173.799</c:v>
                </c:pt>
                <c:pt idx="4">
                  <c:v>4187.6949999999988</c:v>
                </c:pt>
                <c:pt idx="5">
                  <c:v>4220.7360000000008</c:v>
                </c:pt>
                <c:pt idx="6">
                  <c:v>4394.6789999999992</c:v>
                </c:pt>
                <c:pt idx="7">
                  <c:v>4744.7450000000017</c:v>
                </c:pt>
                <c:pt idx="8">
                  <c:v>5204.5010000000002</c:v>
                </c:pt>
                <c:pt idx="9">
                  <c:v>5304.1049999999996</c:v>
                </c:pt>
                <c:pt idx="10">
                  <c:v>5562.1970000000001</c:v>
                </c:pt>
                <c:pt idx="11">
                  <c:v>5646.2550000000019</c:v>
                </c:pt>
                <c:pt idx="12">
                  <c:v>5684.5559999999978</c:v>
                </c:pt>
                <c:pt idx="13">
                  <c:v>5369.49</c:v>
                </c:pt>
                <c:pt idx="14">
                  <c:v>5030.1720000000014</c:v>
                </c:pt>
                <c:pt idx="15">
                  <c:v>4814.3370000000023</c:v>
                </c:pt>
                <c:pt idx="16">
                  <c:v>4696.9759999999997</c:v>
                </c:pt>
                <c:pt idx="17">
                  <c:v>4546.3190000000013</c:v>
                </c:pt>
                <c:pt idx="18">
                  <c:v>5157.6909999999998</c:v>
                </c:pt>
                <c:pt idx="19">
                  <c:v>5632.5710000000008</c:v>
                </c:pt>
                <c:pt idx="20">
                  <c:v>5856.8859999999995</c:v>
                </c:pt>
                <c:pt idx="21">
                  <c:v>5461.5539999999992</c:v>
                </c:pt>
                <c:pt idx="22">
                  <c:v>5030.9300000000012</c:v>
                </c:pt>
                <c:pt idx="23">
                  <c:v>4575.1390000000001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615464"/>
        <c:axId val="297615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</c:v>
                </c:pt>
                <c:pt idx="1">
                  <c:v>61.55</c:v>
                </c:pt>
                <c:pt idx="2">
                  <c:v>65</c:v>
                </c:pt>
                <c:pt idx="3">
                  <c:v>61.55</c:v>
                </c:pt>
                <c:pt idx="4">
                  <c:v>61.55</c:v>
                </c:pt>
                <c:pt idx="5">
                  <c:v>26</c:v>
                </c:pt>
                <c:pt idx="6">
                  <c:v>42.99</c:v>
                </c:pt>
                <c:pt idx="7">
                  <c:v>39</c:v>
                </c:pt>
                <c:pt idx="8">
                  <c:v>35</c:v>
                </c:pt>
                <c:pt idx="9">
                  <c:v>11</c:v>
                </c:pt>
                <c:pt idx="10">
                  <c:v>24.34</c:v>
                </c:pt>
                <c:pt idx="11">
                  <c:v>22.99</c:v>
                </c:pt>
                <c:pt idx="12">
                  <c:v>27.93</c:v>
                </c:pt>
                <c:pt idx="13">
                  <c:v>0.02</c:v>
                </c:pt>
                <c:pt idx="14">
                  <c:v>0</c:v>
                </c:pt>
                <c:pt idx="15">
                  <c:v>0</c:v>
                </c:pt>
                <c:pt idx="16">
                  <c:v>18.53</c:v>
                </c:pt>
                <c:pt idx="17">
                  <c:v>45</c:v>
                </c:pt>
                <c:pt idx="18">
                  <c:v>80.099999999999994</c:v>
                </c:pt>
                <c:pt idx="19">
                  <c:v>64.39</c:v>
                </c:pt>
                <c:pt idx="20">
                  <c:v>64.66</c:v>
                </c:pt>
                <c:pt idx="21">
                  <c:v>62</c:v>
                </c:pt>
                <c:pt idx="22">
                  <c:v>45.59</c:v>
                </c:pt>
                <c:pt idx="23">
                  <c:v>31.16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616640"/>
        <c:axId val="297616248"/>
      </c:lineChart>
      <c:catAx>
        <c:axId val="297615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615856"/>
        <c:crosses val="autoZero"/>
        <c:auto val="1"/>
        <c:lblAlgn val="ctr"/>
        <c:lblOffset val="100"/>
        <c:noMultiLvlLbl val="0"/>
      </c:catAx>
      <c:valAx>
        <c:axId val="29761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615464"/>
        <c:crosses val="autoZero"/>
        <c:crossBetween val="between"/>
      </c:valAx>
      <c:valAx>
        <c:axId val="297616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616640"/>
        <c:crosses val="max"/>
        <c:crossBetween val="between"/>
      </c:valAx>
      <c:catAx>
        <c:axId val="297616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616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44325</v>
          </cell>
        </row>
        <row r="5">
          <cell r="C5" t="str">
            <v>DAM</v>
          </cell>
        </row>
        <row r="26">
          <cell r="C26">
            <v>3720</v>
          </cell>
        </row>
        <row r="27">
          <cell r="C27">
            <v>15720.612999999992</v>
          </cell>
        </row>
        <row r="28">
          <cell r="C28">
            <v>6015</v>
          </cell>
        </row>
        <row r="29">
          <cell r="C29">
            <v>23819.283000000003</v>
          </cell>
        </row>
        <row r="30">
          <cell r="C30">
            <v>69062.835999999996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20005.692999999999</v>
          </cell>
        </row>
        <row r="39">
          <cell r="C39">
            <v>18638.233999999997</v>
          </cell>
        </row>
        <row r="40">
          <cell r="C40">
            <v>66094.867000000013</v>
          </cell>
        </row>
        <row r="41">
          <cell r="C41">
            <v>0</v>
          </cell>
        </row>
        <row r="42">
          <cell r="C42">
            <v>10917.4</v>
          </cell>
        </row>
        <row r="43">
          <cell r="C43">
            <v>2681.5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80</v>
          </cell>
          <cell r="C7">
            <v>61.55</v>
          </cell>
          <cell r="D7">
            <v>65</v>
          </cell>
          <cell r="E7">
            <v>61.55</v>
          </cell>
          <cell r="F7">
            <v>61.55</v>
          </cell>
          <cell r="G7">
            <v>26</v>
          </cell>
          <cell r="H7">
            <v>42.99</v>
          </cell>
          <cell r="I7">
            <v>39</v>
          </cell>
          <cell r="J7">
            <v>35</v>
          </cell>
          <cell r="K7">
            <v>11</v>
          </cell>
          <cell r="L7">
            <v>24.34</v>
          </cell>
          <cell r="M7">
            <v>22.99</v>
          </cell>
          <cell r="N7">
            <v>27.93</v>
          </cell>
          <cell r="O7">
            <v>0.02</v>
          </cell>
          <cell r="P7">
            <v>0</v>
          </cell>
          <cell r="Q7">
            <v>0</v>
          </cell>
          <cell r="R7">
            <v>18.53</v>
          </cell>
          <cell r="S7">
            <v>45</v>
          </cell>
          <cell r="T7">
            <v>80.099999999999994</v>
          </cell>
          <cell r="U7">
            <v>64.39</v>
          </cell>
          <cell r="V7">
            <v>64.66</v>
          </cell>
          <cell r="W7">
            <v>62</v>
          </cell>
          <cell r="X7">
            <v>45.59</v>
          </cell>
          <cell r="Y7">
            <v>31.16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80</v>
          </cell>
          <cell r="C7">
            <v>61.55</v>
          </cell>
          <cell r="D7">
            <v>65</v>
          </cell>
          <cell r="E7">
            <v>61.55</v>
          </cell>
          <cell r="F7">
            <v>61.55</v>
          </cell>
          <cell r="G7">
            <v>26</v>
          </cell>
          <cell r="H7">
            <v>42.99</v>
          </cell>
          <cell r="I7">
            <v>39</v>
          </cell>
          <cell r="J7">
            <v>35</v>
          </cell>
          <cell r="K7">
            <v>11</v>
          </cell>
          <cell r="L7">
            <v>24.34</v>
          </cell>
          <cell r="M7">
            <v>22.99</v>
          </cell>
          <cell r="N7">
            <v>27.93</v>
          </cell>
          <cell r="O7">
            <v>0.02</v>
          </cell>
          <cell r="P7">
            <v>0</v>
          </cell>
          <cell r="Q7">
            <v>0</v>
          </cell>
          <cell r="R7">
            <v>18.53</v>
          </cell>
          <cell r="S7">
            <v>45</v>
          </cell>
          <cell r="T7">
            <v>80.099999999999994</v>
          </cell>
          <cell r="U7">
            <v>64.39</v>
          </cell>
          <cell r="V7">
            <v>64.66</v>
          </cell>
          <cell r="W7">
            <v>62</v>
          </cell>
          <cell r="X7">
            <v>45.59</v>
          </cell>
          <cell r="Y7">
            <v>31.16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T23">
            <v>264.12299999999999</v>
          </cell>
          <cell r="U23">
            <v>110</v>
          </cell>
          <cell r="V23">
            <v>250</v>
          </cell>
          <cell r="W23">
            <v>250</v>
          </cell>
          <cell r="X23">
            <v>250</v>
          </cell>
          <cell r="Y23">
            <v>250</v>
          </cell>
        </row>
        <row r="24">
          <cell r="H24">
            <v>75</v>
          </cell>
          <cell r="I24">
            <v>75</v>
          </cell>
          <cell r="J24">
            <v>95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100</v>
          </cell>
          <cell r="U24">
            <v>100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7">
          <cell r="B27">
            <v>462</v>
          </cell>
          <cell r="C27">
            <v>353.71800000000002</v>
          </cell>
          <cell r="D27">
            <v>405</v>
          </cell>
          <cell r="E27">
            <v>303.19400000000002</v>
          </cell>
          <cell r="F27">
            <v>299.72500000000002</v>
          </cell>
          <cell r="G27">
            <v>195</v>
          </cell>
          <cell r="H27">
            <v>195</v>
          </cell>
          <cell r="I27">
            <v>195</v>
          </cell>
          <cell r="J27">
            <v>195</v>
          </cell>
          <cell r="K27">
            <v>195</v>
          </cell>
          <cell r="L27">
            <v>195</v>
          </cell>
          <cell r="M27">
            <v>195</v>
          </cell>
          <cell r="N27">
            <v>195</v>
          </cell>
          <cell r="O27">
            <v>195</v>
          </cell>
          <cell r="P27">
            <v>195</v>
          </cell>
          <cell r="Q27">
            <v>195</v>
          </cell>
          <cell r="R27">
            <v>195</v>
          </cell>
          <cell r="S27">
            <v>195</v>
          </cell>
          <cell r="T27">
            <v>430</v>
          </cell>
          <cell r="U27">
            <v>430</v>
          </cell>
          <cell r="V27">
            <v>430</v>
          </cell>
          <cell r="W27">
            <v>430</v>
          </cell>
          <cell r="X27">
            <v>386</v>
          </cell>
          <cell r="Y27">
            <v>386</v>
          </cell>
        </row>
        <row r="31">
          <cell r="B31">
            <v>120</v>
          </cell>
          <cell r="D31">
            <v>55.792000000000002</v>
          </cell>
          <cell r="T31">
            <v>120</v>
          </cell>
          <cell r="U31">
            <v>50</v>
          </cell>
          <cell r="V31">
            <v>50</v>
          </cell>
          <cell r="W31">
            <v>45.460999999999999</v>
          </cell>
        </row>
        <row r="33">
          <cell r="B33">
            <v>210</v>
          </cell>
          <cell r="C33">
            <v>210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R35">
            <v>70</v>
          </cell>
          <cell r="S35">
            <v>180</v>
          </cell>
          <cell r="T35">
            <v>280</v>
          </cell>
          <cell r="U35">
            <v>280</v>
          </cell>
          <cell r="V35">
            <v>280</v>
          </cell>
          <cell r="W35">
            <v>280</v>
          </cell>
          <cell r="X35">
            <v>230</v>
          </cell>
          <cell r="Y35">
            <v>220</v>
          </cell>
        </row>
        <row r="38">
          <cell r="T38">
            <v>100</v>
          </cell>
          <cell r="U38">
            <v>300</v>
          </cell>
          <cell r="V38">
            <v>280</v>
          </cell>
          <cell r="W38">
            <v>200</v>
          </cell>
          <cell r="X38">
            <v>180</v>
          </cell>
          <cell r="Y38">
            <v>40</v>
          </cell>
        </row>
        <row r="39">
          <cell r="T39">
            <v>80</v>
          </cell>
          <cell r="U39">
            <v>160</v>
          </cell>
          <cell r="V39">
            <v>160</v>
          </cell>
          <cell r="W39">
            <v>160</v>
          </cell>
          <cell r="X39">
            <v>150</v>
          </cell>
        </row>
        <row r="40">
          <cell r="I40">
            <v>50</v>
          </cell>
          <cell r="J40">
            <v>50</v>
          </cell>
          <cell r="U40">
            <v>75</v>
          </cell>
          <cell r="V40">
            <v>75</v>
          </cell>
        </row>
        <row r="41">
          <cell r="U41">
            <v>140</v>
          </cell>
          <cell r="V41">
            <v>140</v>
          </cell>
          <cell r="W41">
            <v>140</v>
          </cell>
          <cell r="X41">
            <v>70</v>
          </cell>
        </row>
        <row r="42">
          <cell r="U42">
            <v>200</v>
          </cell>
          <cell r="V42">
            <v>200</v>
          </cell>
          <cell r="W42">
            <v>200</v>
          </cell>
          <cell r="X42">
            <v>200</v>
          </cell>
          <cell r="Y42">
            <v>100</v>
          </cell>
        </row>
        <row r="43">
          <cell r="H43">
            <v>105</v>
          </cell>
          <cell r="I43">
            <v>105</v>
          </cell>
          <cell r="J43">
            <v>105</v>
          </cell>
          <cell r="K43">
            <v>105</v>
          </cell>
        </row>
        <row r="44">
          <cell r="J44">
            <v>35</v>
          </cell>
          <cell r="K44">
            <v>35</v>
          </cell>
          <cell r="L44">
            <v>40</v>
          </cell>
          <cell r="M44">
            <v>40</v>
          </cell>
          <cell r="S44">
            <v>40</v>
          </cell>
          <cell r="T44">
            <v>40</v>
          </cell>
          <cell r="U44">
            <v>38</v>
          </cell>
          <cell r="V44">
            <v>35</v>
          </cell>
        </row>
        <row r="45">
          <cell r="U45">
            <v>90</v>
          </cell>
          <cell r="V45">
            <v>90</v>
          </cell>
          <cell r="W45">
            <v>30</v>
          </cell>
        </row>
        <row r="46">
          <cell r="U46">
            <v>90</v>
          </cell>
          <cell r="V46">
            <v>90</v>
          </cell>
          <cell r="W46">
            <v>30</v>
          </cell>
        </row>
        <row r="48">
          <cell r="U48">
            <v>52</v>
          </cell>
          <cell r="V48">
            <v>52</v>
          </cell>
          <cell r="W48">
            <v>52</v>
          </cell>
          <cell r="X48">
            <v>52</v>
          </cell>
        </row>
        <row r="49">
          <cell r="U49">
            <v>60</v>
          </cell>
          <cell r="V49">
            <v>60</v>
          </cell>
        </row>
        <row r="52">
          <cell r="S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  <cell r="X52">
            <v>60</v>
          </cell>
          <cell r="Y52">
            <v>60</v>
          </cell>
        </row>
        <row r="53"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22</v>
          </cell>
          <cell r="V53">
            <v>22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2024.3109999999997</v>
          </cell>
          <cell r="C57">
            <v>2121.3980000000001</v>
          </cell>
          <cell r="D57">
            <v>2204.442</v>
          </cell>
          <cell r="E57">
            <v>2249.7049999999999</v>
          </cell>
          <cell r="F57">
            <v>2276.0700000000002</v>
          </cell>
          <cell r="G57">
            <v>2318.8360000000002</v>
          </cell>
          <cell r="H57">
            <v>2510.0980000000004</v>
          </cell>
          <cell r="I57">
            <v>2947.5289999999995</v>
          </cell>
          <cell r="J57">
            <v>3440.5039999999999</v>
          </cell>
          <cell r="K57">
            <v>3810.9660000000003</v>
          </cell>
          <cell r="L57">
            <v>4065.2969999999996</v>
          </cell>
          <cell r="M57">
            <v>4194.4110000000001</v>
          </cell>
          <cell r="N57">
            <v>4224.6389999999983</v>
          </cell>
          <cell r="O57">
            <v>4132.7329999999993</v>
          </cell>
          <cell r="P57">
            <v>3843.415</v>
          </cell>
          <cell r="Q57">
            <v>3587.5799999999995</v>
          </cell>
          <cell r="R57">
            <v>3282.982</v>
          </cell>
          <cell r="S57">
            <v>2777.1960000000004</v>
          </cell>
          <cell r="T57">
            <v>2325.7059999999997</v>
          </cell>
          <cell r="U57">
            <v>2164.1269999999995</v>
          </cell>
          <cell r="V57">
            <v>2154.9639999999999</v>
          </cell>
          <cell r="W57">
            <v>2141.1930000000002</v>
          </cell>
          <cell r="X57">
            <v>2126.1590000000001</v>
          </cell>
          <cell r="Y57">
            <v>2138.5749999999998</v>
          </cell>
        </row>
        <row r="70">
          <cell r="B70">
            <v>354</v>
          </cell>
          <cell r="C70">
            <v>345</v>
          </cell>
          <cell r="D70">
            <v>347</v>
          </cell>
          <cell r="E70">
            <v>345</v>
          </cell>
          <cell r="F70">
            <v>339</v>
          </cell>
          <cell r="G70">
            <v>374</v>
          </cell>
          <cell r="H70">
            <v>369</v>
          </cell>
          <cell r="I70">
            <v>306</v>
          </cell>
          <cell r="J70">
            <v>310</v>
          </cell>
          <cell r="K70">
            <v>281</v>
          </cell>
          <cell r="L70">
            <v>266</v>
          </cell>
          <cell r="M70">
            <v>248.989</v>
          </cell>
          <cell r="N70">
            <v>254.017</v>
          </cell>
          <cell r="O70">
            <v>223.857</v>
          </cell>
          <cell r="P70">
            <v>188.857</v>
          </cell>
          <cell r="Q70">
            <v>198.857</v>
          </cell>
          <cell r="R70">
            <v>218.96299999999999</v>
          </cell>
          <cell r="S70">
            <v>188.114</v>
          </cell>
          <cell r="T70">
            <v>260</v>
          </cell>
          <cell r="U70">
            <v>205</v>
          </cell>
          <cell r="V70">
            <v>287</v>
          </cell>
          <cell r="W70">
            <v>281</v>
          </cell>
          <cell r="X70">
            <v>293.64800000000002</v>
          </cell>
          <cell r="Y70">
            <v>350.93299999999999</v>
          </cell>
        </row>
        <row r="71">
          <cell r="B71">
            <v>325</v>
          </cell>
          <cell r="C71">
            <v>324</v>
          </cell>
          <cell r="D71">
            <v>283</v>
          </cell>
          <cell r="E71">
            <v>326</v>
          </cell>
          <cell r="F71">
            <v>286</v>
          </cell>
          <cell r="G71">
            <v>379</v>
          </cell>
          <cell r="H71">
            <v>339</v>
          </cell>
          <cell r="I71">
            <v>279</v>
          </cell>
          <cell r="J71">
            <v>252</v>
          </cell>
          <cell r="K71">
            <v>180.239</v>
          </cell>
          <cell r="L71">
            <v>209</v>
          </cell>
          <cell r="M71">
            <v>196</v>
          </cell>
          <cell r="N71">
            <v>231</v>
          </cell>
          <cell r="O71">
            <v>153</v>
          </cell>
          <cell r="P71">
            <v>153</v>
          </cell>
          <cell r="Q71">
            <v>183</v>
          </cell>
          <cell r="R71">
            <v>239</v>
          </cell>
          <cell r="S71">
            <v>272.10899999999998</v>
          </cell>
          <cell r="T71">
            <v>255</v>
          </cell>
          <cell r="U71">
            <v>229.54399999999998</v>
          </cell>
          <cell r="V71">
            <v>206</v>
          </cell>
          <cell r="W71">
            <v>208</v>
          </cell>
          <cell r="X71">
            <v>212.119</v>
          </cell>
          <cell r="Y71">
            <v>225.928</v>
          </cell>
        </row>
        <row r="72">
          <cell r="B72">
            <v>640</v>
          </cell>
          <cell r="C72">
            <v>638</v>
          </cell>
          <cell r="D72">
            <v>621</v>
          </cell>
          <cell r="E72">
            <v>617</v>
          </cell>
          <cell r="F72">
            <v>616</v>
          </cell>
          <cell r="G72">
            <v>588</v>
          </cell>
          <cell r="H72">
            <v>430.68099999999998</v>
          </cell>
          <cell r="I72">
            <v>416.31600000000003</v>
          </cell>
          <cell r="J72">
            <v>351.09699999999998</v>
          </cell>
          <cell r="K72">
            <v>231</v>
          </cell>
          <cell r="L72">
            <v>321</v>
          </cell>
          <cell r="M72">
            <v>307.95500000000004</v>
          </cell>
          <cell r="N72">
            <v>316</v>
          </cell>
          <cell r="O72">
            <v>215</v>
          </cell>
          <cell r="P72">
            <v>200</v>
          </cell>
          <cell r="Q72">
            <v>200</v>
          </cell>
          <cell r="R72">
            <v>251.131</v>
          </cell>
          <cell r="S72">
            <v>364</v>
          </cell>
          <cell r="T72">
            <v>472</v>
          </cell>
          <cell r="U72">
            <v>444</v>
          </cell>
          <cell r="V72">
            <v>502.02199999999999</v>
          </cell>
          <cell r="W72">
            <v>521</v>
          </cell>
          <cell r="X72">
            <v>388.10399999999998</v>
          </cell>
          <cell r="Y72">
            <v>375.803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45</v>
          </cell>
          <cell r="H73">
            <v>50</v>
          </cell>
          <cell r="I73">
            <v>50</v>
          </cell>
          <cell r="J73">
            <v>50</v>
          </cell>
          <cell r="K73">
            <v>29</v>
          </cell>
          <cell r="L73">
            <v>29</v>
          </cell>
          <cell r="M73">
            <v>29</v>
          </cell>
          <cell r="N73">
            <v>29</v>
          </cell>
          <cell r="O73">
            <v>29</v>
          </cell>
          <cell r="P73">
            <v>29</v>
          </cell>
          <cell r="Q73">
            <v>29</v>
          </cell>
          <cell r="R73">
            <v>19</v>
          </cell>
          <cell r="S73">
            <v>49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45</v>
          </cell>
        </row>
      </sheetData>
      <sheetData sheetId="17">
        <row r="62">
          <cell r="B62">
            <v>852.29100000000005</v>
          </cell>
          <cell r="C62">
            <v>856.947</v>
          </cell>
          <cell r="D62">
            <v>858.947</v>
          </cell>
          <cell r="E62">
            <v>857.947</v>
          </cell>
          <cell r="F62">
            <v>867.947</v>
          </cell>
          <cell r="G62">
            <v>848.947</v>
          </cell>
          <cell r="H62">
            <v>831.947</v>
          </cell>
          <cell r="I62">
            <v>834.94100000000003</v>
          </cell>
          <cell r="J62">
            <v>844.89300000000003</v>
          </cell>
          <cell r="K62">
            <v>840.89300000000003</v>
          </cell>
          <cell r="L62">
            <v>860.89300000000003</v>
          </cell>
          <cell r="M62">
            <v>847.26900000000001</v>
          </cell>
          <cell r="N62">
            <v>833.26900000000001</v>
          </cell>
          <cell r="O62">
            <v>816.26900000000001</v>
          </cell>
          <cell r="P62">
            <v>807.26900000000001</v>
          </cell>
          <cell r="Q62">
            <v>819.26900000000001</v>
          </cell>
          <cell r="R62">
            <v>824.26900000000001</v>
          </cell>
          <cell r="S62">
            <v>825.94100000000003</v>
          </cell>
          <cell r="T62">
            <v>811.94100000000003</v>
          </cell>
          <cell r="U62">
            <v>816.94100000000003</v>
          </cell>
          <cell r="V62">
            <v>814.94100000000003</v>
          </cell>
          <cell r="W62">
            <v>800.94100000000003</v>
          </cell>
          <cell r="X62">
            <v>808.94100000000003</v>
          </cell>
          <cell r="Y62">
            <v>821.84</v>
          </cell>
        </row>
        <row r="63">
          <cell r="B63">
            <v>723.19600000000014</v>
          </cell>
          <cell r="C63">
            <v>709.64599999999996</v>
          </cell>
          <cell r="D63">
            <v>694.26199999999983</v>
          </cell>
          <cell r="E63">
            <v>684.61199999999985</v>
          </cell>
          <cell r="F63">
            <v>681.44500000000005</v>
          </cell>
          <cell r="G63">
            <v>685.94899999999996</v>
          </cell>
          <cell r="H63">
            <v>703.68099999999993</v>
          </cell>
          <cell r="I63">
            <v>745.51599999999996</v>
          </cell>
          <cell r="J63">
            <v>789.79299999999989</v>
          </cell>
          <cell r="K63">
            <v>831.31900000000007</v>
          </cell>
          <cell r="L63">
            <v>863.64599999999996</v>
          </cell>
          <cell r="M63">
            <v>884.52800000000002</v>
          </cell>
          <cell r="N63">
            <v>882.44999999999982</v>
          </cell>
          <cell r="O63">
            <v>840.57600000000002</v>
          </cell>
          <cell r="P63">
            <v>810.68499999999995</v>
          </cell>
          <cell r="Q63">
            <v>785.82299999999998</v>
          </cell>
          <cell r="R63">
            <v>776.89200000000017</v>
          </cell>
          <cell r="S63">
            <v>779.80500000000006</v>
          </cell>
          <cell r="T63">
            <v>797.71600000000001</v>
          </cell>
          <cell r="U63">
            <v>827.28800000000012</v>
          </cell>
          <cell r="V63">
            <v>834.82</v>
          </cell>
          <cell r="W63">
            <v>805.69100000000003</v>
          </cell>
          <cell r="X63">
            <v>770.27699999999993</v>
          </cell>
          <cell r="Y63">
            <v>728.61799999999994</v>
          </cell>
        </row>
        <row r="64">
          <cell r="B64">
            <v>2276.7239999999997</v>
          </cell>
          <cell r="C64">
            <v>2139.4229999999998</v>
          </cell>
          <cell r="D64">
            <v>2052.9250000000002</v>
          </cell>
          <cell r="E64">
            <v>2006.2400000000002</v>
          </cell>
          <cell r="F64">
            <v>2008.3029999999999</v>
          </cell>
          <cell r="G64">
            <v>2010.8429999999998</v>
          </cell>
          <cell r="H64">
            <v>2139.5509999999999</v>
          </cell>
          <cell r="I64">
            <v>2435.2880000000005</v>
          </cell>
          <cell r="J64">
            <v>2827.8150000000001</v>
          </cell>
          <cell r="K64">
            <v>3215.893</v>
          </cell>
          <cell r="L64">
            <v>3492.79</v>
          </cell>
          <cell r="M64">
            <v>3614.9579999999996</v>
          </cell>
          <cell r="N64">
            <v>3572.902</v>
          </cell>
          <cell r="O64">
            <v>3214.1450000000004</v>
          </cell>
          <cell r="P64">
            <v>2912.2179999999994</v>
          </cell>
          <cell r="Q64">
            <v>2711.7450000000003</v>
          </cell>
          <cell r="R64">
            <v>2660.815000000001</v>
          </cell>
          <cell r="S64">
            <v>2752.0729999999999</v>
          </cell>
          <cell r="T64">
            <v>2967.9339999999997</v>
          </cell>
          <cell r="U64">
            <v>3278.8420000000006</v>
          </cell>
          <cell r="V64">
            <v>3465.6249999999995</v>
          </cell>
          <cell r="W64">
            <v>3152.9219999999996</v>
          </cell>
          <cell r="X64">
            <v>2801.2120000000004</v>
          </cell>
          <cell r="Y64">
            <v>2383.6809999999996</v>
          </cell>
        </row>
        <row r="66">
          <cell r="B66">
            <v>100</v>
          </cell>
          <cell r="C66">
            <v>103</v>
          </cell>
          <cell r="D66">
            <v>104</v>
          </cell>
          <cell r="E66">
            <v>108</v>
          </cell>
          <cell r="F66">
            <v>106</v>
          </cell>
          <cell r="G66">
            <v>105.5</v>
          </cell>
          <cell r="H66">
            <v>109.5</v>
          </cell>
          <cell r="I66">
            <v>107</v>
          </cell>
          <cell r="J66">
            <v>112</v>
          </cell>
          <cell r="K66">
            <v>120</v>
          </cell>
          <cell r="L66">
            <v>115.5</v>
          </cell>
          <cell r="M66">
            <v>112.5</v>
          </cell>
          <cell r="N66">
            <v>110</v>
          </cell>
          <cell r="O66">
            <v>105.5</v>
          </cell>
          <cell r="P66">
            <v>104</v>
          </cell>
          <cell r="Q66">
            <v>101.5</v>
          </cell>
          <cell r="R66">
            <v>106</v>
          </cell>
          <cell r="S66">
            <v>106.5</v>
          </cell>
          <cell r="T66">
            <v>111.5</v>
          </cell>
          <cell r="U66">
            <v>132.5</v>
          </cell>
          <cell r="V66">
            <v>133.5</v>
          </cell>
          <cell r="W66">
            <v>125</v>
          </cell>
          <cell r="X66">
            <v>117.5</v>
          </cell>
          <cell r="Y66">
            <v>125</v>
          </cell>
        </row>
        <row r="70">
          <cell r="B70">
            <v>6</v>
          </cell>
          <cell r="C70">
            <v>6</v>
          </cell>
          <cell r="I70">
            <v>2</v>
          </cell>
          <cell r="J70">
            <v>2</v>
          </cell>
          <cell r="K70">
            <v>2</v>
          </cell>
          <cell r="L70">
            <v>2</v>
          </cell>
          <cell r="M70">
            <v>2</v>
          </cell>
          <cell r="N70">
            <v>2</v>
          </cell>
          <cell r="O70">
            <v>2</v>
          </cell>
          <cell r="P70">
            <v>2</v>
          </cell>
          <cell r="Q70">
            <v>2</v>
          </cell>
          <cell r="R70">
            <v>47</v>
          </cell>
          <cell r="S70">
            <v>47</v>
          </cell>
          <cell r="T70">
            <v>2</v>
          </cell>
          <cell r="U70">
            <v>18</v>
          </cell>
          <cell r="V70">
            <v>48</v>
          </cell>
          <cell r="W70">
            <v>27</v>
          </cell>
          <cell r="X70">
            <v>8</v>
          </cell>
          <cell r="Y70">
            <v>6</v>
          </cell>
        </row>
        <row r="71">
          <cell r="D71">
            <v>29</v>
          </cell>
          <cell r="E71">
            <v>7</v>
          </cell>
          <cell r="F71">
            <v>14</v>
          </cell>
          <cell r="T71">
            <v>25</v>
          </cell>
          <cell r="U71">
            <v>59</v>
          </cell>
          <cell r="V71">
            <v>60</v>
          </cell>
          <cell r="W71">
            <v>50</v>
          </cell>
          <cell r="X71">
            <v>25</v>
          </cell>
        </row>
        <row r="72">
          <cell r="B72">
            <v>10</v>
          </cell>
          <cell r="C72">
            <v>10</v>
          </cell>
          <cell r="D72">
            <v>10</v>
          </cell>
          <cell r="E72">
            <v>10</v>
          </cell>
          <cell r="F72">
            <v>10</v>
          </cell>
          <cell r="G72">
            <v>10</v>
          </cell>
          <cell r="H72">
            <v>10</v>
          </cell>
          <cell r="I72">
            <v>20</v>
          </cell>
          <cell r="J72">
            <v>28</v>
          </cell>
          <cell r="K72">
            <v>49</v>
          </cell>
          <cell r="L72">
            <v>45</v>
          </cell>
          <cell r="M72">
            <v>45</v>
          </cell>
          <cell r="N72">
            <v>45</v>
          </cell>
          <cell r="O72">
            <v>146</v>
          </cell>
          <cell r="P72">
            <v>149</v>
          </cell>
          <cell r="Q72">
            <v>149</v>
          </cell>
          <cell r="R72">
            <v>47</v>
          </cell>
          <cell r="S72">
            <v>15</v>
          </cell>
          <cell r="T72">
            <v>10</v>
          </cell>
          <cell r="Y72">
            <v>10</v>
          </cell>
        </row>
        <row r="73">
          <cell r="G73">
            <v>59.497</v>
          </cell>
          <cell r="H73">
            <v>100</v>
          </cell>
          <cell r="I73">
            <v>100</v>
          </cell>
          <cell r="J73">
            <v>100</v>
          </cell>
          <cell r="K73">
            <v>245</v>
          </cell>
          <cell r="L73">
            <v>182.36799999999999</v>
          </cell>
          <cell r="M73">
            <v>140</v>
          </cell>
          <cell r="N73">
            <v>238.935</v>
          </cell>
          <cell r="O73">
            <v>245</v>
          </cell>
          <cell r="P73">
            <v>245</v>
          </cell>
          <cell r="Q73">
            <v>245</v>
          </cell>
          <cell r="R73">
            <v>235</v>
          </cell>
          <cell r="S73">
            <v>20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T74">
            <v>431.6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80</v>
          </cell>
          <cell r="C7">
            <v>61.55</v>
          </cell>
          <cell r="D7">
            <v>65</v>
          </cell>
          <cell r="E7">
            <v>61.55</v>
          </cell>
          <cell r="F7">
            <v>61.55</v>
          </cell>
          <cell r="G7">
            <v>26</v>
          </cell>
          <cell r="H7">
            <v>42.99</v>
          </cell>
          <cell r="I7">
            <v>39</v>
          </cell>
          <cell r="J7">
            <v>35</v>
          </cell>
          <cell r="K7">
            <v>11</v>
          </cell>
          <cell r="L7">
            <v>24.34</v>
          </cell>
          <cell r="M7">
            <v>22.99</v>
          </cell>
          <cell r="N7">
            <v>27.93</v>
          </cell>
          <cell r="O7">
            <v>0.02</v>
          </cell>
          <cell r="P7">
            <v>0</v>
          </cell>
          <cell r="Q7">
            <v>0</v>
          </cell>
          <cell r="R7">
            <v>18.53</v>
          </cell>
          <cell r="S7">
            <v>45</v>
          </cell>
          <cell r="T7">
            <v>80.099999999999994</v>
          </cell>
          <cell r="U7">
            <v>64.39</v>
          </cell>
          <cell r="V7">
            <v>64.66</v>
          </cell>
          <cell r="W7">
            <v>62</v>
          </cell>
          <cell r="X7">
            <v>45.59</v>
          </cell>
          <cell r="Y7">
            <v>31.16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44323</v>
          </cell>
        </row>
        <row r="4">
          <cell r="B4">
            <v>44323</v>
          </cell>
        </row>
        <row r="5">
          <cell r="B5">
            <v>44323</v>
          </cell>
        </row>
        <row r="6">
          <cell r="B6">
            <v>44323</v>
          </cell>
        </row>
        <row r="7">
          <cell r="B7">
            <v>44323</v>
          </cell>
        </row>
        <row r="8">
          <cell r="B8">
            <v>44323</v>
          </cell>
        </row>
        <row r="9">
          <cell r="B9">
            <v>44323</v>
          </cell>
        </row>
        <row r="10">
          <cell r="B10">
            <v>44323</v>
          </cell>
        </row>
        <row r="11">
          <cell r="B11">
            <v>44323</v>
          </cell>
        </row>
        <row r="12">
          <cell r="B12">
            <v>44323</v>
          </cell>
        </row>
        <row r="13">
          <cell r="B13">
            <v>44323</v>
          </cell>
        </row>
        <row r="14">
          <cell r="B14">
            <v>44323</v>
          </cell>
        </row>
        <row r="15">
          <cell r="B15">
            <v>44323</v>
          </cell>
        </row>
        <row r="16">
          <cell r="B16">
            <v>44323</v>
          </cell>
        </row>
      </sheetData>
      <sheetData sheetId="41">
        <row r="2">
          <cell r="C2">
            <v>44326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4468.2110000000002</v>
      </c>
      <c r="C4" s="18">
        <v>4325.0159999999996</v>
      </c>
      <c r="D4" s="18">
        <v>4249.134</v>
      </c>
      <c r="E4" s="18">
        <v>4173.7990000000009</v>
      </c>
      <c r="F4" s="18">
        <v>4187.6949999999997</v>
      </c>
      <c r="G4" s="18">
        <v>4220.735999999999</v>
      </c>
      <c r="H4" s="18">
        <v>4394.6789999999992</v>
      </c>
      <c r="I4" s="18">
        <v>4744.744999999999</v>
      </c>
      <c r="J4" s="18">
        <v>5204.5010000000011</v>
      </c>
      <c r="K4" s="18">
        <v>5304.1049999999987</v>
      </c>
      <c r="L4" s="18">
        <v>5562.1970000000001</v>
      </c>
      <c r="M4" s="18">
        <v>5646.2550000000001</v>
      </c>
      <c r="N4" s="18">
        <v>5684.5559999999996</v>
      </c>
      <c r="O4" s="18">
        <v>5369.4899999999989</v>
      </c>
      <c r="P4" s="18">
        <v>5030.1719999999996</v>
      </c>
      <c r="Q4" s="18">
        <v>4814.3369999999995</v>
      </c>
      <c r="R4" s="18">
        <v>4696.9759999999987</v>
      </c>
      <c r="S4" s="18">
        <v>4546.3190000000004</v>
      </c>
      <c r="T4" s="18">
        <v>5157.7290000000003</v>
      </c>
      <c r="U4" s="18">
        <v>5632.5710000000017</v>
      </c>
      <c r="V4" s="18">
        <v>5856.8860000000004</v>
      </c>
      <c r="W4" s="18">
        <v>5461.5539999999983</v>
      </c>
      <c r="X4" s="18">
        <v>5030.9300000000012</v>
      </c>
      <c r="Y4" s="18">
        <v>4575.1390000000001</v>
      </c>
      <c r="Z4" s="19"/>
      <c r="AA4" s="20">
        <f>SUM(B4:Z4)</f>
        <v>118337.732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</v>
      </c>
      <c r="C7" s="28">
        <v>61.55</v>
      </c>
      <c r="D7" s="28">
        <v>65</v>
      </c>
      <c r="E7" s="28">
        <v>61.55</v>
      </c>
      <c r="F7" s="28">
        <v>61.55</v>
      </c>
      <c r="G7" s="28">
        <v>26</v>
      </c>
      <c r="H7" s="28">
        <v>42.99</v>
      </c>
      <c r="I7" s="28">
        <v>39</v>
      </c>
      <c r="J7" s="28">
        <v>35</v>
      </c>
      <c r="K7" s="28">
        <v>11</v>
      </c>
      <c r="L7" s="28">
        <v>24.34</v>
      </c>
      <c r="M7" s="28">
        <v>22.99</v>
      </c>
      <c r="N7" s="28">
        <v>27.93</v>
      </c>
      <c r="O7" s="28">
        <v>0.02</v>
      </c>
      <c r="P7" s="28">
        <v>0</v>
      </c>
      <c r="Q7" s="28">
        <v>0</v>
      </c>
      <c r="R7" s="28">
        <v>18.53</v>
      </c>
      <c r="S7" s="28">
        <v>45</v>
      </c>
      <c r="T7" s="28">
        <v>80.099999999999994</v>
      </c>
      <c r="U7" s="28">
        <v>64.39</v>
      </c>
      <c r="V7" s="28">
        <v>64.66</v>
      </c>
      <c r="W7" s="28">
        <v>62</v>
      </c>
      <c r="X7" s="28">
        <v>45.59</v>
      </c>
      <c r="Y7" s="28">
        <v>31.16</v>
      </c>
      <c r="Z7" s="29"/>
      <c r="AA7" s="30">
        <f>IF(SUM(GR_MAINLAND_MCP_SUM_SELL)&lt;&gt;0,AVERAGEIF(GR_MAINLAND_MCP_SUM_SELL,"&lt;&gt;"""),"")</f>
        <v>40.431249999999999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>
        <v>919.9</v>
      </c>
      <c r="C11" s="47">
        <v>691.61799999999994</v>
      </c>
      <c r="D11" s="47">
        <v>588.69200000000001</v>
      </c>
      <c r="E11" s="47">
        <v>431.09400000000005</v>
      </c>
      <c r="F11" s="47">
        <v>427.625</v>
      </c>
      <c r="G11" s="47">
        <v>322.89999999999998</v>
      </c>
      <c r="H11" s="47">
        <v>397.9</v>
      </c>
      <c r="I11" s="47">
        <v>397.9</v>
      </c>
      <c r="J11" s="47">
        <v>417.9</v>
      </c>
      <c r="K11" s="47">
        <v>422.9</v>
      </c>
      <c r="L11" s="47">
        <v>422.9</v>
      </c>
      <c r="M11" s="47">
        <v>422.9</v>
      </c>
      <c r="N11" s="47">
        <v>422.9</v>
      </c>
      <c r="O11" s="47">
        <v>422.9</v>
      </c>
      <c r="P11" s="47">
        <v>422.9</v>
      </c>
      <c r="Q11" s="47">
        <v>422.9</v>
      </c>
      <c r="R11" s="47">
        <v>492.9</v>
      </c>
      <c r="S11" s="47">
        <v>602.9</v>
      </c>
      <c r="T11" s="47">
        <v>1322.0229999999999</v>
      </c>
      <c r="U11" s="47">
        <v>1097.9000000000001</v>
      </c>
      <c r="V11" s="47">
        <v>1237.9000000000001</v>
      </c>
      <c r="W11" s="47">
        <v>1233.3609999999999</v>
      </c>
      <c r="X11" s="47">
        <v>1093.9000000000001</v>
      </c>
      <c r="Y11" s="47">
        <v>1083.9000000000001</v>
      </c>
      <c r="Z11" s="48"/>
      <c r="AA11" s="49">
        <f>SUM(B11:Z11)</f>
        <v>15720.612999999994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38</v>
      </c>
      <c r="G12" s="47">
        <v>38</v>
      </c>
      <c r="H12" s="47">
        <v>143</v>
      </c>
      <c r="I12" s="47">
        <v>193</v>
      </c>
      <c r="J12" s="47">
        <v>228</v>
      </c>
      <c r="K12" s="47">
        <v>194</v>
      </c>
      <c r="L12" s="47">
        <v>94</v>
      </c>
      <c r="M12" s="47">
        <v>92</v>
      </c>
      <c r="N12" s="47">
        <v>52</v>
      </c>
      <c r="O12" s="47">
        <v>38</v>
      </c>
      <c r="P12" s="47">
        <v>38</v>
      </c>
      <c r="Q12" s="47">
        <v>38</v>
      </c>
      <c r="R12" s="47">
        <v>38</v>
      </c>
      <c r="S12" s="47">
        <v>138</v>
      </c>
      <c r="T12" s="47">
        <v>318</v>
      </c>
      <c r="U12" s="47">
        <v>1287</v>
      </c>
      <c r="V12" s="47">
        <v>1264</v>
      </c>
      <c r="W12" s="47">
        <v>872</v>
      </c>
      <c r="X12" s="47">
        <v>712</v>
      </c>
      <c r="Y12" s="47">
        <v>200</v>
      </c>
      <c r="Z12" s="48"/>
      <c r="AA12" s="49">
        <f>SUM(B12:Z12)</f>
        <v>6015</v>
      </c>
    </row>
    <row r="13" spans="1:27" ht="24.95" customHeight="1" x14ac:dyDescent="0.2">
      <c r="A13" s="50" t="s">
        <v>9</v>
      </c>
      <c r="B13" s="51">
        <v>2024.3109999999997</v>
      </c>
      <c r="C13" s="52">
        <v>2121.3980000000001</v>
      </c>
      <c r="D13" s="52">
        <v>2204.442</v>
      </c>
      <c r="E13" s="52">
        <v>2249.7049999999999</v>
      </c>
      <c r="F13" s="52">
        <v>2276.0700000000002</v>
      </c>
      <c r="G13" s="52">
        <v>2318.8360000000002</v>
      </c>
      <c r="H13" s="52">
        <v>2510.0980000000004</v>
      </c>
      <c r="I13" s="52">
        <v>2947.5289999999995</v>
      </c>
      <c r="J13" s="52">
        <v>3440.5039999999999</v>
      </c>
      <c r="K13" s="52">
        <v>3810.9660000000003</v>
      </c>
      <c r="L13" s="52">
        <v>4065.2969999999996</v>
      </c>
      <c r="M13" s="52">
        <v>4194.4110000000001</v>
      </c>
      <c r="N13" s="52">
        <v>4224.6389999999983</v>
      </c>
      <c r="O13" s="52">
        <v>4132.7329999999993</v>
      </c>
      <c r="P13" s="52">
        <v>3843.415</v>
      </c>
      <c r="Q13" s="52">
        <v>3587.5799999999995</v>
      </c>
      <c r="R13" s="52">
        <v>3282.982</v>
      </c>
      <c r="S13" s="52">
        <v>2777.1960000000004</v>
      </c>
      <c r="T13" s="52">
        <v>2325.7059999999997</v>
      </c>
      <c r="U13" s="52">
        <v>2164.1269999999995</v>
      </c>
      <c r="V13" s="52">
        <v>2154.9639999999999</v>
      </c>
      <c r="W13" s="52">
        <v>2141.1930000000002</v>
      </c>
      <c r="X13" s="52">
        <v>2126.1590000000001</v>
      </c>
      <c r="Y13" s="52">
        <v>2138.5749999999998</v>
      </c>
      <c r="Z13" s="53"/>
      <c r="AA13" s="54">
        <f>SUM(B13:Z13)</f>
        <v>69062.835999999996</v>
      </c>
    </row>
    <row r="14" spans="1:27" ht="30" customHeight="1" thickBot="1" x14ac:dyDescent="0.25">
      <c r="A14" s="55" t="s">
        <v>10</v>
      </c>
      <c r="B14" s="56">
        <f>IF(LEN(B$2)&gt;0,SUM(B10:B13),"")</f>
        <v>3099.2109999999998</v>
      </c>
      <c r="C14" s="57">
        <f t="shared" ref="C14:Z14" si="0">IF(LEN(C$2)&gt;0,SUM(C10:C13),"")</f>
        <v>2968.0160000000001</v>
      </c>
      <c r="D14" s="57">
        <f t="shared" si="0"/>
        <v>2948.134</v>
      </c>
      <c r="E14" s="57">
        <f t="shared" si="0"/>
        <v>2835.799</v>
      </c>
      <c r="F14" s="57">
        <f t="shared" si="0"/>
        <v>2896.6950000000002</v>
      </c>
      <c r="G14" s="57">
        <f t="shared" si="0"/>
        <v>2834.7360000000003</v>
      </c>
      <c r="H14" s="57">
        <f t="shared" si="0"/>
        <v>3205.9980000000005</v>
      </c>
      <c r="I14" s="57">
        <f t="shared" si="0"/>
        <v>3693.4289999999996</v>
      </c>
      <c r="J14" s="57">
        <f t="shared" si="0"/>
        <v>4241.4039999999995</v>
      </c>
      <c r="K14" s="57">
        <f t="shared" si="0"/>
        <v>4582.866</v>
      </c>
      <c r="L14" s="57">
        <f t="shared" si="0"/>
        <v>4737.1969999999992</v>
      </c>
      <c r="M14" s="57">
        <f t="shared" si="0"/>
        <v>4864.3109999999997</v>
      </c>
      <c r="N14" s="57">
        <f t="shared" si="0"/>
        <v>4854.5389999999979</v>
      </c>
      <c r="O14" s="57">
        <f t="shared" si="0"/>
        <v>4748.6329999999989</v>
      </c>
      <c r="P14" s="57">
        <f t="shared" si="0"/>
        <v>4459.3149999999996</v>
      </c>
      <c r="Q14" s="57">
        <f t="shared" si="0"/>
        <v>4203.4799999999996</v>
      </c>
      <c r="R14" s="57">
        <f t="shared" si="0"/>
        <v>3968.8820000000001</v>
      </c>
      <c r="S14" s="57">
        <f t="shared" si="0"/>
        <v>3673.0960000000005</v>
      </c>
      <c r="T14" s="57">
        <f t="shared" si="0"/>
        <v>4120.7289999999994</v>
      </c>
      <c r="U14" s="57">
        <f t="shared" si="0"/>
        <v>4704.027</v>
      </c>
      <c r="V14" s="57">
        <f t="shared" si="0"/>
        <v>4811.8639999999996</v>
      </c>
      <c r="W14" s="57">
        <f t="shared" si="0"/>
        <v>4401.5540000000001</v>
      </c>
      <c r="X14" s="57">
        <f t="shared" si="0"/>
        <v>4087.0590000000002</v>
      </c>
      <c r="Y14" s="57">
        <f t="shared" si="0"/>
        <v>3577.4749999999999</v>
      </c>
      <c r="Z14" s="58" t="str">
        <f t="shared" si="0"/>
        <v/>
      </c>
      <c r="AA14" s="59">
        <f>SUM(AA9:AA13)</f>
        <v>94518.448999999993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1863.9</v>
      </c>
      <c r="C25" s="67">
        <v>1949.9</v>
      </c>
      <c r="D25" s="67">
        <v>2028.9</v>
      </c>
      <c r="E25" s="67">
        <v>2071.9</v>
      </c>
      <c r="F25" s="67">
        <v>2140.9</v>
      </c>
      <c r="G25" s="67">
        <v>2178.9</v>
      </c>
      <c r="H25" s="67">
        <v>2435.9</v>
      </c>
      <c r="I25" s="67">
        <v>2793.9</v>
      </c>
      <c r="J25" s="67">
        <v>3222.9</v>
      </c>
      <c r="K25" s="67">
        <v>3451.9</v>
      </c>
      <c r="L25" s="67">
        <v>3589.9</v>
      </c>
      <c r="M25" s="67">
        <v>3720.75</v>
      </c>
      <c r="N25" s="67">
        <v>3703.75</v>
      </c>
      <c r="O25" s="67">
        <v>3613.75</v>
      </c>
      <c r="P25" s="67">
        <v>3464.9</v>
      </c>
      <c r="Q25" s="67">
        <v>3216.9</v>
      </c>
      <c r="R25" s="67">
        <v>2876.9</v>
      </c>
      <c r="S25" s="67">
        <v>2622.9</v>
      </c>
      <c r="T25" s="67">
        <v>2393.9</v>
      </c>
      <c r="U25" s="67">
        <v>3181.9</v>
      </c>
      <c r="V25" s="67">
        <v>3163.9</v>
      </c>
      <c r="W25" s="67">
        <v>2867.9</v>
      </c>
      <c r="X25" s="67">
        <v>2702.9</v>
      </c>
      <c r="Y25" s="67">
        <v>2227.9</v>
      </c>
      <c r="Z25" s="68"/>
      <c r="AA25" s="69">
        <f>SUM(B25:Z25)</f>
        <v>67487.150000000023</v>
      </c>
    </row>
    <row r="26" spans="1:27" ht="24.95" customHeight="1" x14ac:dyDescent="0.2">
      <c r="A26" s="70" t="s">
        <v>20</v>
      </c>
      <c r="B26" s="71">
        <v>2206.3110000000001</v>
      </c>
      <c r="C26" s="72">
        <v>2180.116</v>
      </c>
      <c r="D26" s="72">
        <v>2025.2339999999999</v>
      </c>
      <c r="E26" s="72">
        <v>1906.8989999999999</v>
      </c>
      <c r="F26" s="72">
        <v>1851.7950000000001</v>
      </c>
      <c r="G26" s="72">
        <v>1846.836</v>
      </c>
      <c r="H26" s="72">
        <v>1688.779</v>
      </c>
      <c r="I26" s="72">
        <v>1680.845</v>
      </c>
      <c r="J26" s="72">
        <v>1691.6010000000001</v>
      </c>
      <c r="K26" s="72">
        <v>1557.2049999999999</v>
      </c>
      <c r="L26" s="72">
        <v>1677.297</v>
      </c>
      <c r="M26" s="72">
        <v>1630.5050000000001</v>
      </c>
      <c r="N26" s="72">
        <v>1685.806</v>
      </c>
      <c r="O26" s="72">
        <v>1460.74</v>
      </c>
      <c r="P26" s="72">
        <v>1270.2719999999999</v>
      </c>
      <c r="Q26" s="72">
        <v>1302.4369999999999</v>
      </c>
      <c r="R26" s="72">
        <v>1455.076</v>
      </c>
      <c r="S26" s="72">
        <v>1448.4190000000001</v>
      </c>
      <c r="T26" s="72">
        <v>1952.829</v>
      </c>
      <c r="U26" s="72">
        <v>1574.671</v>
      </c>
      <c r="V26" s="72">
        <v>1676.9860000000001</v>
      </c>
      <c r="W26" s="72">
        <v>1577.654</v>
      </c>
      <c r="X26" s="72">
        <v>1362.03</v>
      </c>
      <c r="Y26" s="72">
        <v>1391.239</v>
      </c>
      <c r="Z26" s="73"/>
      <c r="AA26" s="74">
        <f>SUM(B26:Z26)</f>
        <v>40101.582000000002</v>
      </c>
    </row>
    <row r="27" spans="1:27" ht="24.95" customHeight="1" x14ac:dyDescent="0.2">
      <c r="A27" s="77" t="s">
        <v>21</v>
      </c>
      <c r="B27" s="75">
        <v>398</v>
      </c>
      <c r="C27" s="76">
        <v>195</v>
      </c>
      <c r="D27" s="76">
        <v>195</v>
      </c>
      <c r="E27" s="76">
        <v>195</v>
      </c>
      <c r="F27" s="76">
        <v>195</v>
      </c>
      <c r="G27" s="76">
        <v>195</v>
      </c>
      <c r="H27" s="76">
        <v>270</v>
      </c>
      <c r="I27" s="76">
        <v>270</v>
      </c>
      <c r="J27" s="76">
        <v>290</v>
      </c>
      <c r="K27" s="76">
        <v>295</v>
      </c>
      <c r="L27" s="76">
        <v>295</v>
      </c>
      <c r="M27" s="76">
        <v>295</v>
      </c>
      <c r="N27" s="76">
        <v>295</v>
      </c>
      <c r="O27" s="76">
        <v>295</v>
      </c>
      <c r="P27" s="76">
        <v>295</v>
      </c>
      <c r="Q27" s="76">
        <v>295</v>
      </c>
      <c r="R27" s="76">
        <v>365</v>
      </c>
      <c r="S27" s="76">
        <v>475</v>
      </c>
      <c r="T27" s="76">
        <v>811</v>
      </c>
      <c r="U27" s="76">
        <v>876</v>
      </c>
      <c r="V27" s="76">
        <v>1016</v>
      </c>
      <c r="W27" s="76">
        <v>1016</v>
      </c>
      <c r="X27" s="76">
        <v>966</v>
      </c>
      <c r="Y27" s="76">
        <v>956</v>
      </c>
      <c r="Z27" s="78"/>
      <c r="AA27" s="79">
        <f>SUM(B27:Z27)</f>
        <v>10749</v>
      </c>
    </row>
    <row r="28" spans="1:27" ht="30" customHeight="1" thickBot="1" x14ac:dyDescent="0.25">
      <c r="A28" s="55" t="s">
        <v>22</v>
      </c>
      <c r="B28" s="56">
        <f>IF(LEN(B$2)&gt;0,SUM(B25:B27),"")</f>
        <v>4468.2110000000002</v>
      </c>
      <c r="C28" s="57">
        <f t="shared" ref="C28:Z28" si="2">IF(LEN(C$2)&gt;0,SUM(C25:C27),"")</f>
        <v>4325.0159999999996</v>
      </c>
      <c r="D28" s="57">
        <f t="shared" si="2"/>
        <v>4249.134</v>
      </c>
      <c r="E28" s="57">
        <f t="shared" si="2"/>
        <v>4173.799</v>
      </c>
      <c r="F28" s="57">
        <f t="shared" si="2"/>
        <v>4187.6949999999997</v>
      </c>
      <c r="G28" s="57">
        <f t="shared" si="2"/>
        <v>4220.7359999999999</v>
      </c>
      <c r="H28" s="57">
        <f t="shared" si="2"/>
        <v>4394.6790000000001</v>
      </c>
      <c r="I28" s="57">
        <f t="shared" si="2"/>
        <v>4744.7449999999999</v>
      </c>
      <c r="J28" s="57">
        <f t="shared" si="2"/>
        <v>5204.5010000000002</v>
      </c>
      <c r="K28" s="57">
        <f t="shared" si="2"/>
        <v>5304.1049999999996</v>
      </c>
      <c r="L28" s="57">
        <f t="shared" si="2"/>
        <v>5562.1970000000001</v>
      </c>
      <c r="M28" s="57">
        <f t="shared" si="2"/>
        <v>5646.2550000000001</v>
      </c>
      <c r="N28" s="57">
        <f t="shared" si="2"/>
        <v>5684.5560000000005</v>
      </c>
      <c r="O28" s="57">
        <f t="shared" si="2"/>
        <v>5369.49</v>
      </c>
      <c r="P28" s="57">
        <f t="shared" si="2"/>
        <v>5030.1720000000005</v>
      </c>
      <c r="Q28" s="57">
        <f t="shared" si="2"/>
        <v>4814.3369999999995</v>
      </c>
      <c r="R28" s="57">
        <f t="shared" si="2"/>
        <v>4696.9760000000006</v>
      </c>
      <c r="S28" s="57">
        <f t="shared" si="2"/>
        <v>4546.3190000000004</v>
      </c>
      <c r="T28" s="57">
        <f t="shared" si="2"/>
        <v>5157.7290000000003</v>
      </c>
      <c r="U28" s="57">
        <f t="shared" si="2"/>
        <v>5632.5709999999999</v>
      </c>
      <c r="V28" s="57">
        <f t="shared" si="2"/>
        <v>5856.8860000000004</v>
      </c>
      <c r="W28" s="57">
        <f t="shared" si="2"/>
        <v>5461.5540000000001</v>
      </c>
      <c r="X28" s="57">
        <f t="shared" si="2"/>
        <v>5030.93</v>
      </c>
      <c r="Y28" s="57">
        <f t="shared" si="2"/>
        <v>4575.1390000000001</v>
      </c>
      <c r="Z28" s="58" t="str">
        <f t="shared" si="2"/>
        <v/>
      </c>
      <c r="AA28" s="59">
        <f>SUM(AA25:AA27)</f>
        <v>118337.73200000002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354</v>
      </c>
      <c r="C31" s="90">
        <v>345</v>
      </c>
      <c r="D31" s="90">
        <v>347</v>
      </c>
      <c r="E31" s="90">
        <v>345</v>
      </c>
      <c r="F31" s="90">
        <v>339</v>
      </c>
      <c r="G31" s="90">
        <v>374</v>
      </c>
      <c r="H31" s="90">
        <v>369</v>
      </c>
      <c r="I31" s="90">
        <v>306</v>
      </c>
      <c r="J31" s="90">
        <v>310</v>
      </c>
      <c r="K31" s="90">
        <v>281</v>
      </c>
      <c r="L31" s="90">
        <v>266</v>
      </c>
      <c r="M31" s="90">
        <v>248.989</v>
      </c>
      <c r="N31" s="90">
        <v>254.017</v>
      </c>
      <c r="O31" s="90">
        <v>223.857</v>
      </c>
      <c r="P31" s="90">
        <v>188.857</v>
      </c>
      <c r="Q31" s="90">
        <v>198.857</v>
      </c>
      <c r="R31" s="90">
        <v>218.96299999999999</v>
      </c>
      <c r="S31" s="90">
        <v>188.114</v>
      </c>
      <c r="T31" s="90">
        <v>260</v>
      </c>
      <c r="U31" s="90">
        <v>205</v>
      </c>
      <c r="V31" s="90">
        <v>287</v>
      </c>
      <c r="W31" s="90">
        <v>281</v>
      </c>
      <c r="X31" s="90">
        <v>293.64800000000002</v>
      </c>
      <c r="Y31" s="90">
        <v>350.93299999999999</v>
      </c>
      <c r="Z31" s="91"/>
      <c r="AA31" s="69">
        <f t="shared" ref="AA31:AA36" si="3">SUM(B31:Z31)</f>
        <v>6835.2349999999997</v>
      </c>
    </row>
    <row r="32" spans="1:27" ht="24.95" customHeight="1" x14ac:dyDescent="0.2">
      <c r="A32" s="92" t="s">
        <v>25</v>
      </c>
      <c r="B32" s="93">
        <v>325</v>
      </c>
      <c r="C32" s="94">
        <v>324</v>
      </c>
      <c r="D32" s="94">
        <v>283</v>
      </c>
      <c r="E32" s="94">
        <v>326</v>
      </c>
      <c r="F32" s="94">
        <v>286</v>
      </c>
      <c r="G32" s="94">
        <v>379</v>
      </c>
      <c r="H32" s="94">
        <v>339</v>
      </c>
      <c r="I32" s="94">
        <v>279</v>
      </c>
      <c r="J32" s="94">
        <v>252</v>
      </c>
      <c r="K32" s="94">
        <v>180.239</v>
      </c>
      <c r="L32" s="94">
        <v>209</v>
      </c>
      <c r="M32" s="94">
        <v>196</v>
      </c>
      <c r="N32" s="94">
        <v>231</v>
      </c>
      <c r="O32" s="94">
        <v>153</v>
      </c>
      <c r="P32" s="94">
        <v>153</v>
      </c>
      <c r="Q32" s="94">
        <v>183</v>
      </c>
      <c r="R32" s="94">
        <v>239</v>
      </c>
      <c r="S32" s="94">
        <v>272.10899999999998</v>
      </c>
      <c r="T32" s="94">
        <v>255</v>
      </c>
      <c r="U32" s="94">
        <v>229.54399999999998</v>
      </c>
      <c r="V32" s="94">
        <v>206</v>
      </c>
      <c r="W32" s="94">
        <v>208</v>
      </c>
      <c r="X32" s="94">
        <v>212.119</v>
      </c>
      <c r="Y32" s="94">
        <v>225.928</v>
      </c>
      <c r="Z32" s="95"/>
      <c r="AA32" s="74">
        <f t="shared" si="3"/>
        <v>5945.9389999999994</v>
      </c>
    </row>
    <row r="33" spans="1:27" ht="24.95" customHeight="1" x14ac:dyDescent="0.2">
      <c r="A33" s="92" t="s">
        <v>26</v>
      </c>
      <c r="B33" s="93">
        <v>640</v>
      </c>
      <c r="C33" s="94">
        <v>638</v>
      </c>
      <c r="D33" s="94">
        <v>621</v>
      </c>
      <c r="E33" s="94">
        <v>617</v>
      </c>
      <c r="F33" s="94">
        <v>616</v>
      </c>
      <c r="G33" s="94">
        <v>588</v>
      </c>
      <c r="H33" s="94">
        <v>430.68099999999998</v>
      </c>
      <c r="I33" s="94">
        <v>416.31600000000003</v>
      </c>
      <c r="J33" s="94">
        <v>351.09699999999998</v>
      </c>
      <c r="K33" s="94">
        <v>231</v>
      </c>
      <c r="L33" s="94">
        <v>321</v>
      </c>
      <c r="M33" s="94">
        <v>307.95500000000004</v>
      </c>
      <c r="N33" s="94">
        <v>316</v>
      </c>
      <c r="O33" s="94">
        <v>215</v>
      </c>
      <c r="P33" s="94">
        <v>200</v>
      </c>
      <c r="Q33" s="94">
        <v>200</v>
      </c>
      <c r="R33" s="94">
        <v>251.131</v>
      </c>
      <c r="S33" s="94">
        <v>364</v>
      </c>
      <c r="T33" s="94">
        <v>472</v>
      </c>
      <c r="U33" s="94">
        <v>444</v>
      </c>
      <c r="V33" s="94">
        <v>502.02199999999999</v>
      </c>
      <c r="W33" s="94">
        <v>521</v>
      </c>
      <c r="X33" s="94">
        <v>388.10399999999998</v>
      </c>
      <c r="Y33" s="94">
        <v>375.803</v>
      </c>
      <c r="Z33" s="95"/>
      <c r="AA33" s="74">
        <f t="shared" si="3"/>
        <v>10027.109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45</v>
      </c>
      <c r="H34" s="94">
        <v>50</v>
      </c>
      <c r="I34" s="94">
        <v>50</v>
      </c>
      <c r="J34" s="94">
        <v>50</v>
      </c>
      <c r="K34" s="94">
        <v>29</v>
      </c>
      <c r="L34" s="94">
        <v>29</v>
      </c>
      <c r="M34" s="94">
        <v>29</v>
      </c>
      <c r="N34" s="94">
        <v>29</v>
      </c>
      <c r="O34" s="94">
        <v>29</v>
      </c>
      <c r="P34" s="94">
        <v>29</v>
      </c>
      <c r="Q34" s="94">
        <v>29</v>
      </c>
      <c r="R34" s="94">
        <v>19</v>
      </c>
      <c r="S34" s="94">
        <v>49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45</v>
      </c>
      <c r="Z34" s="95"/>
      <c r="AA34" s="74">
        <f t="shared" si="3"/>
        <v>1011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1369</v>
      </c>
      <c r="C36" s="83">
        <f t="shared" ref="C36:Z36" si="4">IF(LEN(C$2)&gt;0,SUM(C31:C35),"")</f>
        <v>1357</v>
      </c>
      <c r="D36" s="83">
        <f t="shared" si="4"/>
        <v>1301</v>
      </c>
      <c r="E36" s="83">
        <f t="shared" si="4"/>
        <v>1338</v>
      </c>
      <c r="F36" s="83">
        <f t="shared" si="4"/>
        <v>1291</v>
      </c>
      <c r="G36" s="83">
        <f t="shared" si="4"/>
        <v>1386</v>
      </c>
      <c r="H36" s="83">
        <f t="shared" si="4"/>
        <v>1188.681</v>
      </c>
      <c r="I36" s="83">
        <f t="shared" si="4"/>
        <v>1051.316</v>
      </c>
      <c r="J36" s="83">
        <f t="shared" si="4"/>
        <v>963.09699999999998</v>
      </c>
      <c r="K36" s="83">
        <f t="shared" si="4"/>
        <v>721.23900000000003</v>
      </c>
      <c r="L36" s="83">
        <f t="shared" si="4"/>
        <v>825</v>
      </c>
      <c r="M36" s="83">
        <f t="shared" si="4"/>
        <v>781.94400000000007</v>
      </c>
      <c r="N36" s="83">
        <f t="shared" si="4"/>
        <v>830.01700000000005</v>
      </c>
      <c r="O36" s="83">
        <f t="shared" si="4"/>
        <v>620.85699999999997</v>
      </c>
      <c r="P36" s="83">
        <f t="shared" si="4"/>
        <v>570.85699999999997</v>
      </c>
      <c r="Q36" s="83">
        <f t="shared" si="4"/>
        <v>610.85699999999997</v>
      </c>
      <c r="R36" s="83">
        <f t="shared" si="4"/>
        <v>728.09399999999994</v>
      </c>
      <c r="S36" s="83">
        <f t="shared" si="4"/>
        <v>873.22299999999996</v>
      </c>
      <c r="T36" s="83">
        <f t="shared" si="4"/>
        <v>1037</v>
      </c>
      <c r="U36" s="83">
        <f t="shared" si="4"/>
        <v>928.54399999999998</v>
      </c>
      <c r="V36" s="83">
        <f t="shared" si="4"/>
        <v>1045.0219999999999</v>
      </c>
      <c r="W36" s="83">
        <f t="shared" si="4"/>
        <v>1060</v>
      </c>
      <c r="X36" s="83">
        <f t="shared" si="4"/>
        <v>943.87100000000009</v>
      </c>
      <c r="Y36" s="83">
        <f t="shared" si="4"/>
        <v>997.66399999999999</v>
      </c>
      <c r="Z36" s="84" t="str">
        <f t="shared" si="4"/>
        <v/>
      </c>
      <c r="AA36" s="85">
        <f t="shared" si="3"/>
        <v>23819.283000000003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4468.2109999999993</v>
      </c>
      <c r="C47" s="83">
        <f t="shared" ref="C47:Z47" si="8">IF(LEN(C$2)&gt;0,C14+C22+C36,"")</f>
        <v>4325.0159999999996</v>
      </c>
      <c r="D47" s="83">
        <f t="shared" si="8"/>
        <v>4249.134</v>
      </c>
      <c r="E47" s="83">
        <f t="shared" si="8"/>
        <v>4173.799</v>
      </c>
      <c r="F47" s="83">
        <f t="shared" si="8"/>
        <v>4187.6949999999997</v>
      </c>
      <c r="G47" s="83">
        <f t="shared" si="8"/>
        <v>4220.7360000000008</v>
      </c>
      <c r="H47" s="83">
        <f t="shared" si="8"/>
        <v>4394.6790000000001</v>
      </c>
      <c r="I47" s="83">
        <f t="shared" si="8"/>
        <v>4744.7449999999999</v>
      </c>
      <c r="J47" s="83">
        <f t="shared" si="8"/>
        <v>5204.5009999999993</v>
      </c>
      <c r="K47" s="83">
        <f t="shared" si="8"/>
        <v>5304.1049999999996</v>
      </c>
      <c r="L47" s="83">
        <f t="shared" si="8"/>
        <v>5562.1969999999992</v>
      </c>
      <c r="M47" s="83">
        <f t="shared" si="8"/>
        <v>5646.2550000000001</v>
      </c>
      <c r="N47" s="83">
        <f t="shared" si="8"/>
        <v>5684.5559999999978</v>
      </c>
      <c r="O47" s="83">
        <f t="shared" si="8"/>
        <v>5369.4899999999989</v>
      </c>
      <c r="P47" s="83">
        <f t="shared" si="8"/>
        <v>5030.1719999999996</v>
      </c>
      <c r="Q47" s="83">
        <f t="shared" si="8"/>
        <v>4814.3369999999995</v>
      </c>
      <c r="R47" s="83">
        <f t="shared" si="8"/>
        <v>4696.9759999999997</v>
      </c>
      <c r="S47" s="83">
        <f t="shared" si="8"/>
        <v>4546.3190000000004</v>
      </c>
      <c r="T47" s="83">
        <f t="shared" si="8"/>
        <v>5157.7289999999994</v>
      </c>
      <c r="U47" s="83">
        <f t="shared" si="8"/>
        <v>5632.5709999999999</v>
      </c>
      <c r="V47" s="83">
        <f t="shared" si="8"/>
        <v>5856.8859999999995</v>
      </c>
      <c r="W47" s="83">
        <f t="shared" si="8"/>
        <v>5461.5540000000001</v>
      </c>
      <c r="X47" s="83">
        <f t="shared" si="8"/>
        <v>5030.93</v>
      </c>
      <c r="Y47" s="83">
        <f t="shared" si="8"/>
        <v>4575.1390000000001</v>
      </c>
      <c r="Z47" s="84" t="str">
        <f t="shared" si="8"/>
        <v/>
      </c>
      <c r="AA47" s="100">
        <f>SUM(B47:Z47)</f>
        <v>118337.73199999999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4468.2109999999984</v>
      </c>
      <c r="C4" s="18">
        <v>4325.0159999999996</v>
      </c>
      <c r="D4" s="18">
        <v>4249.1339999999991</v>
      </c>
      <c r="E4" s="18">
        <v>4173.799</v>
      </c>
      <c r="F4" s="18">
        <v>4187.6949999999988</v>
      </c>
      <c r="G4" s="18">
        <v>4220.7360000000008</v>
      </c>
      <c r="H4" s="18">
        <v>4394.6789999999992</v>
      </c>
      <c r="I4" s="18">
        <v>4744.7450000000017</v>
      </c>
      <c r="J4" s="18">
        <v>5204.5010000000002</v>
      </c>
      <c r="K4" s="18">
        <v>5304.1049999999996</v>
      </c>
      <c r="L4" s="18">
        <v>5562.1970000000001</v>
      </c>
      <c r="M4" s="18">
        <v>5646.2550000000019</v>
      </c>
      <c r="N4" s="18">
        <v>5684.5559999999978</v>
      </c>
      <c r="O4" s="18">
        <v>5369.49</v>
      </c>
      <c r="P4" s="18">
        <v>5030.1720000000014</v>
      </c>
      <c r="Q4" s="18">
        <v>4814.3370000000023</v>
      </c>
      <c r="R4" s="18">
        <v>4696.9759999999997</v>
      </c>
      <c r="S4" s="18">
        <v>4546.3190000000013</v>
      </c>
      <c r="T4" s="18">
        <v>5157.6909999999998</v>
      </c>
      <c r="U4" s="18">
        <v>5632.5710000000008</v>
      </c>
      <c r="V4" s="18">
        <v>5856.8859999999995</v>
      </c>
      <c r="W4" s="18">
        <v>5461.5539999999992</v>
      </c>
      <c r="X4" s="18">
        <v>5030.9300000000012</v>
      </c>
      <c r="Y4" s="18">
        <v>4575.1390000000001</v>
      </c>
      <c r="Z4" s="19"/>
      <c r="AA4" s="20">
        <f>SUM(B4:Z4)</f>
        <v>118337.69400000002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</v>
      </c>
      <c r="C7" s="28">
        <v>61.55</v>
      </c>
      <c r="D7" s="28">
        <v>65</v>
      </c>
      <c r="E7" s="28">
        <v>61.55</v>
      </c>
      <c r="F7" s="28">
        <v>61.55</v>
      </c>
      <c r="G7" s="28">
        <v>26</v>
      </c>
      <c r="H7" s="28">
        <v>42.99</v>
      </c>
      <c r="I7" s="28">
        <v>39</v>
      </c>
      <c r="J7" s="28">
        <v>35</v>
      </c>
      <c r="K7" s="28">
        <v>11</v>
      </c>
      <c r="L7" s="28">
        <v>24.34</v>
      </c>
      <c r="M7" s="28">
        <v>22.99</v>
      </c>
      <c r="N7" s="28">
        <v>27.93</v>
      </c>
      <c r="O7" s="28">
        <v>0.02</v>
      </c>
      <c r="P7" s="28">
        <v>0</v>
      </c>
      <c r="Q7" s="28">
        <v>0</v>
      </c>
      <c r="R7" s="28">
        <v>18.53</v>
      </c>
      <c r="S7" s="28">
        <v>45</v>
      </c>
      <c r="T7" s="28">
        <v>80.099999999999994</v>
      </c>
      <c r="U7" s="28">
        <v>64.39</v>
      </c>
      <c r="V7" s="28">
        <v>64.66</v>
      </c>
      <c r="W7" s="28">
        <v>62</v>
      </c>
      <c r="X7" s="28">
        <v>45.59</v>
      </c>
      <c r="Y7" s="28">
        <v>31.16</v>
      </c>
      <c r="Z7" s="29"/>
      <c r="AA7" s="30">
        <v>40.431249999999999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852.29100000000005</v>
      </c>
      <c r="C17" s="67">
        <v>856.947</v>
      </c>
      <c r="D17" s="67">
        <v>858.947</v>
      </c>
      <c r="E17" s="67">
        <v>857.947</v>
      </c>
      <c r="F17" s="67">
        <v>867.947</v>
      </c>
      <c r="G17" s="67">
        <v>848.947</v>
      </c>
      <c r="H17" s="67">
        <v>831.947</v>
      </c>
      <c r="I17" s="67">
        <v>834.94100000000003</v>
      </c>
      <c r="J17" s="67">
        <v>844.89300000000003</v>
      </c>
      <c r="K17" s="67">
        <v>840.89300000000003</v>
      </c>
      <c r="L17" s="67">
        <v>860.89300000000003</v>
      </c>
      <c r="M17" s="67">
        <v>847.26900000000001</v>
      </c>
      <c r="N17" s="67">
        <v>833.26900000000001</v>
      </c>
      <c r="O17" s="67">
        <v>816.26900000000001</v>
      </c>
      <c r="P17" s="67">
        <v>807.26900000000001</v>
      </c>
      <c r="Q17" s="67">
        <v>819.26900000000001</v>
      </c>
      <c r="R17" s="67">
        <v>824.26900000000001</v>
      </c>
      <c r="S17" s="67">
        <v>825.94100000000003</v>
      </c>
      <c r="T17" s="67">
        <v>811.94100000000003</v>
      </c>
      <c r="U17" s="67">
        <v>816.94100000000003</v>
      </c>
      <c r="V17" s="67">
        <v>814.94100000000003</v>
      </c>
      <c r="W17" s="67">
        <v>800.94100000000003</v>
      </c>
      <c r="X17" s="67">
        <v>808.94100000000003</v>
      </c>
      <c r="Y17" s="67">
        <v>821.84</v>
      </c>
      <c r="Z17" s="68"/>
      <c r="AA17" s="69">
        <f>SUM(B17:Z17)</f>
        <v>20005.692999999999</v>
      </c>
    </row>
    <row r="18" spans="1:27" ht="24.95" customHeight="1" x14ac:dyDescent="0.2">
      <c r="A18" s="70" t="s">
        <v>13</v>
      </c>
      <c r="B18" s="71">
        <v>723.19600000000014</v>
      </c>
      <c r="C18" s="72">
        <v>709.64599999999996</v>
      </c>
      <c r="D18" s="72">
        <v>694.26199999999983</v>
      </c>
      <c r="E18" s="72">
        <v>684.61199999999985</v>
      </c>
      <c r="F18" s="72">
        <v>681.44500000000005</v>
      </c>
      <c r="G18" s="72">
        <v>685.94899999999996</v>
      </c>
      <c r="H18" s="72">
        <v>703.68099999999993</v>
      </c>
      <c r="I18" s="72">
        <v>745.51599999999996</v>
      </c>
      <c r="J18" s="72">
        <v>789.79299999999989</v>
      </c>
      <c r="K18" s="72">
        <v>831.31900000000007</v>
      </c>
      <c r="L18" s="72">
        <v>863.64599999999996</v>
      </c>
      <c r="M18" s="72">
        <v>884.52800000000002</v>
      </c>
      <c r="N18" s="72">
        <v>882.44999999999982</v>
      </c>
      <c r="O18" s="72">
        <v>840.57600000000002</v>
      </c>
      <c r="P18" s="72">
        <v>810.68499999999995</v>
      </c>
      <c r="Q18" s="72">
        <v>785.82299999999998</v>
      </c>
      <c r="R18" s="72">
        <v>776.89200000000017</v>
      </c>
      <c r="S18" s="72">
        <v>779.80500000000006</v>
      </c>
      <c r="T18" s="72">
        <v>797.71600000000001</v>
      </c>
      <c r="U18" s="72">
        <v>827.28800000000012</v>
      </c>
      <c r="V18" s="72">
        <v>834.82</v>
      </c>
      <c r="W18" s="72">
        <v>805.69100000000003</v>
      </c>
      <c r="X18" s="72">
        <v>770.27699999999993</v>
      </c>
      <c r="Y18" s="72">
        <v>728.61799999999994</v>
      </c>
      <c r="Z18" s="73"/>
      <c r="AA18" s="74">
        <f>SUM(B18:Z18)</f>
        <v>18638.233999999997</v>
      </c>
    </row>
    <row r="19" spans="1:27" ht="24.95" customHeight="1" x14ac:dyDescent="0.2">
      <c r="A19" s="70" t="s">
        <v>14</v>
      </c>
      <c r="B19" s="75">
        <v>2276.7239999999997</v>
      </c>
      <c r="C19" s="76">
        <v>2139.4229999999998</v>
      </c>
      <c r="D19" s="76">
        <v>2052.9250000000002</v>
      </c>
      <c r="E19" s="76">
        <v>2006.2400000000002</v>
      </c>
      <c r="F19" s="76">
        <v>2008.3029999999999</v>
      </c>
      <c r="G19" s="76">
        <v>2010.8429999999998</v>
      </c>
      <c r="H19" s="76">
        <v>2139.5509999999999</v>
      </c>
      <c r="I19" s="76">
        <v>2435.2880000000005</v>
      </c>
      <c r="J19" s="76">
        <v>2827.8150000000001</v>
      </c>
      <c r="K19" s="76">
        <v>3215.893</v>
      </c>
      <c r="L19" s="76">
        <v>3492.79</v>
      </c>
      <c r="M19" s="76">
        <v>3614.9579999999996</v>
      </c>
      <c r="N19" s="76">
        <v>3572.902</v>
      </c>
      <c r="O19" s="76">
        <v>3214.1450000000004</v>
      </c>
      <c r="P19" s="76">
        <v>2912.2179999999994</v>
      </c>
      <c r="Q19" s="76">
        <v>2711.7450000000003</v>
      </c>
      <c r="R19" s="76">
        <v>2660.815000000001</v>
      </c>
      <c r="S19" s="76">
        <v>2752.0729999999999</v>
      </c>
      <c r="T19" s="76">
        <v>2967.9339999999997</v>
      </c>
      <c r="U19" s="76">
        <v>3278.8420000000006</v>
      </c>
      <c r="V19" s="76">
        <v>3465.6249999999995</v>
      </c>
      <c r="W19" s="76">
        <v>3152.9219999999996</v>
      </c>
      <c r="X19" s="76">
        <v>2801.2120000000004</v>
      </c>
      <c r="Y19" s="76">
        <v>2383.6809999999996</v>
      </c>
      <c r="Z19" s="73"/>
      <c r="AA19" s="74">
        <f>SUM(B19:Z19)</f>
        <v>66094.867000000013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100</v>
      </c>
      <c r="C21" s="72">
        <v>103</v>
      </c>
      <c r="D21" s="72">
        <v>104</v>
      </c>
      <c r="E21" s="72">
        <v>108</v>
      </c>
      <c r="F21" s="72">
        <v>106</v>
      </c>
      <c r="G21" s="72">
        <v>105.5</v>
      </c>
      <c r="H21" s="72">
        <v>109.5</v>
      </c>
      <c r="I21" s="72">
        <v>107</v>
      </c>
      <c r="J21" s="72">
        <v>112</v>
      </c>
      <c r="K21" s="72">
        <v>120</v>
      </c>
      <c r="L21" s="72">
        <v>115.5</v>
      </c>
      <c r="M21" s="72">
        <v>112.5</v>
      </c>
      <c r="N21" s="72">
        <v>110</v>
      </c>
      <c r="O21" s="72">
        <v>105.5</v>
      </c>
      <c r="P21" s="72">
        <v>104</v>
      </c>
      <c r="Q21" s="72">
        <v>101.5</v>
      </c>
      <c r="R21" s="72">
        <v>106</v>
      </c>
      <c r="S21" s="72">
        <v>106.5</v>
      </c>
      <c r="T21" s="72">
        <v>111.5</v>
      </c>
      <c r="U21" s="72">
        <v>132.5</v>
      </c>
      <c r="V21" s="72">
        <v>133.5</v>
      </c>
      <c r="W21" s="72">
        <v>125</v>
      </c>
      <c r="X21" s="72">
        <v>117.5</v>
      </c>
      <c r="Y21" s="72">
        <v>125</v>
      </c>
      <c r="Z21" s="72"/>
      <c r="AA21" s="74">
        <f>SUM(B21:Z21)</f>
        <v>2681.5</v>
      </c>
    </row>
    <row r="22" spans="1:27" ht="30" customHeight="1" thickBot="1" x14ac:dyDescent="0.25">
      <c r="A22" s="81" t="s">
        <v>17</v>
      </c>
      <c r="B22" s="82">
        <f t="shared" ref="B22:AA22" si="1">SUM(B17:B21)</f>
        <v>3952.2109999999998</v>
      </c>
      <c r="C22" s="83">
        <f t="shared" si="1"/>
        <v>3809.0159999999996</v>
      </c>
      <c r="D22" s="83">
        <f t="shared" si="1"/>
        <v>3710.134</v>
      </c>
      <c r="E22" s="83">
        <f t="shared" si="1"/>
        <v>3656.799</v>
      </c>
      <c r="F22" s="83">
        <f t="shared" si="1"/>
        <v>3663.6949999999997</v>
      </c>
      <c r="G22" s="83">
        <f t="shared" si="1"/>
        <v>3651.2389999999996</v>
      </c>
      <c r="H22" s="83">
        <f t="shared" si="1"/>
        <v>3784.6790000000001</v>
      </c>
      <c r="I22" s="83">
        <f t="shared" si="1"/>
        <v>4122.7450000000008</v>
      </c>
      <c r="J22" s="83">
        <f t="shared" si="1"/>
        <v>4574.5010000000002</v>
      </c>
      <c r="K22" s="83">
        <f t="shared" si="1"/>
        <v>5008.1049999999996</v>
      </c>
      <c r="L22" s="83">
        <f t="shared" si="1"/>
        <v>5332.8289999999997</v>
      </c>
      <c r="M22" s="83">
        <f t="shared" si="1"/>
        <v>5459.2549999999992</v>
      </c>
      <c r="N22" s="83">
        <f t="shared" si="1"/>
        <v>5398.6210000000001</v>
      </c>
      <c r="O22" s="83">
        <f t="shared" si="1"/>
        <v>4976.4900000000007</v>
      </c>
      <c r="P22" s="83">
        <f t="shared" si="1"/>
        <v>4634.1719999999996</v>
      </c>
      <c r="Q22" s="83">
        <f t="shared" si="1"/>
        <v>4418.3370000000004</v>
      </c>
      <c r="R22" s="83">
        <f t="shared" si="1"/>
        <v>4367.9760000000006</v>
      </c>
      <c r="S22" s="83">
        <f t="shared" si="1"/>
        <v>4464.3189999999995</v>
      </c>
      <c r="T22" s="83">
        <f t="shared" si="1"/>
        <v>4689.0910000000003</v>
      </c>
      <c r="U22" s="83">
        <f t="shared" si="1"/>
        <v>5055.5710000000008</v>
      </c>
      <c r="V22" s="83">
        <f t="shared" si="1"/>
        <v>5248.8859999999995</v>
      </c>
      <c r="W22" s="83">
        <f t="shared" si="1"/>
        <v>4884.5540000000001</v>
      </c>
      <c r="X22" s="83">
        <f t="shared" si="1"/>
        <v>4497.93</v>
      </c>
      <c r="Y22" s="83">
        <f t="shared" si="1"/>
        <v>4059.1389999999997</v>
      </c>
      <c r="Z22" s="84">
        <f t="shared" si="1"/>
        <v>0</v>
      </c>
      <c r="AA22" s="85">
        <f t="shared" si="1"/>
        <v>107420.29400000001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255</v>
      </c>
      <c r="C25" s="67">
        <v>258</v>
      </c>
      <c r="D25" s="67">
        <v>259</v>
      </c>
      <c r="E25" s="67">
        <v>263</v>
      </c>
      <c r="F25" s="67">
        <v>261</v>
      </c>
      <c r="G25" s="67">
        <v>260.5</v>
      </c>
      <c r="H25" s="67">
        <v>264.5</v>
      </c>
      <c r="I25" s="67">
        <v>262</v>
      </c>
      <c r="J25" s="67">
        <v>267</v>
      </c>
      <c r="K25" s="67">
        <v>305</v>
      </c>
      <c r="L25" s="67">
        <v>300.5</v>
      </c>
      <c r="M25" s="67">
        <v>297.5</v>
      </c>
      <c r="N25" s="67">
        <v>295</v>
      </c>
      <c r="O25" s="67">
        <v>290.5</v>
      </c>
      <c r="P25" s="67">
        <v>289</v>
      </c>
      <c r="Q25" s="67">
        <v>286.5</v>
      </c>
      <c r="R25" s="67">
        <v>291</v>
      </c>
      <c r="S25" s="67">
        <v>261.5</v>
      </c>
      <c r="T25" s="67">
        <v>266.5</v>
      </c>
      <c r="U25" s="67">
        <v>287.5</v>
      </c>
      <c r="V25" s="67">
        <v>288.5</v>
      </c>
      <c r="W25" s="67">
        <v>280</v>
      </c>
      <c r="X25" s="67">
        <v>272.5</v>
      </c>
      <c r="Y25" s="67">
        <v>280</v>
      </c>
      <c r="Z25" s="68"/>
      <c r="AA25" s="69">
        <f>SUM(B25:Z25)</f>
        <v>6641.5</v>
      </c>
    </row>
    <row r="26" spans="1:27" ht="24.95" customHeight="1" x14ac:dyDescent="0.2">
      <c r="A26" s="70" t="s">
        <v>20</v>
      </c>
      <c r="B26" s="71">
        <v>3713.2109999999998</v>
      </c>
      <c r="C26" s="72">
        <v>3567.0160000000001</v>
      </c>
      <c r="D26" s="72">
        <v>3490.134</v>
      </c>
      <c r="E26" s="72">
        <v>3410.799</v>
      </c>
      <c r="F26" s="72">
        <v>3426.6950000000002</v>
      </c>
      <c r="G26" s="72">
        <v>3460.2359999999999</v>
      </c>
      <c r="H26" s="72">
        <v>3630.1790000000001</v>
      </c>
      <c r="I26" s="72">
        <v>3982.7449999999999</v>
      </c>
      <c r="J26" s="72">
        <v>4437.5010000000002</v>
      </c>
      <c r="K26" s="72">
        <v>4999.1049999999996</v>
      </c>
      <c r="L26" s="72">
        <v>5261.6970000000001</v>
      </c>
      <c r="M26" s="72">
        <v>5348.7550000000001</v>
      </c>
      <c r="N26" s="72">
        <v>5389.5559999999996</v>
      </c>
      <c r="O26" s="72">
        <v>5078.99</v>
      </c>
      <c r="P26" s="72">
        <v>4741.1719999999996</v>
      </c>
      <c r="Q26" s="72">
        <v>4527.8370000000004</v>
      </c>
      <c r="R26" s="72">
        <v>4405.9759999999997</v>
      </c>
      <c r="S26" s="72">
        <v>4284.8190000000004</v>
      </c>
      <c r="T26" s="72">
        <v>4459.5910000000003</v>
      </c>
      <c r="U26" s="72">
        <v>4845.0709999999999</v>
      </c>
      <c r="V26" s="72">
        <v>5068.3860000000004</v>
      </c>
      <c r="W26" s="72">
        <v>4681.5540000000001</v>
      </c>
      <c r="X26" s="72">
        <v>4258.43</v>
      </c>
      <c r="Y26" s="72">
        <v>3795.1390000000001</v>
      </c>
      <c r="Z26" s="73"/>
      <c r="AA26" s="74">
        <f>SUM(B26:Z26)</f>
        <v>104264.59399999998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3968.2109999999998</v>
      </c>
      <c r="C28" s="57">
        <f t="shared" si="2"/>
        <v>3825.0160000000001</v>
      </c>
      <c r="D28" s="57">
        <f t="shared" si="2"/>
        <v>3749.134</v>
      </c>
      <c r="E28" s="57">
        <f t="shared" si="2"/>
        <v>3673.799</v>
      </c>
      <c r="F28" s="57">
        <f t="shared" si="2"/>
        <v>3687.6950000000002</v>
      </c>
      <c r="G28" s="57">
        <f t="shared" si="2"/>
        <v>3720.7359999999999</v>
      </c>
      <c r="H28" s="57">
        <f t="shared" si="2"/>
        <v>3894.6790000000001</v>
      </c>
      <c r="I28" s="57">
        <f t="shared" si="2"/>
        <v>4244.7449999999999</v>
      </c>
      <c r="J28" s="57">
        <f t="shared" si="2"/>
        <v>4704.5010000000002</v>
      </c>
      <c r="K28" s="57">
        <f t="shared" si="2"/>
        <v>5304.1049999999996</v>
      </c>
      <c r="L28" s="57">
        <f t="shared" si="2"/>
        <v>5562.1970000000001</v>
      </c>
      <c r="M28" s="57">
        <f t="shared" si="2"/>
        <v>5646.2550000000001</v>
      </c>
      <c r="N28" s="57">
        <f t="shared" si="2"/>
        <v>5684.5559999999996</v>
      </c>
      <c r="O28" s="57">
        <f t="shared" si="2"/>
        <v>5369.49</v>
      </c>
      <c r="P28" s="57">
        <f t="shared" si="2"/>
        <v>5030.1719999999996</v>
      </c>
      <c r="Q28" s="57">
        <f t="shared" si="2"/>
        <v>4814.3370000000004</v>
      </c>
      <c r="R28" s="57">
        <f t="shared" si="2"/>
        <v>4696.9759999999997</v>
      </c>
      <c r="S28" s="57">
        <f t="shared" si="2"/>
        <v>4546.3190000000004</v>
      </c>
      <c r="T28" s="57">
        <f t="shared" si="2"/>
        <v>4726.0910000000003</v>
      </c>
      <c r="U28" s="57">
        <f t="shared" si="2"/>
        <v>5132.5709999999999</v>
      </c>
      <c r="V28" s="57">
        <f t="shared" si="2"/>
        <v>5356.8860000000004</v>
      </c>
      <c r="W28" s="57">
        <f t="shared" si="2"/>
        <v>4961.5540000000001</v>
      </c>
      <c r="X28" s="57">
        <f t="shared" si="2"/>
        <v>4530.93</v>
      </c>
      <c r="Y28" s="57">
        <f t="shared" si="2"/>
        <v>4075.1390000000001</v>
      </c>
      <c r="Z28" s="58">
        <f t="shared" si="2"/>
        <v>0</v>
      </c>
      <c r="AA28" s="59">
        <f t="shared" si="2"/>
        <v>110906.09399999998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</v>
      </c>
      <c r="C31" s="90">
        <v>6</v>
      </c>
      <c r="D31" s="90"/>
      <c r="E31" s="90"/>
      <c r="F31" s="90"/>
      <c r="G31" s="90"/>
      <c r="H31" s="90"/>
      <c r="I31" s="90">
        <v>2</v>
      </c>
      <c r="J31" s="90">
        <v>2</v>
      </c>
      <c r="K31" s="90">
        <v>2</v>
      </c>
      <c r="L31" s="90">
        <v>2</v>
      </c>
      <c r="M31" s="90">
        <v>2</v>
      </c>
      <c r="N31" s="90">
        <v>2</v>
      </c>
      <c r="O31" s="90">
        <v>2</v>
      </c>
      <c r="P31" s="90">
        <v>2</v>
      </c>
      <c r="Q31" s="90">
        <v>2</v>
      </c>
      <c r="R31" s="90">
        <v>47</v>
      </c>
      <c r="S31" s="90">
        <v>47</v>
      </c>
      <c r="T31" s="90">
        <v>2</v>
      </c>
      <c r="U31" s="90">
        <v>18</v>
      </c>
      <c r="V31" s="90">
        <v>48</v>
      </c>
      <c r="W31" s="90">
        <v>27</v>
      </c>
      <c r="X31" s="90">
        <v>8</v>
      </c>
      <c r="Y31" s="90">
        <v>6</v>
      </c>
      <c r="Z31" s="91"/>
      <c r="AA31" s="69">
        <f t="shared" ref="AA31:AA36" si="3">SUM(B31:Z31)</f>
        <v>233</v>
      </c>
    </row>
    <row r="32" spans="1:27" ht="24.95" customHeight="1" x14ac:dyDescent="0.2">
      <c r="A32" s="92" t="s">
        <v>37</v>
      </c>
      <c r="B32" s="93"/>
      <c r="C32" s="94"/>
      <c r="D32" s="94">
        <v>29</v>
      </c>
      <c r="E32" s="94">
        <v>7</v>
      </c>
      <c r="F32" s="94">
        <v>14</v>
      </c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>
        <v>25</v>
      </c>
      <c r="U32" s="94">
        <v>59</v>
      </c>
      <c r="V32" s="94">
        <v>60</v>
      </c>
      <c r="W32" s="94">
        <v>50</v>
      </c>
      <c r="X32" s="94">
        <v>25</v>
      </c>
      <c r="Y32" s="94"/>
      <c r="Z32" s="95"/>
      <c r="AA32" s="74">
        <f t="shared" si="3"/>
        <v>269</v>
      </c>
    </row>
    <row r="33" spans="1:27" ht="24.95" customHeight="1" x14ac:dyDescent="0.2">
      <c r="A33" s="92" t="s">
        <v>38</v>
      </c>
      <c r="B33" s="93">
        <v>10</v>
      </c>
      <c r="C33" s="94">
        <v>10</v>
      </c>
      <c r="D33" s="94">
        <v>10</v>
      </c>
      <c r="E33" s="94">
        <v>10</v>
      </c>
      <c r="F33" s="94">
        <v>10</v>
      </c>
      <c r="G33" s="94">
        <v>10</v>
      </c>
      <c r="H33" s="94">
        <v>10</v>
      </c>
      <c r="I33" s="94">
        <v>20</v>
      </c>
      <c r="J33" s="94">
        <v>28</v>
      </c>
      <c r="K33" s="94">
        <v>49</v>
      </c>
      <c r="L33" s="94">
        <v>45</v>
      </c>
      <c r="M33" s="94">
        <v>45</v>
      </c>
      <c r="N33" s="94">
        <v>45</v>
      </c>
      <c r="O33" s="94">
        <v>146</v>
      </c>
      <c r="P33" s="94">
        <v>149</v>
      </c>
      <c r="Q33" s="94">
        <v>149</v>
      </c>
      <c r="R33" s="94">
        <v>47</v>
      </c>
      <c r="S33" s="94">
        <v>15</v>
      </c>
      <c r="T33" s="94">
        <v>10</v>
      </c>
      <c r="U33" s="94"/>
      <c r="V33" s="94"/>
      <c r="W33" s="94"/>
      <c r="X33" s="94"/>
      <c r="Y33" s="94">
        <v>10</v>
      </c>
      <c r="Z33" s="95"/>
      <c r="AA33" s="74">
        <f t="shared" si="3"/>
        <v>828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>
        <v>59.497</v>
      </c>
      <c r="H34" s="94">
        <v>100</v>
      </c>
      <c r="I34" s="94">
        <v>100</v>
      </c>
      <c r="J34" s="94">
        <v>100</v>
      </c>
      <c r="K34" s="94">
        <v>245</v>
      </c>
      <c r="L34" s="94">
        <v>182.36799999999999</v>
      </c>
      <c r="M34" s="94">
        <v>140</v>
      </c>
      <c r="N34" s="94">
        <v>238.935</v>
      </c>
      <c r="O34" s="94">
        <v>245</v>
      </c>
      <c r="P34" s="94">
        <v>245</v>
      </c>
      <c r="Q34" s="94">
        <v>245</v>
      </c>
      <c r="R34" s="94">
        <v>235</v>
      </c>
      <c r="S34" s="94">
        <v>20</v>
      </c>
      <c r="T34" s="94"/>
      <c r="U34" s="94"/>
      <c r="V34" s="94"/>
      <c r="W34" s="94"/>
      <c r="X34" s="94"/>
      <c r="Y34" s="94"/>
      <c r="Z34" s="95"/>
      <c r="AA34" s="74">
        <f t="shared" si="3"/>
        <v>2155.8000000000002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/>
      <c r="L35" s="94"/>
      <c r="M35" s="94"/>
      <c r="N35" s="94"/>
      <c r="O35" s="94"/>
      <c r="P35" s="94"/>
      <c r="Q35" s="94"/>
      <c r="R35" s="94"/>
      <c r="S35" s="94"/>
      <c r="T35" s="94">
        <v>431.6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7431.6</v>
      </c>
    </row>
    <row r="36" spans="1:27" ht="30" customHeight="1" thickBot="1" x14ac:dyDescent="0.25">
      <c r="A36" s="81" t="s">
        <v>41</v>
      </c>
      <c r="B36" s="82">
        <f>SUM(B31:B35)</f>
        <v>516</v>
      </c>
      <c r="C36" s="83">
        <f t="shared" ref="C36:Z36" si="4">SUM(C31:C35)</f>
        <v>516</v>
      </c>
      <c r="D36" s="83">
        <f t="shared" si="4"/>
        <v>539</v>
      </c>
      <c r="E36" s="83">
        <f t="shared" si="4"/>
        <v>517</v>
      </c>
      <c r="F36" s="83">
        <f t="shared" si="4"/>
        <v>524</v>
      </c>
      <c r="G36" s="83">
        <f t="shared" si="4"/>
        <v>569.49699999999996</v>
      </c>
      <c r="H36" s="83">
        <f t="shared" si="4"/>
        <v>610</v>
      </c>
      <c r="I36" s="83">
        <f t="shared" si="4"/>
        <v>622</v>
      </c>
      <c r="J36" s="83">
        <f t="shared" si="4"/>
        <v>630</v>
      </c>
      <c r="K36" s="83">
        <f t="shared" si="4"/>
        <v>296</v>
      </c>
      <c r="L36" s="83">
        <f t="shared" si="4"/>
        <v>229.36799999999999</v>
      </c>
      <c r="M36" s="83">
        <f t="shared" si="4"/>
        <v>187</v>
      </c>
      <c r="N36" s="83">
        <f t="shared" si="4"/>
        <v>285.935</v>
      </c>
      <c r="O36" s="83">
        <f t="shared" si="4"/>
        <v>393</v>
      </c>
      <c r="P36" s="83">
        <f t="shared" si="4"/>
        <v>396</v>
      </c>
      <c r="Q36" s="83">
        <f t="shared" si="4"/>
        <v>396</v>
      </c>
      <c r="R36" s="83">
        <f t="shared" si="4"/>
        <v>329</v>
      </c>
      <c r="S36" s="83">
        <f t="shared" si="4"/>
        <v>82</v>
      </c>
      <c r="T36" s="83">
        <f t="shared" si="4"/>
        <v>468.6</v>
      </c>
      <c r="U36" s="83">
        <f t="shared" si="4"/>
        <v>577</v>
      </c>
      <c r="V36" s="83">
        <f t="shared" si="4"/>
        <v>608</v>
      </c>
      <c r="W36" s="83">
        <f t="shared" si="4"/>
        <v>577</v>
      </c>
      <c r="X36" s="83">
        <f t="shared" si="4"/>
        <v>533</v>
      </c>
      <c r="Y36" s="83">
        <f t="shared" si="4"/>
        <v>516</v>
      </c>
      <c r="Z36" s="84">
        <f t="shared" si="4"/>
        <v>0</v>
      </c>
      <c r="AA36" s="85">
        <f t="shared" si="3"/>
        <v>10917.400000000001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/>
      <c r="L43" s="94"/>
      <c r="M43" s="94"/>
      <c r="N43" s="94"/>
      <c r="O43" s="94"/>
      <c r="P43" s="94"/>
      <c r="Q43" s="94"/>
      <c r="R43" s="94"/>
      <c r="S43" s="94"/>
      <c r="T43" s="94">
        <v>431.6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7431.6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431.6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7431.6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4468.2109999999993</v>
      </c>
      <c r="C47" s="83">
        <f t="shared" ref="C47:Z47" si="8">SUM(C10:C13)+C22+C36</f>
        <v>4325.0159999999996</v>
      </c>
      <c r="D47" s="83">
        <f t="shared" si="8"/>
        <v>4249.134</v>
      </c>
      <c r="E47" s="83">
        <f t="shared" si="8"/>
        <v>4173.799</v>
      </c>
      <c r="F47" s="83">
        <f t="shared" si="8"/>
        <v>4187.6949999999997</v>
      </c>
      <c r="G47" s="83">
        <f t="shared" si="8"/>
        <v>4220.7359999999999</v>
      </c>
      <c r="H47" s="83">
        <f t="shared" si="8"/>
        <v>4394.6790000000001</v>
      </c>
      <c r="I47" s="83">
        <f t="shared" si="8"/>
        <v>4744.7450000000008</v>
      </c>
      <c r="J47" s="83">
        <f t="shared" si="8"/>
        <v>5204.5010000000002</v>
      </c>
      <c r="K47" s="83">
        <f t="shared" si="8"/>
        <v>5304.1049999999996</v>
      </c>
      <c r="L47" s="83">
        <f t="shared" si="8"/>
        <v>5562.1970000000001</v>
      </c>
      <c r="M47" s="83">
        <f t="shared" si="8"/>
        <v>5646.2549999999992</v>
      </c>
      <c r="N47" s="83">
        <f t="shared" si="8"/>
        <v>5684.5560000000005</v>
      </c>
      <c r="O47" s="83">
        <f t="shared" si="8"/>
        <v>5369.4900000000007</v>
      </c>
      <c r="P47" s="83">
        <f t="shared" si="8"/>
        <v>5030.1719999999996</v>
      </c>
      <c r="Q47" s="83">
        <f t="shared" si="8"/>
        <v>4814.3370000000004</v>
      </c>
      <c r="R47" s="83">
        <f t="shared" si="8"/>
        <v>4696.9760000000006</v>
      </c>
      <c r="S47" s="83">
        <f t="shared" si="8"/>
        <v>4546.3189999999995</v>
      </c>
      <c r="T47" s="83">
        <f t="shared" si="8"/>
        <v>5157.6910000000007</v>
      </c>
      <c r="U47" s="83">
        <f t="shared" si="8"/>
        <v>5632.5710000000008</v>
      </c>
      <c r="V47" s="83">
        <f t="shared" si="8"/>
        <v>5856.8859999999995</v>
      </c>
      <c r="W47" s="83">
        <f t="shared" si="8"/>
        <v>5461.5540000000001</v>
      </c>
      <c r="X47" s="83">
        <f t="shared" si="8"/>
        <v>5030.93</v>
      </c>
      <c r="Y47" s="83">
        <f t="shared" si="8"/>
        <v>4575.1389999999992</v>
      </c>
      <c r="Z47" s="84">
        <f t="shared" si="8"/>
        <v>0</v>
      </c>
      <c r="AA47" s="100">
        <f>SUM(B47:Z47)</f>
        <v>118337.69400000002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/>
      <c r="L4" s="18"/>
      <c r="M4" s="18"/>
      <c r="N4" s="18"/>
      <c r="O4" s="18"/>
      <c r="P4" s="18"/>
      <c r="Q4" s="18"/>
      <c r="R4" s="18"/>
      <c r="S4" s="18"/>
      <c r="T4" s="18">
        <v>431.6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7431.6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80</v>
      </c>
      <c r="C7" s="113">
        <v>61.55</v>
      </c>
      <c r="D7" s="113">
        <v>65</v>
      </c>
      <c r="E7" s="113">
        <v>61.55</v>
      </c>
      <c r="F7" s="113">
        <v>61.55</v>
      </c>
      <c r="G7" s="113">
        <v>26</v>
      </c>
      <c r="H7" s="113">
        <v>42.99</v>
      </c>
      <c r="I7" s="113">
        <v>39</v>
      </c>
      <c r="J7" s="113">
        <v>35</v>
      </c>
      <c r="K7" s="113">
        <v>11</v>
      </c>
      <c r="L7" s="113">
        <v>24.34</v>
      </c>
      <c r="M7" s="113">
        <v>22.99</v>
      </c>
      <c r="N7" s="113">
        <v>27.93</v>
      </c>
      <c r="O7" s="113">
        <v>0.02</v>
      </c>
      <c r="P7" s="113">
        <v>0</v>
      </c>
      <c r="Q7" s="113">
        <v>0</v>
      </c>
      <c r="R7" s="113">
        <v>18.53</v>
      </c>
      <c r="S7" s="113">
        <v>45</v>
      </c>
      <c r="T7" s="113">
        <v>80.099999999999994</v>
      </c>
      <c r="U7" s="113">
        <v>64.39</v>
      </c>
      <c r="V7" s="113">
        <v>64.66</v>
      </c>
      <c r="W7" s="113">
        <v>62</v>
      </c>
      <c r="X7" s="113">
        <v>45.59</v>
      </c>
      <c r="Y7" s="113">
        <v>31.16</v>
      </c>
      <c r="Z7" s="114"/>
      <c r="AA7" s="115">
        <v>40.431249999999999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431.6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7431.6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431.6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7431.6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2021-05-08T11:10:05Z</dcterms:created>
  <dcterms:modified xsi:type="dcterms:W3CDTF">2021-05-08T11:10:06Z</dcterms:modified>
</cp:coreProperties>
</file>