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[1]SPOT_Orders_OverView_01!$A$49:$A$79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<sst xmlns="http://schemas.openxmlformats.org/spreadsheetml/2006/main" count="109" uniqueCount="49">
  <si>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07/05/2021 14:11:40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</si>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</sst>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2432.4699999999998</c:v>
                </c:pt>
                <c:pt idx="1">
                  <c:v>2189.0390000000002</c:v>
                </c:pt>
                <c:pt idx="2">
                  <c:v>2185.0909999999999</c:v>
                </c:pt>
                <c:pt idx="3">
                  <c:v>2305.9029999999998</c:v>
                </c:pt>
                <c:pt idx="4">
                  <c:v>2312.86</c:v>
                </c:pt>
                <c:pt idx="5">
                  <c:v>2269.549</c:v>
                </c:pt>
                <c:pt idx="6">
                  <c:v>2099.806</c:v>
                </c:pt>
                <c:pt idx="7">
                  <c:v>1987.4859999999999</c:v>
                </c:pt>
                <c:pt idx="8">
                  <c:v>1919.9</c:v>
                </c:pt>
                <c:pt idx="9">
                  <c:v>1721.1860000000001</c:v>
                </c:pt>
                <c:pt idx="10">
                  <c:v>1550.9</c:v>
                </c:pt>
                <c:pt idx="11">
                  <c:v>1851.0130000000001</c:v>
                </c:pt>
                <c:pt idx="12">
                  <c:v>1831.973</c:v>
                </c:pt>
                <c:pt idx="13">
                  <c:v>1552.03</c:v>
                </c:pt>
                <c:pt idx="14">
                  <c:v>1490.9</c:v>
                </c:pt>
                <c:pt idx="15">
                  <c:v>1490.9</c:v>
                </c:pt>
                <c:pt idx="16">
                  <c:v>1674.046</c:v>
                </c:pt>
                <c:pt idx="17">
                  <c:v>1550.9</c:v>
                </c:pt>
                <c:pt idx="18">
                  <c:v>2007.575</c:v>
                </c:pt>
                <c:pt idx="19">
                  <c:v>2245.3829999999998</c:v>
                </c:pt>
                <c:pt idx="20">
                  <c:v>2314.114</c:v>
                </c:pt>
                <c:pt idx="21">
                  <c:v>2284.614</c:v>
                </c:pt>
                <c:pt idx="22">
                  <c:v>2147.951</c:v>
                </c:pt>
                <c:pt idx="23">
                  <c:v>1670.9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1260</c:v>
                </c:pt>
                <c:pt idx="1">
                  <c:v>1384</c:v>
                </c:pt>
                <c:pt idx="2">
                  <c:v>1366</c:v>
                </c:pt>
                <c:pt idx="3">
                  <c:v>1287</c:v>
                </c:pt>
                <c:pt idx="4">
                  <c:v>1389</c:v>
                </c:pt>
                <c:pt idx="5">
                  <c:v>1429</c:v>
                </c:pt>
                <c:pt idx="6">
                  <c:v>1501</c:v>
                </c:pt>
                <c:pt idx="7">
                  <c:v>1210.7909999999999</c:v>
                </c:pt>
                <c:pt idx="8">
                  <c:v>1141.9110000000001</c:v>
                </c:pt>
                <c:pt idx="9">
                  <c:v>1115</c:v>
                </c:pt>
                <c:pt idx="10">
                  <c:v>1228.7359999999999</c:v>
                </c:pt>
                <c:pt idx="11">
                  <c:v>1265</c:v>
                </c:pt>
                <c:pt idx="12">
                  <c:v>1234</c:v>
                </c:pt>
                <c:pt idx="13">
                  <c:v>1268</c:v>
                </c:pt>
                <c:pt idx="14">
                  <c:v>1246</c:v>
                </c:pt>
                <c:pt idx="15">
                  <c:v>1262.492</c:v>
                </c:pt>
                <c:pt idx="16">
                  <c:v>1331</c:v>
                </c:pt>
                <c:pt idx="17">
                  <c:v>1290.511</c:v>
                </c:pt>
                <c:pt idx="18">
                  <c:v>1316</c:v>
                </c:pt>
                <c:pt idx="19">
                  <c:v>1292</c:v>
                </c:pt>
                <c:pt idx="20">
                  <c:v>1324.0239999999999</c:v>
                </c:pt>
                <c:pt idx="21">
                  <c:v>1169</c:v>
                </c:pt>
                <c:pt idx="22">
                  <c:v>1223</c:v>
                </c:pt>
                <c:pt idx="23">
                  <c:v>1316.9070000000002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945.82600000000002</c:v>
                </c:pt>
                <c:pt idx="1">
                  <c:v>915.05300000000022</c:v>
                </c:pt>
                <c:pt idx="2">
                  <c:v>876.42800000000011</c:v>
                </c:pt>
                <c:pt idx="3">
                  <c:v>814.93800000000022</c:v>
                </c:pt>
                <c:pt idx="4">
                  <c:v>751.06799999999976</c:v>
                </c:pt>
                <c:pt idx="5">
                  <c:v>687.62800000000004</c:v>
                </c:pt>
                <c:pt idx="6">
                  <c:v>784.30600000000004</c:v>
                </c:pt>
                <c:pt idx="7">
                  <c:v>1193.7800000000002</c:v>
                </c:pt>
                <c:pt idx="8">
                  <c:v>1720.598</c:v>
                </c:pt>
                <c:pt idx="9">
                  <c:v>2186.527</c:v>
                </c:pt>
                <c:pt idx="10">
                  <c:v>2554.5720000000006</c:v>
                </c:pt>
                <c:pt idx="11">
                  <c:v>2800.2490000000003</c:v>
                </c:pt>
                <c:pt idx="12">
                  <c:v>2952.681</c:v>
                </c:pt>
                <c:pt idx="13">
                  <c:v>3010.4720000000007</c:v>
                </c:pt>
                <c:pt idx="14">
                  <c:v>2934.183</c:v>
                </c:pt>
                <c:pt idx="15">
                  <c:v>2678.0599999999995</c:v>
                </c:pt>
                <c:pt idx="16">
                  <c:v>2300.8849999999998</c:v>
                </c:pt>
                <c:pt idx="17">
                  <c:v>1807.9150000000006</c:v>
                </c:pt>
                <c:pt idx="18">
                  <c:v>1396.4129999999998</c:v>
                </c:pt>
                <c:pt idx="19">
                  <c:v>1302.0800000000002</c:v>
                </c:pt>
                <c:pt idx="20">
                  <c:v>1360.6669999999999</c:v>
                </c:pt>
                <c:pt idx="21">
                  <c:v>1443.9760000000003</c:v>
                </c:pt>
                <c:pt idx="22">
                  <c:v>1552.59</c:v>
                </c:pt>
                <c:pt idx="23">
                  <c:v>1736.9820000000002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103</c:v>
                </c:pt>
                <c:pt idx="6">
                  <c:v>318</c:v>
                </c:pt>
                <c:pt idx="7">
                  <c:v>708</c:v>
                </c:pt>
                <c:pt idx="8">
                  <c:v>743</c:v>
                </c:pt>
                <c:pt idx="9">
                  <c:v>709</c:v>
                </c:pt>
                <c:pt idx="10">
                  <c:v>624</c:v>
                </c:pt>
                <c:pt idx="11">
                  <c:v>182</c:v>
                </c:pt>
                <c:pt idx="12">
                  <c:v>102</c:v>
                </c:pt>
                <c:pt idx="13">
                  <c:v>82</c:v>
                </c:pt>
                <c:pt idx="14">
                  <c:v>65</c:v>
                </c:pt>
                <c:pt idx="15">
                  <c:v>50</c:v>
                </c:pt>
                <c:pt idx="16">
                  <c:v>50</c:v>
                </c:pt>
                <c:pt idx="17">
                  <c:v>640</c:v>
                </c:pt>
                <c:pt idx="18">
                  <c:v>820</c:v>
                </c:pt>
                <c:pt idx="19">
                  <c:v>988</c:v>
                </c:pt>
                <c:pt idx="20">
                  <c:v>925</c:v>
                </c:pt>
                <c:pt idx="21">
                  <c:v>666.59799999999996</c:v>
                </c:pt>
                <c:pt idx="22">
                  <c:v>280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960864"/>
        <c:axId val="377961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4858.2960000000012</c:v>
                </c:pt>
                <c:pt idx="1">
                  <c:v>4708.0780000000004</c:v>
                </c:pt>
                <c:pt idx="2">
                  <c:v>4647.5190000000002</c:v>
                </c:pt>
                <c:pt idx="3">
                  <c:v>4627.8410000000003</c:v>
                </c:pt>
                <c:pt idx="4">
                  <c:v>4672.9280000000008</c:v>
                </c:pt>
                <c:pt idx="5">
                  <c:v>4644.1770000000006</c:v>
                </c:pt>
                <c:pt idx="6">
                  <c:v>4858.112000000001</c:v>
                </c:pt>
                <c:pt idx="7">
                  <c:v>5255.056999999998</c:v>
                </c:pt>
                <c:pt idx="8">
                  <c:v>5680.4090000000006</c:v>
                </c:pt>
                <c:pt idx="9">
                  <c:v>5886.7130000000006</c:v>
                </c:pt>
                <c:pt idx="10">
                  <c:v>6113.2079999999996</c:v>
                </c:pt>
                <c:pt idx="11">
                  <c:v>6253.2619999999988</c:v>
                </c:pt>
                <c:pt idx="12">
                  <c:v>6275.6540000000005</c:v>
                </c:pt>
                <c:pt idx="13">
                  <c:v>6067.4600000000019</c:v>
                </c:pt>
                <c:pt idx="14">
                  <c:v>5891.0829999999987</c:v>
                </c:pt>
                <c:pt idx="15">
                  <c:v>5636.4519999999993</c:v>
                </c:pt>
                <c:pt idx="16">
                  <c:v>5510.9309999999996</c:v>
                </c:pt>
                <c:pt idx="17">
                  <c:v>5444.326</c:v>
                </c:pt>
                <c:pt idx="18">
                  <c:v>5694.9880000000021</c:v>
                </c:pt>
                <c:pt idx="19">
                  <c:v>5982.4629999999997</c:v>
                </c:pt>
                <c:pt idx="20">
                  <c:v>6078.8050000000021</c:v>
                </c:pt>
                <c:pt idx="21">
                  <c:v>5719.188000000001</c:v>
                </c:pt>
                <c:pt idx="22">
                  <c:v>5358.5409999999993</c:v>
                </c:pt>
                <c:pt idx="23">
                  <c:v>4959.7890000000025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960864"/>
        <c:axId val="377961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72.62</c:v>
                </c:pt>
                <c:pt idx="1">
                  <c:v>69.8</c:v>
                </c:pt>
                <c:pt idx="2">
                  <c:v>67.06</c:v>
                </c:pt>
                <c:pt idx="3">
                  <c:v>65.78</c:v>
                </c:pt>
                <c:pt idx="4">
                  <c:v>66.400000000000006</c:v>
                </c:pt>
                <c:pt idx="5">
                  <c:v>68.5</c:v>
                </c:pt>
                <c:pt idx="6">
                  <c:v>75.62</c:v>
                </c:pt>
                <c:pt idx="7">
                  <c:v>62.99</c:v>
                </c:pt>
                <c:pt idx="8">
                  <c:v>60.94</c:v>
                </c:pt>
                <c:pt idx="9">
                  <c:v>58.23</c:v>
                </c:pt>
                <c:pt idx="10">
                  <c:v>54.12</c:v>
                </c:pt>
                <c:pt idx="11">
                  <c:v>59.74</c:v>
                </c:pt>
                <c:pt idx="12">
                  <c:v>59.74</c:v>
                </c:pt>
                <c:pt idx="13">
                  <c:v>58.23</c:v>
                </c:pt>
                <c:pt idx="14">
                  <c:v>46.88</c:v>
                </c:pt>
                <c:pt idx="15">
                  <c:v>48.66</c:v>
                </c:pt>
                <c:pt idx="16">
                  <c:v>58.23</c:v>
                </c:pt>
                <c:pt idx="17">
                  <c:v>52.69</c:v>
                </c:pt>
                <c:pt idx="18">
                  <c:v>59.74</c:v>
                </c:pt>
                <c:pt idx="19">
                  <c:v>69.42</c:v>
                </c:pt>
                <c:pt idx="20">
                  <c:v>75.16</c:v>
                </c:pt>
                <c:pt idx="21">
                  <c:v>66</c:v>
                </c:pt>
                <c:pt idx="22">
                  <c:v>59.74</c:v>
                </c:pt>
                <c:pt idx="23">
                  <c:v>49.97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962040"/>
        <c:axId val="377961648"/>
      </c:lineChart>
      <c:catAx>
        <c:axId val="377960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961256"/>
        <c:crosses val="autoZero"/>
        <c:auto val="1"/>
        <c:lblAlgn val="ctr"/>
        <c:lblOffset val="100"/>
        <c:noMultiLvlLbl val="0"/>
      </c:catAx>
      <c:valAx>
        <c:axId val="37796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960864"/>
        <c:crosses val="autoZero"/>
        <c:crossBetween val="between"/>
      </c:valAx>
      <c:valAx>
        <c:axId val="377961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962040"/>
        <c:crosses val="max"/>
        <c:crossBetween val="between"/>
      </c:valAx>
      <c:catAx>
        <c:axId val="377962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961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44324</v>
          </cell>
        </row>
        <row r="5">
          <cell r="C5" t="str">
            <v>DAM</v>
          </cell>
        </row>
        <row r="26">
          <cell r="C26">
            <v>3720</v>
          </cell>
        </row>
        <row r="27">
          <cell r="C27">
            <v>47086.489000000038</v>
          </cell>
        </row>
        <row r="28">
          <cell r="C28">
            <v>8460.598</v>
          </cell>
        </row>
        <row r="29">
          <cell r="C29">
            <v>30850.372000000003</v>
          </cell>
        </row>
        <row r="30">
          <cell r="C30">
            <v>40707.877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20270.501</v>
          </cell>
        </row>
        <row r="39">
          <cell r="C39">
            <v>22082.570999999996</v>
          </cell>
        </row>
        <row r="40">
          <cell r="C40">
            <v>71964.339000000007</v>
          </cell>
        </row>
        <row r="41">
          <cell r="C41">
            <v>440</v>
          </cell>
        </row>
        <row r="42">
          <cell r="C42">
            <v>13199.369000000001</v>
          </cell>
        </row>
        <row r="43">
          <cell r="C43">
            <v>2868.5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72.62</v>
          </cell>
          <cell r="C7">
            <v>69.8</v>
          </cell>
          <cell r="D7">
            <v>67.06</v>
          </cell>
          <cell r="E7">
            <v>65.78</v>
          </cell>
          <cell r="F7">
            <v>66.400000000000006</v>
          </cell>
          <cell r="G7">
            <v>68.5</v>
          </cell>
          <cell r="H7">
            <v>75.62</v>
          </cell>
          <cell r="I7">
            <v>62.99</v>
          </cell>
          <cell r="J7">
            <v>60.94</v>
          </cell>
          <cell r="K7">
            <v>58.23</v>
          </cell>
          <cell r="L7">
            <v>54.12</v>
          </cell>
          <cell r="M7">
            <v>59.74</v>
          </cell>
          <cell r="N7">
            <v>59.74</v>
          </cell>
          <cell r="O7">
            <v>58.23</v>
          </cell>
          <cell r="P7">
            <v>46.88</v>
          </cell>
          <cell r="Q7">
            <v>48.66</v>
          </cell>
          <cell r="R7">
            <v>58.23</v>
          </cell>
          <cell r="S7">
            <v>52.69</v>
          </cell>
          <cell r="T7">
            <v>59.74</v>
          </cell>
          <cell r="U7">
            <v>69.42</v>
          </cell>
          <cell r="V7">
            <v>75.16</v>
          </cell>
          <cell r="W7">
            <v>66</v>
          </cell>
          <cell r="X7">
            <v>59.74</v>
          </cell>
          <cell r="Y7">
            <v>49.97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72.62</v>
          </cell>
          <cell r="C7">
            <v>69.8</v>
          </cell>
          <cell r="D7">
            <v>67.06</v>
          </cell>
          <cell r="E7">
            <v>65.78</v>
          </cell>
          <cell r="F7">
            <v>66.400000000000006</v>
          </cell>
          <cell r="G7">
            <v>68.5</v>
          </cell>
          <cell r="H7">
            <v>75.62</v>
          </cell>
          <cell r="I7">
            <v>62.99</v>
          </cell>
          <cell r="J7">
            <v>60.94</v>
          </cell>
          <cell r="K7">
            <v>58.23</v>
          </cell>
          <cell r="L7">
            <v>54.12</v>
          </cell>
          <cell r="M7">
            <v>59.74</v>
          </cell>
          <cell r="N7">
            <v>59.74</v>
          </cell>
          <cell r="O7">
            <v>58.23</v>
          </cell>
          <cell r="P7">
            <v>46.88</v>
          </cell>
          <cell r="Q7">
            <v>48.66</v>
          </cell>
          <cell r="R7">
            <v>58.23</v>
          </cell>
          <cell r="S7">
            <v>52.69</v>
          </cell>
          <cell r="T7">
            <v>59.74</v>
          </cell>
          <cell r="U7">
            <v>69.42</v>
          </cell>
          <cell r="V7">
            <v>75.16</v>
          </cell>
          <cell r="W7">
            <v>66</v>
          </cell>
          <cell r="X7">
            <v>59.74</v>
          </cell>
          <cell r="Y7">
            <v>49.97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B23">
            <v>414</v>
          </cell>
          <cell r="C23">
            <v>414</v>
          </cell>
          <cell r="D23">
            <v>414</v>
          </cell>
          <cell r="E23">
            <v>414</v>
          </cell>
          <cell r="F23">
            <v>416</v>
          </cell>
          <cell r="G23">
            <v>416</v>
          </cell>
          <cell r="H23">
            <v>416</v>
          </cell>
          <cell r="I23">
            <v>416</v>
          </cell>
          <cell r="J23">
            <v>412</v>
          </cell>
          <cell r="K23">
            <v>352.286</v>
          </cell>
          <cell r="L23">
            <v>182</v>
          </cell>
          <cell r="M23">
            <v>400</v>
          </cell>
          <cell r="N23">
            <v>396</v>
          </cell>
          <cell r="O23">
            <v>243.13</v>
          </cell>
          <cell r="P23">
            <v>182</v>
          </cell>
          <cell r="Q23">
            <v>182</v>
          </cell>
          <cell r="R23">
            <v>365.14600000000002</v>
          </cell>
          <cell r="S23">
            <v>182</v>
          </cell>
          <cell r="T23">
            <v>405</v>
          </cell>
          <cell r="U23">
            <v>405</v>
          </cell>
          <cell r="V23">
            <v>410</v>
          </cell>
          <cell r="W23">
            <v>412</v>
          </cell>
          <cell r="X23">
            <v>414</v>
          </cell>
          <cell r="Y23">
            <v>182</v>
          </cell>
        </row>
        <row r="24">
          <cell r="B24">
            <v>32.484999999999999</v>
          </cell>
        </row>
        <row r="27">
          <cell r="B27">
            <v>796</v>
          </cell>
          <cell r="C27">
            <v>598.601</v>
          </cell>
          <cell r="D27">
            <v>607.81500000000005</v>
          </cell>
          <cell r="E27">
            <v>734.77599999999995</v>
          </cell>
          <cell r="F27">
            <v>736.755</v>
          </cell>
          <cell r="G27">
            <v>683.35599999999999</v>
          </cell>
          <cell r="H27">
            <v>479.40899999999999</v>
          </cell>
          <cell r="I27">
            <v>475</v>
          </cell>
          <cell r="J27">
            <v>475</v>
          </cell>
          <cell r="K27">
            <v>336</v>
          </cell>
          <cell r="L27">
            <v>336</v>
          </cell>
          <cell r="M27">
            <v>418.113</v>
          </cell>
          <cell r="N27">
            <v>443.07299999999998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549.67499999999995</v>
          </cell>
          <cell r="U27">
            <v>600</v>
          </cell>
          <cell r="V27">
            <v>600</v>
          </cell>
          <cell r="W27">
            <v>600</v>
          </cell>
          <cell r="X27">
            <v>581.05100000000004</v>
          </cell>
          <cell r="Y27">
            <v>336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300</v>
          </cell>
          <cell r="I31">
            <v>250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300</v>
          </cell>
          <cell r="V31">
            <v>300</v>
          </cell>
          <cell r="W31">
            <v>300</v>
          </cell>
          <cell r="X31">
            <v>200</v>
          </cell>
          <cell r="Y31">
            <v>200</v>
          </cell>
        </row>
        <row r="32">
          <cell r="B32">
            <v>225</v>
          </cell>
          <cell r="C32">
            <v>225</v>
          </cell>
          <cell r="D32">
            <v>225</v>
          </cell>
          <cell r="E32">
            <v>225</v>
          </cell>
          <cell r="F32">
            <v>225</v>
          </cell>
          <cell r="G32">
            <v>225</v>
          </cell>
          <cell r="H32">
            <v>225</v>
          </cell>
          <cell r="I32">
            <v>225</v>
          </cell>
          <cell r="J32">
            <v>225</v>
          </cell>
          <cell r="K32">
            <v>225</v>
          </cell>
          <cell r="L32">
            <v>225</v>
          </cell>
          <cell r="M32">
            <v>225</v>
          </cell>
          <cell r="N32">
            <v>225</v>
          </cell>
          <cell r="O32">
            <v>225</v>
          </cell>
          <cell r="P32">
            <v>225</v>
          </cell>
          <cell r="Q32">
            <v>225</v>
          </cell>
          <cell r="R32">
            <v>225</v>
          </cell>
          <cell r="S32">
            <v>225</v>
          </cell>
          <cell r="T32">
            <v>225</v>
          </cell>
          <cell r="U32">
            <v>280</v>
          </cell>
          <cell r="V32">
            <v>280</v>
          </cell>
          <cell r="W32">
            <v>280</v>
          </cell>
          <cell r="X32">
            <v>280</v>
          </cell>
          <cell r="Y32">
            <v>280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250</v>
          </cell>
          <cell r="T33">
            <v>250</v>
          </cell>
          <cell r="U33">
            <v>250</v>
          </cell>
          <cell r="V33">
            <v>295</v>
          </cell>
          <cell r="W33">
            <v>295</v>
          </cell>
          <cell r="X33">
            <v>295</v>
          </cell>
          <cell r="Y33">
            <v>295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287.08499999999998</v>
          </cell>
          <cell r="C35">
            <v>273.53800000000001</v>
          </cell>
          <cell r="D35">
            <v>260.37599999999998</v>
          </cell>
          <cell r="E35">
            <v>254.227</v>
          </cell>
          <cell r="F35">
            <v>257.20499999999998</v>
          </cell>
          <cell r="G35">
            <v>267.29300000000001</v>
          </cell>
          <cell r="H35">
            <v>301.49700000000001</v>
          </cell>
          <cell r="I35">
            <v>243.58600000000001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200</v>
          </cell>
          <cell r="O35">
            <v>180</v>
          </cell>
          <cell r="P35">
            <v>180</v>
          </cell>
          <cell r="Q35">
            <v>180</v>
          </cell>
          <cell r="R35">
            <v>180</v>
          </cell>
          <cell r="S35">
            <v>230</v>
          </cell>
          <cell r="T35">
            <v>250</v>
          </cell>
          <cell r="U35">
            <v>282.483</v>
          </cell>
          <cell r="V35">
            <v>301.214</v>
          </cell>
          <cell r="W35">
            <v>269.714</v>
          </cell>
          <cell r="X35">
            <v>250</v>
          </cell>
          <cell r="Y35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80</v>
          </cell>
          <cell r="M38">
            <v>40</v>
          </cell>
          <cell r="S38">
            <v>100</v>
          </cell>
          <cell r="T38">
            <v>100</v>
          </cell>
          <cell r="U38">
            <v>100</v>
          </cell>
          <cell r="V38">
            <v>100</v>
          </cell>
          <cell r="W38">
            <v>100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I41">
            <v>70</v>
          </cell>
          <cell r="J41">
            <v>70</v>
          </cell>
          <cell r="K41">
            <v>70</v>
          </cell>
          <cell r="S41">
            <v>70</v>
          </cell>
          <cell r="T41">
            <v>70</v>
          </cell>
          <cell r="U41">
            <v>70</v>
          </cell>
          <cell r="V41">
            <v>70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S43">
            <v>80</v>
          </cell>
          <cell r="T43">
            <v>90</v>
          </cell>
          <cell r="U43">
            <v>210</v>
          </cell>
          <cell r="V43">
            <v>210</v>
          </cell>
          <cell r="W43">
            <v>106.598</v>
          </cell>
        </row>
        <row r="44">
          <cell r="J44">
            <v>35</v>
          </cell>
          <cell r="K44">
            <v>35</v>
          </cell>
          <cell r="L44">
            <v>40</v>
          </cell>
          <cell r="M44">
            <v>40</v>
          </cell>
          <cell r="S44">
            <v>40</v>
          </cell>
          <cell r="T44">
            <v>40</v>
          </cell>
          <cell r="U44">
            <v>38</v>
          </cell>
          <cell r="V44">
            <v>35</v>
          </cell>
        </row>
        <row r="45"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6">
          <cell r="H46">
            <v>100</v>
          </cell>
          <cell r="I46">
            <v>100</v>
          </cell>
          <cell r="J46">
            <v>100</v>
          </cell>
          <cell r="K46">
            <v>100</v>
          </cell>
          <cell r="L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</row>
        <row r="49">
          <cell r="T49">
            <v>60</v>
          </cell>
          <cell r="U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32</v>
          </cell>
          <cell r="P53">
            <v>15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945.82600000000002</v>
          </cell>
          <cell r="C57">
            <v>915.05300000000022</v>
          </cell>
          <cell r="D57">
            <v>876.42800000000011</v>
          </cell>
          <cell r="E57">
            <v>814.93800000000022</v>
          </cell>
          <cell r="F57">
            <v>751.06799999999976</v>
          </cell>
          <cell r="G57">
            <v>687.62800000000004</v>
          </cell>
          <cell r="H57">
            <v>784.30600000000004</v>
          </cell>
          <cell r="I57">
            <v>1193.7800000000002</v>
          </cell>
          <cell r="J57">
            <v>1720.598</v>
          </cell>
          <cell r="K57">
            <v>2186.527</v>
          </cell>
          <cell r="L57">
            <v>2554.5720000000006</v>
          </cell>
          <cell r="M57">
            <v>2800.2490000000003</v>
          </cell>
          <cell r="N57">
            <v>2952.681</v>
          </cell>
          <cell r="O57">
            <v>3010.4720000000007</v>
          </cell>
          <cell r="P57">
            <v>2934.183</v>
          </cell>
          <cell r="Q57">
            <v>2678.0599999999995</v>
          </cell>
          <cell r="R57">
            <v>2300.8849999999998</v>
          </cell>
          <cell r="S57">
            <v>1807.9150000000006</v>
          </cell>
          <cell r="T57">
            <v>1396.4129999999998</v>
          </cell>
          <cell r="U57">
            <v>1302.0800000000002</v>
          </cell>
          <cell r="V57">
            <v>1360.6669999999999</v>
          </cell>
          <cell r="W57">
            <v>1443.9760000000003</v>
          </cell>
          <cell r="X57">
            <v>1552.59</v>
          </cell>
          <cell r="Y57">
            <v>1736.9820000000002</v>
          </cell>
        </row>
        <row r="70">
          <cell r="B70">
            <v>280</v>
          </cell>
          <cell r="C70">
            <v>330</v>
          </cell>
          <cell r="D70">
            <v>330</v>
          </cell>
          <cell r="E70">
            <v>286</v>
          </cell>
          <cell r="F70">
            <v>331</v>
          </cell>
          <cell r="G70">
            <v>400</v>
          </cell>
          <cell r="H70">
            <v>379</v>
          </cell>
          <cell r="I70">
            <v>263</v>
          </cell>
          <cell r="J70">
            <v>223</v>
          </cell>
          <cell r="K70">
            <v>205</v>
          </cell>
          <cell r="L70">
            <v>306</v>
          </cell>
          <cell r="M70">
            <v>305</v>
          </cell>
          <cell r="N70">
            <v>285</v>
          </cell>
          <cell r="O70">
            <v>305</v>
          </cell>
          <cell r="P70">
            <v>305</v>
          </cell>
          <cell r="Q70">
            <v>305</v>
          </cell>
          <cell r="R70">
            <v>305</v>
          </cell>
          <cell r="S70">
            <v>290</v>
          </cell>
          <cell r="T70">
            <v>345</v>
          </cell>
          <cell r="U70">
            <v>315</v>
          </cell>
          <cell r="V70">
            <v>342.024</v>
          </cell>
          <cell r="W70">
            <v>220</v>
          </cell>
          <cell r="X70">
            <v>240</v>
          </cell>
          <cell r="Y70">
            <v>288</v>
          </cell>
        </row>
        <row r="71">
          <cell r="B71">
            <v>250</v>
          </cell>
          <cell r="C71">
            <v>304</v>
          </cell>
          <cell r="D71">
            <v>306</v>
          </cell>
          <cell r="E71">
            <v>257</v>
          </cell>
          <cell r="F71">
            <v>313</v>
          </cell>
          <cell r="G71">
            <v>279</v>
          </cell>
          <cell r="H71">
            <v>372</v>
          </cell>
          <cell r="I71">
            <v>222</v>
          </cell>
          <cell r="J71">
            <v>203.911</v>
          </cell>
          <cell r="K71">
            <v>185</v>
          </cell>
          <cell r="L71">
            <v>197.73599999999999</v>
          </cell>
          <cell r="M71">
            <v>210</v>
          </cell>
          <cell r="N71">
            <v>199</v>
          </cell>
          <cell r="O71">
            <v>273</v>
          </cell>
          <cell r="P71">
            <v>241</v>
          </cell>
          <cell r="Q71">
            <v>260.49200000000002</v>
          </cell>
          <cell r="R71">
            <v>276</v>
          </cell>
          <cell r="S71">
            <v>278.51099999999997</v>
          </cell>
          <cell r="T71">
            <v>248</v>
          </cell>
          <cell r="U71">
            <v>227</v>
          </cell>
          <cell r="V71">
            <v>232</v>
          </cell>
          <cell r="W71">
            <v>219</v>
          </cell>
          <cell r="X71">
            <v>238</v>
          </cell>
          <cell r="Y71">
            <v>283.90700000000004</v>
          </cell>
        </row>
        <row r="72">
          <cell r="B72">
            <v>680</v>
          </cell>
          <cell r="C72">
            <v>700</v>
          </cell>
          <cell r="D72">
            <v>680</v>
          </cell>
          <cell r="E72">
            <v>694</v>
          </cell>
          <cell r="F72">
            <v>695</v>
          </cell>
          <cell r="G72">
            <v>700</v>
          </cell>
          <cell r="H72">
            <v>700</v>
          </cell>
          <cell r="I72">
            <v>675.79099999999994</v>
          </cell>
          <cell r="J72">
            <v>665</v>
          </cell>
          <cell r="K72">
            <v>675</v>
          </cell>
          <cell r="L72">
            <v>675</v>
          </cell>
          <cell r="M72">
            <v>700</v>
          </cell>
          <cell r="N72">
            <v>700</v>
          </cell>
          <cell r="O72">
            <v>640</v>
          </cell>
          <cell r="P72">
            <v>650</v>
          </cell>
          <cell r="Q72">
            <v>647</v>
          </cell>
          <cell r="R72">
            <v>700</v>
          </cell>
          <cell r="S72">
            <v>672</v>
          </cell>
          <cell r="T72">
            <v>673</v>
          </cell>
          <cell r="U72">
            <v>700</v>
          </cell>
          <cell r="V72">
            <v>700</v>
          </cell>
          <cell r="W72">
            <v>680</v>
          </cell>
          <cell r="X72">
            <v>695</v>
          </cell>
          <cell r="Y72">
            <v>695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850.947</v>
          </cell>
          <cell r="C62">
            <v>865.99099999999999</v>
          </cell>
          <cell r="D62">
            <v>870.78099999999995</v>
          </cell>
          <cell r="E62">
            <v>870.31600000000003</v>
          </cell>
          <cell r="F62">
            <v>880.31600000000003</v>
          </cell>
          <cell r="G62">
            <v>861.851</v>
          </cell>
          <cell r="H62">
            <v>844.851</v>
          </cell>
          <cell r="I62">
            <v>847.846</v>
          </cell>
          <cell r="J62">
            <v>859.25300000000004</v>
          </cell>
          <cell r="K62">
            <v>855.25700000000006</v>
          </cell>
          <cell r="L62">
            <v>875.25300000000004</v>
          </cell>
          <cell r="M62">
            <v>861.84500000000003</v>
          </cell>
          <cell r="N62">
            <v>847.84500000000003</v>
          </cell>
          <cell r="O62">
            <v>830.84500000000003</v>
          </cell>
          <cell r="P62">
            <v>821.84500000000003</v>
          </cell>
          <cell r="Q62">
            <v>833.84500000000003</v>
          </cell>
          <cell r="R62">
            <v>838.84500000000003</v>
          </cell>
          <cell r="S62">
            <v>838.84500000000003</v>
          </cell>
          <cell r="T62">
            <v>824.84500000000003</v>
          </cell>
          <cell r="U62">
            <v>829.84500000000003</v>
          </cell>
          <cell r="V62">
            <v>824.005</v>
          </cell>
          <cell r="W62">
            <v>810.005</v>
          </cell>
          <cell r="X62">
            <v>818.005</v>
          </cell>
          <cell r="Y62">
            <v>807.21900000000005</v>
          </cell>
        </row>
        <row r="63">
          <cell r="B63">
            <v>868.44799999999987</v>
          </cell>
          <cell r="C63">
            <v>837.39899999999989</v>
          </cell>
          <cell r="D63">
            <v>825.76500000000021</v>
          </cell>
          <cell r="E63">
            <v>817.63300000000015</v>
          </cell>
          <cell r="F63">
            <v>822.49800000000005</v>
          </cell>
          <cell r="G63">
            <v>844.24900000000002</v>
          </cell>
          <cell r="H63">
            <v>898.92199999999991</v>
          </cell>
          <cell r="I63">
            <v>966.23699999999997</v>
          </cell>
          <cell r="J63">
            <v>1015.9379999999999</v>
          </cell>
          <cell r="K63">
            <v>1040.0059999999999</v>
          </cell>
          <cell r="L63">
            <v>1056.0550000000001</v>
          </cell>
          <cell r="M63">
            <v>1069.2810000000002</v>
          </cell>
          <cell r="N63">
            <v>1057.788</v>
          </cell>
          <cell r="O63">
            <v>1012.0450000000001</v>
          </cell>
          <cell r="P63">
            <v>964.56700000000012</v>
          </cell>
          <cell r="Q63">
            <v>927.43599999999992</v>
          </cell>
          <cell r="R63">
            <v>911.15699999999981</v>
          </cell>
          <cell r="S63">
            <v>905.57200000000012</v>
          </cell>
          <cell r="T63">
            <v>927.61699999999985</v>
          </cell>
          <cell r="U63">
            <v>933.91</v>
          </cell>
          <cell r="V63">
            <v>920.58299999999997</v>
          </cell>
          <cell r="W63">
            <v>859.6869999999999</v>
          </cell>
          <cell r="X63">
            <v>816.82100000000003</v>
          </cell>
          <cell r="Y63">
            <v>782.95699999999988</v>
          </cell>
        </row>
        <row r="64">
          <cell r="B64">
            <v>2440.4010000000003</v>
          </cell>
          <cell r="C64">
            <v>2322.4880000000003</v>
          </cell>
          <cell r="D64">
            <v>2270.4729999999995</v>
          </cell>
          <cell r="E64">
            <v>2255.8919999999998</v>
          </cell>
          <cell r="F64">
            <v>2279.1139999999996</v>
          </cell>
          <cell r="G64">
            <v>2312.0770000000002</v>
          </cell>
          <cell r="H64">
            <v>2478.8389999999999</v>
          </cell>
          <cell r="I64">
            <v>2759.9740000000002</v>
          </cell>
          <cell r="J64">
            <v>3114.7179999999998</v>
          </cell>
          <cell r="K64">
            <v>3346.95</v>
          </cell>
          <cell r="L64">
            <v>3537.400000000001</v>
          </cell>
          <cell r="M64">
            <v>3693.6359999999995</v>
          </cell>
          <cell r="N64">
            <v>3739.0210000000002</v>
          </cell>
          <cell r="O64">
            <v>3523.87</v>
          </cell>
          <cell r="P64">
            <v>3271.2019999999998</v>
          </cell>
          <cell r="Q64">
            <v>3053.6710000000003</v>
          </cell>
          <cell r="R64">
            <v>2977.9290000000005</v>
          </cell>
          <cell r="S64">
            <v>3017.9089999999997</v>
          </cell>
          <cell r="T64">
            <v>3264.0259999999998</v>
          </cell>
          <cell r="U64">
            <v>3516.2080000000001</v>
          </cell>
          <cell r="V64">
            <v>3684.7170000000001</v>
          </cell>
          <cell r="W64">
            <v>3349.9960000000005</v>
          </cell>
          <cell r="X64">
            <v>3041.2150000000001</v>
          </cell>
          <cell r="Y64">
            <v>2712.6129999999994</v>
          </cell>
        </row>
        <row r="65">
          <cell r="O65">
            <v>110</v>
          </cell>
          <cell r="P65">
            <v>110</v>
          </cell>
          <cell r="Q65">
            <v>110</v>
          </cell>
          <cell r="R65">
            <v>110</v>
          </cell>
        </row>
        <row r="66">
          <cell r="B66">
            <v>136.5</v>
          </cell>
          <cell r="C66">
            <v>121.5</v>
          </cell>
          <cell r="D66">
            <v>118.5</v>
          </cell>
          <cell r="E66">
            <v>122</v>
          </cell>
          <cell r="F66">
            <v>129</v>
          </cell>
          <cell r="G66">
            <v>126</v>
          </cell>
          <cell r="H66">
            <v>135.5</v>
          </cell>
          <cell r="I66">
            <v>122</v>
          </cell>
          <cell r="J66">
            <v>118.5</v>
          </cell>
          <cell r="K66">
            <v>105.5</v>
          </cell>
          <cell r="L66">
            <v>95.5</v>
          </cell>
          <cell r="M66">
            <v>103.5</v>
          </cell>
          <cell r="N66">
            <v>106</v>
          </cell>
          <cell r="O66">
            <v>106</v>
          </cell>
          <cell r="P66">
            <v>107.5</v>
          </cell>
          <cell r="Q66">
            <v>114.5</v>
          </cell>
          <cell r="R66">
            <v>113</v>
          </cell>
          <cell r="S66">
            <v>120</v>
          </cell>
          <cell r="T66">
            <v>116.5</v>
          </cell>
          <cell r="U66">
            <v>140.5</v>
          </cell>
          <cell r="V66">
            <v>149.5</v>
          </cell>
          <cell r="W66">
            <v>137.5</v>
          </cell>
          <cell r="X66">
            <v>120.5</v>
          </cell>
          <cell r="Y66">
            <v>103</v>
          </cell>
        </row>
        <row r="70">
          <cell r="P70">
            <v>40</v>
          </cell>
          <cell r="Q70">
            <v>42</v>
          </cell>
          <cell r="R70">
            <v>5</v>
          </cell>
        </row>
        <row r="71">
          <cell r="B71">
            <v>62</v>
          </cell>
          <cell r="C71">
            <v>62</v>
          </cell>
          <cell r="D71">
            <v>62</v>
          </cell>
          <cell r="E71">
            <v>62</v>
          </cell>
          <cell r="F71">
            <v>62</v>
          </cell>
          <cell r="I71">
            <v>54</v>
          </cell>
          <cell r="J71">
            <v>62</v>
          </cell>
          <cell r="K71">
            <v>34</v>
          </cell>
          <cell r="L71">
            <v>49</v>
          </cell>
          <cell r="P71">
            <v>20.969000000000001</v>
          </cell>
          <cell r="S71">
            <v>62</v>
          </cell>
          <cell r="T71">
            <v>62</v>
          </cell>
          <cell r="U71">
            <v>62</v>
          </cell>
          <cell r="W71">
            <v>62</v>
          </cell>
          <cell r="X71">
            <v>62</v>
          </cell>
          <cell r="Y71">
            <v>54</v>
          </cell>
        </row>
        <row r="72">
          <cell r="I72">
            <v>5</v>
          </cell>
          <cell r="J72">
            <v>10</v>
          </cell>
          <cell r="K72">
            <v>5</v>
          </cell>
          <cell r="M72">
            <v>25</v>
          </cell>
          <cell r="N72">
            <v>25</v>
          </cell>
          <cell r="O72">
            <v>55</v>
          </cell>
          <cell r="P72">
            <v>55</v>
          </cell>
          <cell r="Q72">
            <v>55</v>
          </cell>
          <cell r="R72">
            <v>55</v>
          </cell>
        </row>
        <row r="74">
          <cell r="B74">
            <v>500</v>
          </cell>
          <cell r="C74">
            <v>498.7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429.7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72.62</v>
          </cell>
          <cell r="C7">
            <v>69.8</v>
          </cell>
          <cell r="D7">
            <v>67.06</v>
          </cell>
          <cell r="E7">
            <v>65.78</v>
          </cell>
          <cell r="F7">
            <v>66.400000000000006</v>
          </cell>
          <cell r="G7">
            <v>68.5</v>
          </cell>
          <cell r="H7">
            <v>75.62</v>
          </cell>
          <cell r="I7">
            <v>62.99</v>
          </cell>
          <cell r="J7">
            <v>60.94</v>
          </cell>
          <cell r="K7">
            <v>58.23</v>
          </cell>
          <cell r="L7">
            <v>54.12</v>
          </cell>
          <cell r="M7">
            <v>59.74</v>
          </cell>
          <cell r="N7">
            <v>59.74</v>
          </cell>
          <cell r="O7">
            <v>58.23</v>
          </cell>
          <cell r="P7">
            <v>46.88</v>
          </cell>
          <cell r="Q7">
            <v>48.66</v>
          </cell>
          <cell r="R7">
            <v>58.23</v>
          </cell>
          <cell r="S7">
            <v>52.69</v>
          </cell>
          <cell r="T7">
            <v>59.74</v>
          </cell>
          <cell r="U7">
            <v>69.42</v>
          </cell>
          <cell r="V7">
            <v>75.16</v>
          </cell>
          <cell r="W7">
            <v>66</v>
          </cell>
          <cell r="X7">
            <v>59.74</v>
          </cell>
          <cell r="Y7">
            <v>49.97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44322</v>
          </cell>
        </row>
        <row r="4">
          <cell r="B4">
            <v>44322</v>
          </cell>
        </row>
        <row r="5">
          <cell r="B5">
            <v>44322</v>
          </cell>
        </row>
        <row r="6">
          <cell r="B6">
            <v>44322</v>
          </cell>
        </row>
        <row r="7">
          <cell r="B7">
            <v>44322</v>
          </cell>
        </row>
        <row r="8">
          <cell r="B8">
            <v>44322</v>
          </cell>
        </row>
        <row r="9">
          <cell r="B9">
            <v>44322</v>
          </cell>
        </row>
        <row r="10">
          <cell r="B10">
            <v>44322</v>
          </cell>
        </row>
        <row r="11">
          <cell r="B11">
            <v>44322</v>
          </cell>
        </row>
        <row r="12">
          <cell r="B12">
            <v>44322</v>
          </cell>
        </row>
        <row r="13">
          <cell r="B13">
            <v>44322</v>
          </cell>
        </row>
        <row r="14">
          <cell r="B14">
            <v>44322</v>
          </cell>
        </row>
        <row r="15">
          <cell r="B15">
            <v>44322</v>
          </cell>
        </row>
        <row r="16">
          <cell r="B16">
            <v>44322</v>
          </cell>
        </row>
      </sheetData>
      <sheetData sheetId="41">
        <row r="2">
          <cell r="C2">
            <v>44325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4858.2960000000012</v>
      </c>
      <c r="C4" s="18">
        <v>4708.0919999999996</v>
      </c>
      <c r="D4" s="18">
        <v>4647.5190000000002</v>
      </c>
      <c r="E4" s="18">
        <v>4627.8410000000003</v>
      </c>
      <c r="F4" s="18">
        <v>4672.9280000000017</v>
      </c>
      <c r="G4" s="18">
        <v>4644.1770000000015</v>
      </c>
      <c r="H4" s="18">
        <v>4858.1120000000019</v>
      </c>
      <c r="I4" s="18">
        <v>5255.0569999999998</v>
      </c>
      <c r="J4" s="18">
        <v>5680.4089999999987</v>
      </c>
      <c r="K4" s="18">
        <v>5886.712999999997</v>
      </c>
      <c r="L4" s="18">
        <v>6113.2079999999987</v>
      </c>
      <c r="M4" s="18">
        <v>6253.2619999999997</v>
      </c>
      <c r="N4" s="18">
        <v>6275.6540000000014</v>
      </c>
      <c r="O4" s="18">
        <v>6067.5019999999986</v>
      </c>
      <c r="P4" s="18">
        <v>5891.0830000000005</v>
      </c>
      <c r="Q4" s="18">
        <v>5636.452000000002</v>
      </c>
      <c r="R4" s="18">
        <v>5510.9309999999996</v>
      </c>
      <c r="S4" s="18">
        <v>5444.3259999999991</v>
      </c>
      <c r="T4" s="18">
        <v>5694.9880000000003</v>
      </c>
      <c r="U4" s="18">
        <v>5982.4629999999997</v>
      </c>
      <c r="V4" s="18">
        <v>6078.8050000000012</v>
      </c>
      <c r="W4" s="18">
        <v>5719.188000000001</v>
      </c>
      <c r="X4" s="18">
        <v>5358.5410000000011</v>
      </c>
      <c r="Y4" s="18">
        <v>4959.7889999999989</v>
      </c>
      <c r="Z4" s="19"/>
      <c r="AA4" s="20">
        <f>SUM(B4:Z4)</f>
        <v>130825.336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72.62</v>
      </c>
      <c r="C7" s="28">
        <v>69.8</v>
      </c>
      <c r="D7" s="28">
        <v>67.06</v>
      </c>
      <c r="E7" s="28">
        <v>65.78</v>
      </c>
      <c r="F7" s="28">
        <v>66.400000000000006</v>
      </c>
      <c r="G7" s="28">
        <v>68.5</v>
      </c>
      <c r="H7" s="28">
        <v>75.62</v>
      </c>
      <c r="I7" s="28">
        <v>62.99</v>
      </c>
      <c r="J7" s="28">
        <v>60.94</v>
      </c>
      <c r="K7" s="28">
        <v>58.23</v>
      </c>
      <c r="L7" s="28">
        <v>54.12</v>
      </c>
      <c r="M7" s="28">
        <v>59.74</v>
      </c>
      <c r="N7" s="28">
        <v>59.74</v>
      </c>
      <c r="O7" s="28">
        <v>58.23</v>
      </c>
      <c r="P7" s="28">
        <v>46.88</v>
      </c>
      <c r="Q7" s="28">
        <v>48.66</v>
      </c>
      <c r="R7" s="28">
        <v>58.23</v>
      </c>
      <c r="S7" s="28">
        <v>52.69</v>
      </c>
      <c r="T7" s="28">
        <v>59.74</v>
      </c>
      <c r="U7" s="28">
        <v>69.42</v>
      </c>
      <c r="V7" s="28">
        <v>75.16</v>
      </c>
      <c r="W7" s="28">
        <v>66</v>
      </c>
      <c r="X7" s="28">
        <v>59.74</v>
      </c>
      <c r="Y7" s="28">
        <v>49.97</v>
      </c>
      <c r="Z7" s="29"/>
      <c r="AA7" s="30">
        <f>IF(SUM(GR_MAINLAND_MCP_SUM_SELL)&lt;&gt;0,AVERAGEIF(GR_MAINLAND_MCP_SUM_SELL,"&lt;&gt;"""),"")</f>
        <v>61.927500000000009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>
        <v>2432.4699999999998</v>
      </c>
      <c r="C11" s="47">
        <v>2189.0390000000002</v>
      </c>
      <c r="D11" s="47">
        <v>2185.0909999999999</v>
      </c>
      <c r="E11" s="47">
        <v>2305.9029999999998</v>
      </c>
      <c r="F11" s="47">
        <v>2312.86</v>
      </c>
      <c r="G11" s="47">
        <v>2269.549</v>
      </c>
      <c r="H11" s="47">
        <v>2099.806</v>
      </c>
      <c r="I11" s="47">
        <v>1987.4859999999999</v>
      </c>
      <c r="J11" s="47">
        <v>1919.9</v>
      </c>
      <c r="K11" s="47">
        <v>1721.1860000000001</v>
      </c>
      <c r="L11" s="47">
        <v>1550.9</v>
      </c>
      <c r="M11" s="47">
        <v>1851.0130000000001</v>
      </c>
      <c r="N11" s="47">
        <v>1831.973</v>
      </c>
      <c r="O11" s="47">
        <v>1552.03</v>
      </c>
      <c r="P11" s="47">
        <v>1490.9</v>
      </c>
      <c r="Q11" s="47">
        <v>1490.9</v>
      </c>
      <c r="R11" s="47">
        <v>1674.046</v>
      </c>
      <c r="S11" s="47">
        <v>1550.9</v>
      </c>
      <c r="T11" s="47">
        <v>2007.575</v>
      </c>
      <c r="U11" s="47">
        <v>2245.3829999999998</v>
      </c>
      <c r="V11" s="47">
        <v>2314.114</v>
      </c>
      <c r="W11" s="47">
        <v>2284.614</v>
      </c>
      <c r="X11" s="47">
        <v>2147.951</v>
      </c>
      <c r="Y11" s="47">
        <v>1670.9</v>
      </c>
      <c r="Z11" s="48"/>
      <c r="AA11" s="49">
        <f>SUM(B11:Z11)</f>
        <v>47086.489000000016</v>
      </c>
    </row>
    <row r="12" spans="1:27" ht="24.95" customHeight="1" x14ac:dyDescent="0.2">
      <c r="A12" s="45" t="s">
        <v>8</v>
      </c>
      <c r="B12" s="46">
        <v>65</v>
      </c>
      <c r="C12" s="47">
        <v>65</v>
      </c>
      <c r="D12" s="47">
        <v>65</v>
      </c>
      <c r="E12" s="47">
        <v>65</v>
      </c>
      <c r="F12" s="47">
        <v>65</v>
      </c>
      <c r="G12" s="47">
        <v>103</v>
      </c>
      <c r="H12" s="47">
        <v>318</v>
      </c>
      <c r="I12" s="47">
        <v>708</v>
      </c>
      <c r="J12" s="47">
        <v>743</v>
      </c>
      <c r="K12" s="47">
        <v>709</v>
      </c>
      <c r="L12" s="47">
        <v>624</v>
      </c>
      <c r="M12" s="47">
        <v>182</v>
      </c>
      <c r="N12" s="47">
        <v>102</v>
      </c>
      <c r="O12" s="47">
        <v>82</v>
      </c>
      <c r="P12" s="47">
        <v>65</v>
      </c>
      <c r="Q12" s="47">
        <v>50</v>
      </c>
      <c r="R12" s="47">
        <v>50</v>
      </c>
      <c r="S12" s="47">
        <v>640</v>
      </c>
      <c r="T12" s="47">
        <v>820</v>
      </c>
      <c r="U12" s="47">
        <v>988</v>
      </c>
      <c r="V12" s="47">
        <v>925</v>
      </c>
      <c r="W12" s="47">
        <v>666.59799999999996</v>
      </c>
      <c r="X12" s="47">
        <v>280</v>
      </c>
      <c r="Y12" s="47">
        <v>80</v>
      </c>
      <c r="Z12" s="48"/>
      <c r="AA12" s="49">
        <f>SUM(B12:Z12)</f>
        <v>8460.598</v>
      </c>
    </row>
    <row r="13" spans="1:27" ht="24.95" customHeight="1" x14ac:dyDescent="0.2">
      <c r="A13" s="50" t="s">
        <v>9</v>
      </c>
      <c r="B13" s="51">
        <v>945.82600000000002</v>
      </c>
      <c r="C13" s="52">
        <v>915.05300000000022</v>
      </c>
      <c r="D13" s="52">
        <v>876.42800000000011</v>
      </c>
      <c r="E13" s="52">
        <v>814.93800000000022</v>
      </c>
      <c r="F13" s="52">
        <v>751.06799999999976</v>
      </c>
      <c r="G13" s="52">
        <v>687.62800000000004</v>
      </c>
      <c r="H13" s="52">
        <v>784.30600000000004</v>
      </c>
      <c r="I13" s="52">
        <v>1193.7800000000002</v>
      </c>
      <c r="J13" s="52">
        <v>1720.598</v>
      </c>
      <c r="K13" s="52">
        <v>2186.527</v>
      </c>
      <c r="L13" s="52">
        <v>2554.5720000000006</v>
      </c>
      <c r="M13" s="52">
        <v>2800.2490000000003</v>
      </c>
      <c r="N13" s="52">
        <v>2952.681</v>
      </c>
      <c r="O13" s="52">
        <v>3010.4720000000007</v>
      </c>
      <c r="P13" s="52">
        <v>2934.183</v>
      </c>
      <c r="Q13" s="52">
        <v>2678.0599999999995</v>
      </c>
      <c r="R13" s="52">
        <v>2300.8849999999998</v>
      </c>
      <c r="S13" s="52">
        <v>1807.9150000000006</v>
      </c>
      <c r="T13" s="52">
        <v>1396.4129999999998</v>
      </c>
      <c r="U13" s="52">
        <v>1302.0800000000002</v>
      </c>
      <c r="V13" s="52">
        <v>1360.6669999999999</v>
      </c>
      <c r="W13" s="52">
        <v>1443.9760000000003</v>
      </c>
      <c r="X13" s="52">
        <v>1552.59</v>
      </c>
      <c r="Y13" s="52">
        <v>1736.9820000000002</v>
      </c>
      <c r="Z13" s="53"/>
      <c r="AA13" s="54">
        <f>SUM(B13:Z13)</f>
        <v>40707.877</v>
      </c>
    </row>
    <row r="14" spans="1:27" ht="30" customHeight="1" thickBot="1" x14ac:dyDescent="0.25">
      <c r="A14" s="55" t="s">
        <v>10</v>
      </c>
      <c r="B14" s="56">
        <f>IF(LEN(B$2)&gt;0,SUM(B10:B13),"")</f>
        <v>3598.2959999999998</v>
      </c>
      <c r="C14" s="57">
        <f t="shared" ref="C14:Z14" si="0">IF(LEN(C$2)&gt;0,SUM(C10:C13),"")</f>
        <v>3324.0920000000006</v>
      </c>
      <c r="D14" s="57">
        <f t="shared" si="0"/>
        <v>3281.5190000000002</v>
      </c>
      <c r="E14" s="57">
        <f t="shared" si="0"/>
        <v>3340.8409999999999</v>
      </c>
      <c r="F14" s="57">
        <f t="shared" si="0"/>
        <v>3283.9279999999999</v>
      </c>
      <c r="G14" s="57">
        <f t="shared" si="0"/>
        <v>3215.1770000000001</v>
      </c>
      <c r="H14" s="57">
        <f t="shared" si="0"/>
        <v>3357.1120000000001</v>
      </c>
      <c r="I14" s="57">
        <f t="shared" si="0"/>
        <v>4044.2660000000001</v>
      </c>
      <c r="J14" s="57">
        <f t="shared" si="0"/>
        <v>4538.4979999999996</v>
      </c>
      <c r="K14" s="57">
        <f t="shared" si="0"/>
        <v>4771.7129999999997</v>
      </c>
      <c r="L14" s="57">
        <f t="shared" si="0"/>
        <v>4884.4720000000007</v>
      </c>
      <c r="M14" s="57">
        <f t="shared" si="0"/>
        <v>4988.2620000000006</v>
      </c>
      <c r="N14" s="57">
        <f t="shared" si="0"/>
        <v>5041.6540000000005</v>
      </c>
      <c r="O14" s="57">
        <f t="shared" si="0"/>
        <v>4799.5020000000004</v>
      </c>
      <c r="P14" s="57">
        <f t="shared" si="0"/>
        <v>4645.0830000000005</v>
      </c>
      <c r="Q14" s="57">
        <f t="shared" si="0"/>
        <v>4373.9599999999991</v>
      </c>
      <c r="R14" s="57">
        <f t="shared" si="0"/>
        <v>4179.9309999999996</v>
      </c>
      <c r="S14" s="57">
        <f t="shared" si="0"/>
        <v>4153.8150000000005</v>
      </c>
      <c r="T14" s="57">
        <f t="shared" si="0"/>
        <v>4378.9879999999994</v>
      </c>
      <c r="U14" s="57">
        <f t="shared" si="0"/>
        <v>4690.4629999999997</v>
      </c>
      <c r="V14" s="57">
        <f t="shared" si="0"/>
        <v>4754.7809999999999</v>
      </c>
      <c r="W14" s="57">
        <f t="shared" si="0"/>
        <v>4550.1880000000001</v>
      </c>
      <c r="X14" s="57">
        <f t="shared" si="0"/>
        <v>4135.5410000000002</v>
      </c>
      <c r="Y14" s="57">
        <f t="shared" si="0"/>
        <v>3642.8820000000005</v>
      </c>
      <c r="Z14" s="58" t="str">
        <f t="shared" si="0"/>
        <v/>
      </c>
      <c r="AA14" s="59">
        <f>SUM(AA9:AA13)</f>
        <v>99974.964000000007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1330.9</v>
      </c>
      <c r="C25" s="67">
        <v>1304.9000000000001</v>
      </c>
      <c r="D25" s="67">
        <v>1267.9000000000001</v>
      </c>
      <c r="E25" s="67">
        <v>1247.9000000000001</v>
      </c>
      <c r="F25" s="67">
        <v>1225.9000000000001</v>
      </c>
      <c r="G25" s="67">
        <v>1271.9000000000001</v>
      </c>
      <c r="H25" s="67">
        <v>1379.9</v>
      </c>
      <c r="I25" s="67">
        <v>2066.9</v>
      </c>
      <c r="J25" s="67">
        <v>2517.9</v>
      </c>
      <c r="K25" s="67">
        <v>2842.9</v>
      </c>
      <c r="L25" s="67">
        <v>3036.9</v>
      </c>
      <c r="M25" s="67">
        <v>2972.9</v>
      </c>
      <c r="N25" s="67">
        <v>3004.9</v>
      </c>
      <c r="O25" s="67">
        <v>2987.9</v>
      </c>
      <c r="P25" s="67">
        <v>2851.9</v>
      </c>
      <c r="Q25" s="67">
        <v>2618.9</v>
      </c>
      <c r="R25" s="67">
        <v>2327.9</v>
      </c>
      <c r="S25" s="67">
        <v>2361.9</v>
      </c>
      <c r="T25" s="67">
        <v>2303.9</v>
      </c>
      <c r="U25" s="67">
        <v>2319.9</v>
      </c>
      <c r="V25" s="67">
        <v>2104.9</v>
      </c>
      <c r="W25" s="67">
        <v>2030.9</v>
      </c>
      <c r="X25" s="67">
        <v>1750.9</v>
      </c>
      <c r="Y25" s="67">
        <v>1830.9</v>
      </c>
      <c r="Z25" s="68"/>
      <c r="AA25" s="69">
        <f>SUM(B25:Z25)</f>
        <v>50961.60000000002</v>
      </c>
    </row>
    <row r="26" spans="1:27" ht="24.95" customHeight="1" x14ac:dyDescent="0.2">
      <c r="A26" s="70" t="s">
        <v>20</v>
      </c>
      <c r="B26" s="71">
        <v>2104.3960000000002</v>
      </c>
      <c r="C26" s="72">
        <v>1980.192</v>
      </c>
      <c r="D26" s="72">
        <v>1956.6189999999999</v>
      </c>
      <c r="E26" s="72">
        <v>1956.941</v>
      </c>
      <c r="F26" s="72">
        <v>2024.028</v>
      </c>
      <c r="G26" s="72">
        <v>1949.277</v>
      </c>
      <c r="H26" s="72">
        <v>2055.212</v>
      </c>
      <c r="I26" s="72">
        <v>1765.1569999999999</v>
      </c>
      <c r="J26" s="72">
        <v>1739.509</v>
      </c>
      <c r="K26" s="72">
        <v>1620.8130000000001</v>
      </c>
      <c r="L26" s="72">
        <v>1653.308</v>
      </c>
      <c r="M26" s="72">
        <v>1857.3620000000001</v>
      </c>
      <c r="N26" s="72">
        <v>1887.7539999999999</v>
      </c>
      <c r="O26" s="72">
        <v>1716.6020000000001</v>
      </c>
      <c r="P26" s="72">
        <v>1676.183</v>
      </c>
      <c r="Q26" s="72">
        <v>1654.5519999999999</v>
      </c>
      <c r="R26" s="72">
        <v>1820.0309999999999</v>
      </c>
      <c r="S26" s="72">
        <v>1659.4259999999999</v>
      </c>
      <c r="T26" s="72">
        <v>1948.088</v>
      </c>
      <c r="U26" s="72">
        <v>2164.5630000000001</v>
      </c>
      <c r="V26" s="72">
        <v>2430.9050000000002</v>
      </c>
      <c r="W26" s="72">
        <v>2145.288</v>
      </c>
      <c r="X26" s="72">
        <v>2064.6410000000001</v>
      </c>
      <c r="Y26" s="72">
        <v>1585.8889999999999</v>
      </c>
      <c r="Z26" s="73"/>
      <c r="AA26" s="74">
        <f>SUM(B26:Z26)</f>
        <v>45416.736000000012</v>
      </c>
    </row>
    <row r="27" spans="1:27" ht="24.95" customHeight="1" x14ac:dyDescent="0.2">
      <c r="A27" s="77" t="s">
        <v>21</v>
      </c>
      <c r="B27" s="75">
        <v>1423</v>
      </c>
      <c r="C27" s="76">
        <v>1423</v>
      </c>
      <c r="D27" s="76">
        <v>1423</v>
      </c>
      <c r="E27" s="76">
        <v>1423</v>
      </c>
      <c r="F27" s="76">
        <v>1423</v>
      </c>
      <c r="G27" s="76">
        <v>1423</v>
      </c>
      <c r="H27" s="76">
        <v>1423</v>
      </c>
      <c r="I27" s="76">
        <v>1423</v>
      </c>
      <c r="J27" s="76">
        <v>1423</v>
      </c>
      <c r="K27" s="76">
        <v>1423</v>
      </c>
      <c r="L27" s="76">
        <v>1423</v>
      </c>
      <c r="M27" s="76">
        <v>1423</v>
      </c>
      <c r="N27" s="76">
        <v>1383</v>
      </c>
      <c r="O27" s="76">
        <v>1363</v>
      </c>
      <c r="P27" s="76">
        <v>1363</v>
      </c>
      <c r="Q27" s="76">
        <v>1363</v>
      </c>
      <c r="R27" s="76">
        <v>1363</v>
      </c>
      <c r="S27" s="76">
        <v>1423</v>
      </c>
      <c r="T27" s="76">
        <v>1443</v>
      </c>
      <c r="U27" s="76">
        <v>1498</v>
      </c>
      <c r="V27" s="76">
        <v>1543</v>
      </c>
      <c r="W27" s="76">
        <v>1543</v>
      </c>
      <c r="X27" s="76">
        <v>1543</v>
      </c>
      <c r="Y27" s="76">
        <v>1543</v>
      </c>
      <c r="Z27" s="78"/>
      <c r="AA27" s="79">
        <f>SUM(B27:Z27)</f>
        <v>34447</v>
      </c>
    </row>
    <row r="28" spans="1:27" ht="30" customHeight="1" thickBot="1" x14ac:dyDescent="0.25">
      <c r="A28" s="55" t="s">
        <v>22</v>
      </c>
      <c r="B28" s="56">
        <f>IF(LEN(B$2)&gt;0,SUM(B25:B27),"")</f>
        <v>4858.2960000000003</v>
      </c>
      <c r="C28" s="57">
        <f t="shared" ref="C28:Z28" si="2">IF(LEN(C$2)&gt;0,SUM(C25:C27),"")</f>
        <v>4708.0920000000006</v>
      </c>
      <c r="D28" s="57">
        <f t="shared" si="2"/>
        <v>4647.5190000000002</v>
      </c>
      <c r="E28" s="57">
        <f t="shared" si="2"/>
        <v>4627.8410000000003</v>
      </c>
      <c r="F28" s="57">
        <f t="shared" si="2"/>
        <v>4672.9279999999999</v>
      </c>
      <c r="G28" s="57">
        <f t="shared" si="2"/>
        <v>4644.1769999999997</v>
      </c>
      <c r="H28" s="57">
        <f t="shared" si="2"/>
        <v>4858.1120000000001</v>
      </c>
      <c r="I28" s="57">
        <f t="shared" si="2"/>
        <v>5255.0569999999998</v>
      </c>
      <c r="J28" s="57">
        <f t="shared" si="2"/>
        <v>5680.4089999999997</v>
      </c>
      <c r="K28" s="57">
        <f t="shared" si="2"/>
        <v>5886.7129999999997</v>
      </c>
      <c r="L28" s="57">
        <f t="shared" si="2"/>
        <v>6113.2080000000005</v>
      </c>
      <c r="M28" s="57">
        <f t="shared" si="2"/>
        <v>6253.2620000000006</v>
      </c>
      <c r="N28" s="57">
        <f t="shared" si="2"/>
        <v>6275.6540000000005</v>
      </c>
      <c r="O28" s="57">
        <f t="shared" si="2"/>
        <v>6067.5020000000004</v>
      </c>
      <c r="P28" s="57">
        <f t="shared" si="2"/>
        <v>5891.0830000000005</v>
      </c>
      <c r="Q28" s="57">
        <f t="shared" si="2"/>
        <v>5636.4520000000002</v>
      </c>
      <c r="R28" s="57">
        <f t="shared" si="2"/>
        <v>5510.9310000000005</v>
      </c>
      <c r="S28" s="57">
        <f t="shared" si="2"/>
        <v>5444.326</v>
      </c>
      <c r="T28" s="57">
        <f t="shared" si="2"/>
        <v>5694.9880000000003</v>
      </c>
      <c r="U28" s="57">
        <f t="shared" si="2"/>
        <v>5982.4629999999997</v>
      </c>
      <c r="V28" s="57">
        <f t="shared" si="2"/>
        <v>6078.8050000000003</v>
      </c>
      <c r="W28" s="57">
        <f t="shared" si="2"/>
        <v>5719.1880000000001</v>
      </c>
      <c r="X28" s="57">
        <f t="shared" si="2"/>
        <v>5358.5410000000002</v>
      </c>
      <c r="Y28" s="57">
        <f t="shared" si="2"/>
        <v>4959.7889999999998</v>
      </c>
      <c r="Z28" s="58" t="str">
        <f t="shared" si="2"/>
        <v/>
      </c>
      <c r="AA28" s="59">
        <f>SUM(AA25:AA27)</f>
        <v>130825.33600000004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280</v>
      </c>
      <c r="C31" s="90">
        <v>330</v>
      </c>
      <c r="D31" s="90">
        <v>330</v>
      </c>
      <c r="E31" s="90">
        <v>286</v>
      </c>
      <c r="F31" s="90">
        <v>331</v>
      </c>
      <c r="G31" s="90">
        <v>400</v>
      </c>
      <c r="H31" s="90">
        <v>379</v>
      </c>
      <c r="I31" s="90">
        <v>263</v>
      </c>
      <c r="J31" s="90">
        <v>223</v>
      </c>
      <c r="K31" s="90">
        <v>205</v>
      </c>
      <c r="L31" s="90">
        <v>306</v>
      </c>
      <c r="M31" s="90">
        <v>305</v>
      </c>
      <c r="N31" s="90">
        <v>285</v>
      </c>
      <c r="O31" s="90">
        <v>305</v>
      </c>
      <c r="P31" s="90">
        <v>305</v>
      </c>
      <c r="Q31" s="90">
        <v>305</v>
      </c>
      <c r="R31" s="90">
        <v>305</v>
      </c>
      <c r="S31" s="90">
        <v>290</v>
      </c>
      <c r="T31" s="90">
        <v>345</v>
      </c>
      <c r="U31" s="90">
        <v>315</v>
      </c>
      <c r="V31" s="90">
        <v>342.024</v>
      </c>
      <c r="W31" s="90">
        <v>220</v>
      </c>
      <c r="X31" s="90">
        <v>240</v>
      </c>
      <c r="Y31" s="90">
        <v>288</v>
      </c>
      <c r="Z31" s="91"/>
      <c r="AA31" s="69">
        <f t="shared" ref="AA31:AA36" si="3">SUM(B31:Z31)</f>
        <v>7183.0240000000003</v>
      </c>
    </row>
    <row r="32" spans="1:27" ht="24.95" customHeight="1" x14ac:dyDescent="0.2">
      <c r="A32" s="92" t="s">
        <v>25</v>
      </c>
      <c r="B32" s="93">
        <v>250</v>
      </c>
      <c r="C32" s="94">
        <v>304</v>
      </c>
      <c r="D32" s="94">
        <v>306</v>
      </c>
      <c r="E32" s="94">
        <v>257</v>
      </c>
      <c r="F32" s="94">
        <v>313</v>
      </c>
      <c r="G32" s="94">
        <v>279</v>
      </c>
      <c r="H32" s="94">
        <v>372</v>
      </c>
      <c r="I32" s="94">
        <v>222</v>
      </c>
      <c r="J32" s="94">
        <v>203.911</v>
      </c>
      <c r="K32" s="94">
        <v>185</v>
      </c>
      <c r="L32" s="94">
        <v>197.73599999999999</v>
      </c>
      <c r="M32" s="94">
        <v>210</v>
      </c>
      <c r="N32" s="94">
        <v>199</v>
      </c>
      <c r="O32" s="94">
        <v>273</v>
      </c>
      <c r="P32" s="94">
        <v>241</v>
      </c>
      <c r="Q32" s="94">
        <v>260.49200000000002</v>
      </c>
      <c r="R32" s="94">
        <v>276</v>
      </c>
      <c r="S32" s="94">
        <v>278.51099999999997</v>
      </c>
      <c r="T32" s="94">
        <v>248</v>
      </c>
      <c r="U32" s="94">
        <v>227</v>
      </c>
      <c r="V32" s="94">
        <v>232</v>
      </c>
      <c r="W32" s="94">
        <v>219</v>
      </c>
      <c r="X32" s="94">
        <v>238</v>
      </c>
      <c r="Y32" s="94">
        <v>283.90700000000004</v>
      </c>
      <c r="Z32" s="95"/>
      <c r="AA32" s="74">
        <f t="shared" si="3"/>
        <v>6075.5569999999998</v>
      </c>
    </row>
    <row r="33" spans="1:27" ht="24.95" customHeight="1" x14ac:dyDescent="0.2">
      <c r="A33" s="92" t="s">
        <v>26</v>
      </c>
      <c r="B33" s="93">
        <v>680</v>
      </c>
      <c r="C33" s="94">
        <v>700</v>
      </c>
      <c r="D33" s="94">
        <v>680</v>
      </c>
      <c r="E33" s="94">
        <v>694</v>
      </c>
      <c r="F33" s="94">
        <v>695</v>
      </c>
      <c r="G33" s="94">
        <v>700</v>
      </c>
      <c r="H33" s="94">
        <v>700</v>
      </c>
      <c r="I33" s="94">
        <v>675.79099999999994</v>
      </c>
      <c r="J33" s="94">
        <v>665</v>
      </c>
      <c r="K33" s="94">
        <v>675</v>
      </c>
      <c r="L33" s="94">
        <v>675</v>
      </c>
      <c r="M33" s="94">
        <v>700</v>
      </c>
      <c r="N33" s="94">
        <v>700</v>
      </c>
      <c r="O33" s="94">
        <v>640</v>
      </c>
      <c r="P33" s="94">
        <v>650</v>
      </c>
      <c r="Q33" s="94">
        <v>647</v>
      </c>
      <c r="R33" s="94">
        <v>700</v>
      </c>
      <c r="S33" s="94">
        <v>672</v>
      </c>
      <c r="T33" s="94">
        <v>673</v>
      </c>
      <c r="U33" s="94">
        <v>700</v>
      </c>
      <c r="V33" s="94">
        <v>700</v>
      </c>
      <c r="W33" s="94">
        <v>680</v>
      </c>
      <c r="X33" s="94">
        <v>695</v>
      </c>
      <c r="Y33" s="94">
        <v>695</v>
      </c>
      <c r="Z33" s="95"/>
      <c r="AA33" s="74">
        <f t="shared" si="3"/>
        <v>16391.791000000001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1260</v>
      </c>
      <c r="C36" s="83">
        <f t="shared" ref="C36:Z36" si="4">IF(LEN(C$2)&gt;0,SUM(C31:C35),"")</f>
        <v>1384</v>
      </c>
      <c r="D36" s="83">
        <f t="shared" si="4"/>
        <v>1366</v>
      </c>
      <c r="E36" s="83">
        <f t="shared" si="4"/>
        <v>1287</v>
      </c>
      <c r="F36" s="83">
        <f t="shared" si="4"/>
        <v>1389</v>
      </c>
      <c r="G36" s="83">
        <f t="shared" si="4"/>
        <v>1429</v>
      </c>
      <c r="H36" s="83">
        <f t="shared" si="4"/>
        <v>1501</v>
      </c>
      <c r="I36" s="83">
        <f t="shared" si="4"/>
        <v>1210.7909999999999</v>
      </c>
      <c r="J36" s="83">
        <f t="shared" si="4"/>
        <v>1141.9110000000001</v>
      </c>
      <c r="K36" s="83">
        <f t="shared" si="4"/>
        <v>1115</v>
      </c>
      <c r="L36" s="83">
        <f t="shared" si="4"/>
        <v>1228.7359999999999</v>
      </c>
      <c r="M36" s="83">
        <f t="shared" si="4"/>
        <v>1265</v>
      </c>
      <c r="N36" s="83">
        <f t="shared" si="4"/>
        <v>1234</v>
      </c>
      <c r="O36" s="83">
        <f t="shared" si="4"/>
        <v>1268</v>
      </c>
      <c r="P36" s="83">
        <f t="shared" si="4"/>
        <v>1246</v>
      </c>
      <c r="Q36" s="83">
        <f t="shared" si="4"/>
        <v>1262.492</v>
      </c>
      <c r="R36" s="83">
        <f t="shared" si="4"/>
        <v>1331</v>
      </c>
      <c r="S36" s="83">
        <f t="shared" si="4"/>
        <v>1290.511</v>
      </c>
      <c r="T36" s="83">
        <f t="shared" si="4"/>
        <v>1316</v>
      </c>
      <c r="U36" s="83">
        <f t="shared" si="4"/>
        <v>1292</v>
      </c>
      <c r="V36" s="83">
        <f t="shared" si="4"/>
        <v>1324.0239999999999</v>
      </c>
      <c r="W36" s="83">
        <f t="shared" si="4"/>
        <v>1169</v>
      </c>
      <c r="X36" s="83">
        <f t="shared" si="4"/>
        <v>1223</v>
      </c>
      <c r="Y36" s="83">
        <f t="shared" si="4"/>
        <v>1316.9070000000002</v>
      </c>
      <c r="Z36" s="84" t="str">
        <f t="shared" si="4"/>
        <v/>
      </c>
      <c r="AA36" s="85">
        <f t="shared" si="3"/>
        <v>30850.371999999996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4858.2960000000003</v>
      </c>
      <c r="C47" s="83">
        <f t="shared" ref="C47:Z47" si="8">IF(LEN(C$2)&gt;0,C14+C22+C36,"")</f>
        <v>4708.0920000000006</v>
      </c>
      <c r="D47" s="83">
        <f t="shared" si="8"/>
        <v>4647.5190000000002</v>
      </c>
      <c r="E47" s="83">
        <f t="shared" si="8"/>
        <v>4627.8410000000003</v>
      </c>
      <c r="F47" s="83">
        <f t="shared" si="8"/>
        <v>4672.9279999999999</v>
      </c>
      <c r="G47" s="83">
        <f t="shared" si="8"/>
        <v>4644.1769999999997</v>
      </c>
      <c r="H47" s="83">
        <f t="shared" si="8"/>
        <v>4858.1120000000001</v>
      </c>
      <c r="I47" s="83">
        <f t="shared" si="8"/>
        <v>5255.0569999999998</v>
      </c>
      <c r="J47" s="83">
        <f t="shared" si="8"/>
        <v>5680.4089999999997</v>
      </c>
      <c r="K47" s="83">
        <f t="shared" si="8"/>
        <v>5886.7129999999997</v>
      </c>
      <c r="L47" s="83">
        <f t="shared" si="8"/>
        <v>6113.2080000000005</v>
      </c>
      <c r="M47" s="83">
        <f t="shared" si="8"/>
        <v>6253.2620000000006</v>
      </c>
      <c r="N47" s="83">
        <f t="shared" si="8"/>
        <v>6275.6540000000005</v>
      </c>
      <c r="O47" s="83">
        <f t="shared" si="8"/>
        <v>6067.5020000000004</v>
      </c>
      <c r="P47" s="83">
        <f t="shared" si="8"/>
        <v>5891.0830000000005</v>
      </c>
      <c r="Q47" s="83">
        <f t="shared" si="8"/>
        <v>5636.4519999999993</v>
      </c>
      <c r="R47" s="83">
        <f t="shared" si="8"/>
        <v>5510.9309999999996</v>
      </c>
      <c r="S47" s="83">
        <f t="shared" si="8"/>
        <v>5444.3260000000009</v>
      </c>
      <c r="T47" s="83">
        <f t="shared" si="8"/>
        <v>5694.9879999999994</v>
      </c>
      <c r="U47" s="83">
        <f t="shared" si="8"/>
        <v>5982.4629999999997</v>
      </c>
      <c r="V47" s="83">
        <f t="shared" si="8"/>
        <v>6078.8050000000003</v>
      </c>
      <c r="W47" s="83">
        <f t="shared" si="8"/>
        <v>5719.1880000000001</v>
      </c>
      <c r="X47" s="83">
        <f t="shared" si="8"/>
        <v>5358.5410000000002</v>
      </c>
      <c r="Y47" s="83">
        <f t="shared" si="8"/>
        <v>4959.7890000000007</v>
      </c>
      <c r="Z47" s="84" t="str">
        <f t="shared" si="8"/>
        <v/>
      </c>
      <c r="AA47" s="100">
        <f>SUM(B47:Z47)</f>
        <v>130825.336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4858.2960000000012</v>
      </c>
      <c r="C4" s="18">
        <v>4708.0780000000004</v>
      </c>
      <c r="D4" s="18">
        <v>4647.5190000000002</v>
      </c>
      <c r="E4" s="18">
        <v>4627.8410000000003</v>
      </c>
      <c r="F4" s="18">
        <v>4672.9280000000008</v>
      </c>
      <c r="G4" s="18">
        <v>4644.1770000000006</v>
      </c>
      <c r="H4" s="18">
        <v>4858.112000000001</v>
      </c>
      <c r="I4" s="18">
        <v>5255.056999999998</v>
      </c>
      <c r="J4" s="18">
        <v>5680.4090000000006</v>
      </c>
      <c r="K4" s="18">
        <v>5886.7130000000006</v>
      </c>
      <c r="L4" s="18">
        <v>6113.2079999999996</v>
      </c>
      <c r="M4" s="18">
        <v>6253.2619999999988</v>
      </c>
      <c r="N4" s="18">
        <v>6275.6540000000005</v>
      </c>
      <c r="O4" s="18">
        <v>6067.4600000000019</v>
      </c>
      <c r="P4" s="18">
        <v>5891.0829999999987</v>
      </c>
      <c r="Q4" s="18">
        <v>5636.4519999999993</v>
      </c>
      <c r="R4" s="18">
        <v>5510.9309999999996</v>
      </c>
      <c r="S4" s="18">
        <v>5444.326</v>
      </c>
      <c r="T4" s="18">
        <v>5694.9880000000021</v>
      </c>
      <c r="U4" s="18">
        <v>5982.4629999999997</v>
      </c>
      <c r="V4" s="18">
        <v>6078.8050000000021</v>
      </c>
      <c r="W4" s="18">
        <v>5719.188000000001</v>
      </c>
      <c r="X4" s="18">
        <v>5358.5409999999993</v>
      </c>
      <c r="Y4" s="18">
        <v>4959.7890000000025</v>
      </c>
      <c r="Z4" s="19"/>
      <c r="AA4" s="20">
        <f>SUM(B4:Z4)</f>
        <v>130825.28000000001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72.62</v>
      </c>
      <c r="C7" s="28">
        <v>69.8</v>
      </c>
      <c r="D7" s="28">
        <v>67.06</v>
      </c>
      <c r="E7" s="28">
        <v>65.78</v>
      </c>
      <c r="F7" s="28">
        <v>66.400000000000006</v>
      </c>
      <c r="G7" s="28">
        <v>68.5</v>
      </c>
      <c r="H7" s="28">
        <v>75.62</v>
      </c>
      <c r="I7" s="28">
        <v>62.99</v>
      </c>
      <c r="J7" s="28">
        <v>60.94</v>
      </c>
      <c r="K7" s="28">
        <v>58.23</v>
      </c>
      <c r="L7" s="28">
        <v>54.12</v>
      </c>
      <c r="M7" s="28">
        <v>59.74</v>
      </c>
      <c r="N7" s="28">
        <v>59.74</v>
      </c>
      <c r="O7" s="28">
        <v>58.23</v>
      </c>
      <c r="P7" s="28">
        <v>46.88</v>
      </c>
      <c r="Q7" s="28">
        <v>48.66</v>
      </c>
      <c r="R7" s="28">
        <v>58.23</v>
      </c>
      <c r="S7" s="28">
        <v>52.69</v>
      </c>
      <c r="T7" s="28">
        <v>59.74</v>
      </c>
      <c r="U7" s="28">
        <v>69.42</v>
      </c>
      <c r="V7" s="28">
        <v>75.16</v>
      </c>
      <c r="W7" s="28">
        <v>66</v>
      </c>
      <c r="X7" s="28">
        <v>59.74</v>
      </c>
      <c r="Y7" s="28">
        <v>49.97</v>
      </c>
      <c r="Z7" s="29"/>
      <c r="AA7" s="30">
        <v>61.927500000000009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850.947</v>
      </c>
      <c r="C17" s="67">
        <v>865.99099999999999</v>
      </c>
      <c r="D17" s="67">
        <v>870.78099999999995</v>
      </c>
      <c r="E17" s="67">
        <v>870.31600000000003</v>
      </c>
      <c r="F17" s="67">
        <v>880.31600000000003</v>
      </c>
      <c r="G17" s="67">
        <v>861.851</v>
      </c>
      <c r="H17" s="67">
        <v>844.851</v>
      </c>
      <c r="I17" s="67">
        <v>847.846</v>
      </c>
      <c r="J17" s="67">
        <v>859.25300000000004</v>
      </c>
      <c r="K17" s="67">
        <v>855.25700000000006</v>
      </c>
      <c r="L17" s="67">
        <v>875.25300000000004</v>
      </c>
      <c r="M17" s="67">
        <v>861.84500000000003</v>
      </c>
      <c r="N17" s="67">
        <v>847.84500000000003</v>
      </c>
      <c r="O17" s="67">
        <v>830.84500000000003</v>
      </c>
      <c r="P17" s="67">
        <v>821.84500000000003</v>
      </c>
      <c r="Q17" s="67">
        <v>833.84500000000003</v>
      </c>
      <c r="R17" s="67">
        <v>838.84500000000003</v>
      </c>
      <c r="S17" s="67">
        <v>838.84500000000003</v>
      </c>
      <c r="T17" s="67">
        <v>824.84500000000003</v>
      </c>
      <c r="U17" s="67">
        <v>829.84500000000003</v>
      </c>
      <c r="V17" s="67">
        <v>824.005</v>
      </c>
      <c r="W17" s="67">
        <v>810.005</v>
      </c>
      <c r="X17" s="67">
        <v>818.005</v>
      </c>
      <c r="Y17" s="67">
        <v>807.21900000000005</v>
      </c>
      <c r="Z17" s="68"/>
      <c r="AA17" s="69">
        <f>SUM(B17:Z17)</f>
        <v>20270.501</v>
      </c>
    </row>
    <row r="18" spans="1:27" ht="24.95" customHeight="1" x14ac:dyDescent="0.2">
      <c r="A18" s="70" t="s">
        <v>13</v>
      </c>
      <c r="B18" s="71">
        <v>868.44799999999987</v>
      </c>
      <c r="C18" s="72">
        <v>837.39899999999989</v>
      </c>
      <c r="D18" s="72">
        <v>825.76500000000021</v>
      </c>
      <c r="E18" s="72">
        <v>817.63300000000015</v>
      </c>
      <c r="F18" s="72">
        <v>822.49800000000005</v>
      </c>
      <c r="G18" s="72">
        <v>844.24900000000002</v>
      </c>
      <c r="H18" s="72">
        <v>898.92199999999991</v>
      </c>
      <c r="I18" s="72">
        <v>966.23699999999997</v>
      </c>
      <c r="J18" s="72">
        <v>1015.9379999999999</v>
      </c>
      <c r="K18" s="72">
        <v>1040.0059999999999</v>
      </c>
      <c r="L18" s="72">
        <v>1056.0550000000001</v>
      </c>
      <c r="M18" s="72">
        <v>1069.2810000000002</v>
      </c>
      <c r="N18" s="72">
        <v>1057.788</v>
      </c>
      <c r="O18" s="72">
        <v>1012.0450000000001</v>
      </c>
      <c r="P18" s="72">
        <v>964.56700000000012</v>
      </c>
      <c r="Q18" s="72">
        <v>927.43599999999992</v>
      </c>
      <c r="R18" s="72">
        <v>911.15699999999981</v>
      </c>
      <c r="S18" s="72">
        <v>905.57200000000012</v>
      </c>
      <c r="T18" s="72">
        <v>927.61699999999985</v>
      </c>
      <c r="U18" s="72">
        <v>933.91</v>
      </c>
      <c r="V18" s="72">
        <v>920.58299999999997</v>
      </c>
      <c r="W18" s="72">
        <v>859.6869999999999</v>
      </c>
      <c r="X18" s="72">
        <v>816.82100000000003</v>
      </c>
      <c r="Y18" s="72">
        <v>782.95699999999988</v>
      </c>
      <c r="Z18" s="73"/>
      <c r="AA18" s="74">
        <f>SUM(B18:Z18)</f>
        <v>22082.570999999996</v>
      </c>
    </row>
    <row r="19" spans="1:27" ht="24.95" customHeight="1" x14ac:dyDescent="0.2">
      <c r="A19" s="70" t="s">
        <v>14</v>
      </c>
      <c r="B19" s="75">
        <v>2440.4010000000003</v>
      </c>
      <c r="C19" s="76">
        <v>2322.4880000000003</v>
      </c>
      <c r="D19" s="76">
        <v>2270.4729999999995</v>
      </c>
      <c r="E19" s="76">
        <v>2255.8919999999998</v>
      </c>
      <c r="F19" s="76">
        <v>2279.1139999999996</v>
      </c>
      <c r="G19" s="76">
        <v>2312.0770000000002</v>
      </c>
      <c r="H19" s="76">
        <v>2478.8389999999999</v>
      </c>
      <c r="I19" s="76">
        <v>2759.9740000000002</v>
      </c>
      <c r="J19" s="76">
        <v>3114.7179999999998</v>
      </c>
      <c r="K19" s="76">
        <v>3346.95</v>
      </c>
      <c r="L19" s="76">
        <v>3537.400000000001</v>
      </c>
      <c r="M19" s="76">
        <v>3693.6359999999995</v>
      </c>
      <c r="N19" s="76">
        <v>3739.0210000000002</v>
      </c>
      <c r="O19" s="76">
        <v>3523.87</v>
      </c>
      <c r="P19" s="76">
        <v>3271.2019999999998</v>
      </c>
      <c r="Q19" s="76">
        <v>3053.6710000000003</v>
      </c>
      <c r="R19" s="76">
        <v>2977.9290000000005</v>
      </c>
      <c r="S19" s="76">
        <v>3017.9089999999997</v>
      </c>
      <c r="T19" s="76">
        <v>3264.0259999999998</v>
      </c>
      <c r="U19" s="76">
        <v>3516.2080000000001</v>
      </c>
      <c r="V19" s="76">
        <v>3684.7170000000001</v>
      </c>
      <c r="W19" s="76">
        <v>3349.9960000000005</v>
      </c>
      <c r="X19" s="76">
        <v>3041.2150000000001</v>
      </c>
      <c r="Y19" s="76">
        <v>2712.6129999999994</v>
      </c>
      <c r="Z19" s="73"/>
      <c r="AA19" s="74">
        <f>SUM(B19:Z19)</f>
        <v>71964.339000000007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110</v>
      </c>
      <c r="P20" s="76">
        <v>110</v>
      </c>
      <c r="Q20" s="76">
        <v>110</v>
      </c>
      <c r="R20" s="76">
        <v>110</v>
      </c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136.5</v>
      </c>
      <c r="C21" s="72">
        <v>121.5</v>
      </c>
      <c r="D21" s="72">
        <v>118.5</v>
      </c>
      <c r="E21" s="72">
        <v>122</v>
      </c>
      <c r="F21" s="72">
        <v>129</v>
      </c>
      <c r="G21" s="72">
        <v>126</v>
      </c>
      <c r="H21" s="72">
        <v>135.5</v>
      </c>
      <c r="I21" s="72">
        <v>122</v>
      </c>
      <c r="J21" s="72">
        <v>118.5</v>
      </c>
      <c r="K21" s="72">
        <v>105.5</v>
      </c>
      <c r="L21" s="72">
        <v>95.5</v>
      </c>
      <c r="M21" s="72">
        <v>103.5</v>
      </c>
      <c r="N21" s="72">
        <v>106</v>
      </c>
      <c r="O21" s="72">
        <v>106</v>
      </c>
      <c r="P21" s="72">
        <v>107.5</v>
      </c>
      <c r="Q21" s="72">
        <v>114.5</v>
      </c>
      <c r="R21" s="72">
        <v>113</v>
      </c>
      <c r="S21" s="72">
        <v>120</v>
      </c>
      <c r="T21" s="72">
        <v>116.5</v>
      </c>
      <c r="U21" s="72">
        <v>140.5</v>
      </c>
      <c r="V21" s="72">
        <v>149.5</v>
      </c>
      <c r="W21" s="72">
        <v>137.5</v>
      </c>
      <c r="X21" s="72">
        <v>120.5</v>
      </c>
      <c r="Y21" s="72">
        <v>103</v>
      </c>
      <c r="Z21" s="72"/>
      <c r="AA21" s="74">
        <f>SUM(B21:Z21)</f>
        <v>2868.5</v>
      </c>
    </row>
    <row r="22" spans="1:27" ht="30" customHeight="1" thickBot="1" x14ac:dyDescent="0.25">
      <c r="A22" s="81" t="s">
        <v>17</v>
      </c>
      <c r="B22" s="82">
        <f t="shared" ref="B22:AA22" si="1">SUM(B17:B21)</f>
        <v>4296.2960000000003</v>
      </c>
      <c r="C22" s="83">
        <f t="shared" si="1"/>
        <v>4147.3780000000006</v>
      </c>
      <c r="D22" s="83">
        <f t="shared" si="1"/>
        <v>4085.5189999999998</v>
      </c>
      <c r="E22" s="83">
        <f t="shared" si="1"/>
        <v>4065.8409999999999</v>
      </c>
      <c r="F22" s="83">
        <f t="shared" si="1"/>
        <v>4110.9279999999999</v>
      </c>
      <c r="G22" s="83">
        <f t="shared" si="1"/>
        <v>4144.1769999999997</v>
      </c>
      <c r="H22" s="83">
        <f t="shared" si="1"/>
        <v>4358.1120000000001</v>
      </c>
      <c r="I22" s="83">
        <f t="shared" si="1"/>
        <v>4696.0570000000007</v>
      </c>
      <c r="J22" s="83">
        <f t="shared" si="1"/>
        <v>5108.4089999999997</v>
      </c>
      <c r="K22" s="83">
        <f t="shared" si="1"/>
        <v>5347.7129999999997</v>
      </c>
      <c r="L22" s="83">
        <f t="shared" si="1"/>
        <v>5564.2080000000005</v>
      </c>
      <c r="M22" s="83">
        <f t="shared" si="1"/>
        <v>5728.2619999999997</v>
      </c>
      <c r="N22" s="83">
        <f t="shared" si="1"/>
        <v>5750.6540000000005</v>
      </c>
      <c r="O22" s="83">
        <f t="shared" si="1"/>
        <v>5582.76</v>
      </c>
      <c r="P22" s="83">
        <f t="shared" si="1"/>
        <v>5275.1139999999996</v>
      </c>
      <c r="Q22" s="83">
        <f t="shared" si="1"/>
        <v>5039.4520000000002</v>
      </c>
      <c r="R22" s="83">
        <f t="shared" si="1"/>
        <v>4950.9310000000005</v>
      </c>
      <c r="S22" s="83">
        <f t="shared" si="1"/>
        <v>4882.326</v>
      </c>
      <c r="T22" s="83">
        <f t="shared" si="1"/>
        <v>5132.9879999999994</v>
      </c>
      <c r="U22" s="83">
        <f t="shared" si="1"/>
        <v>5420.4629999999997</v>
      </c>
      <c r="V22" s="83">
        <f t="shared" si="1"/>
        <v>5578.8050000000003</v>
      </c>
      <c r="W22" s="83">
        <f t="shared" si="1"/>
        <v>5157.1880000000001</v>
      </c>
      <c r="X22" s="83">
        <f t="shared" si="1"/>
        <v>4796.5410000000002</v>
      </c>
      <c r="Y22" s="83">
        <f t="shared" si="1"/>
        <v>4405.7889999999989</v>
      </c>
      <c r="Z22" s="84">
        <f t="shared" si="1"/>
        <v>0</v>
      </c>
      <c r="AA22" s="85">
        <f t="shared" si="1"/>
        <v>117625.91100000001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291.5</v>
      </c>
      <c r="C25" s="67">
        <v>276.5</v>
      </c>
      <c r="D25" s="67">
        <v>273.5</v>
      </c>
      <c r="E25" s="67">
        <v>277</v>
      </c>
      <c r="F25" s="67">
        <v>284</v>
      </c>
      <c r="G25" s="67">
        <v>281</v>
      </c>
      <c r="H25" s="67">
        <v>290.5</v>
      </c>
      <c r="I25" s="67">
        <v>277</v>
      </c>
      <c r="J25" s="67">
        <v>273.5</v>
      </c>
      <c r="K25" s="67">
        <v>260.5</v>
      </c>
      <c r="L25" s="67">
        <v>250.5</v>
      </c>
      <c r="M25" s="67">
        <v>258.5</v>
      </c>
      <c r="N25" s="67">
        <v>261</v>
      </c>
      <c r="O25" s="67">
        <v>261</v>
      </c>
      <c r="P25" s="67">
        <v>262.5</v>
      </c>
      <c r="Q25" s="67">
        <v>269.5</v>
      </c>
      <c r="R25" s="67">
        <v>268</v>
      </c>
      <c r="S25" s="67">
        <v>275</v>
      </c>
      <c r="T25" s="67">
        <v>271.5</v>
      </c>
      <c r="U25" s="67">
        <v>295.5</v>
      </c>
      <c r="V25" s="67">
        <v>304.5</v>
      </c>
      <c r="W25" s="67">
        <v>292.5</v>
      </c>
      <c r="X25" s="67">
        <v>275.5</v>
      </c>
      <c r="Y25" s="67">
        <v>258</v>
      </c>
      <c r="Z25" s="68"/>
      <c r="AA25" s="69">
        <f>SUM(B25:Z25)</f>
        <v>6588.5</v>
      </c>
    </row>
    <row r="26" spans="1:27" ht="24.95" customHeight="1" x14ac:dyDescent="0.2">
      <c r="A26" s="70" t="s">
        <v>20</v>
      </c>
      <c r="B26" s="71">
        <v>4066.7959999999998</v>
      </c>
      <c r="C26" s="72">
        <v>3932.8780000000002</v>
      </c>
      <c r="D26" s="72">
        <v>3874.0189999999998</v>
      </c>
      <c r="E26" s="72">
        <v>3850.8409999999999</v>
      </c>
      <c r="F26" s="72">
        <v>3888.9279999999999</v>
      </c>
      <c r="G26" s="72">
        <v>3863.1770000000001</v>
      </c>
      <c r="H26" s="72">
        <v>4067.6120000000001</v>
      </c>
      <c r="I26" s="72">
        <v>4478.0569999999998</v>
      </c>
      <c r="J26" s="72">
        <v>4906.9089999999997</v>
      </c>
      <c r="K26" s="72">
        <v>5126.2129999999997</v>
      </c>
      <c r="L26" s="72">
        <v>5362.7079999999996</v>
      </c>
      <c r="M26" s="72">
        <v>5494.7619999999997</v>
      </c>
      <c r="N26" s="72">
        <v>5514.6540000000005</v>
      </c>
      <c r="O26" s="72">
        <v>5376.76</v>
      </c>
      <c r="P26" s="72">
        <v>5128.5829999999996</v>
      </c>
      <c r="Q26" s="72">
        <v>4866.9520000000002</v>
      </c>
      <c r="R26" s="72">
        <v>4742.9309999999996</v>
      </c>
      <c r="S26" s="72">
        <v>4669.326</v>
      </c>
      <c r="T26" s="72">
        <v>4923.4880000000003</v>
      </c>
      <c r="U26" s="72">
        <v>5186.9629999999997</v>
      </c>
      <c r="V26" s="72">
        <v>5274.3050000000003</v>
      </c>
      <c r="W26" s="72">
        <v>4926.6880000000001</v>
      </c>
      <c r="X26" s="72">
        <v>4583.0410000000002</v>
      </c>
      <c r="Y26" s="72">
        <v>4201.7889999999998</v>
      </c>
      <c r="Z26" s="73"/>
      <c r="AA26" s="74">
        <f>SUM(B26:Z26)</f>
        <v>112308.38000000002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4358.2960000000003</v>
      </c>
      <c r="C28" s="57">
        <f t="shared" si="2"/>
        <v>4209.3780000000006</v>
      </c>
      <c r="D28" s="57">
        <f t="shared" si="2"/>
        <v>4147.5190000000002</v>
      </c>
      <c r="E28" s="57">
        <f t="shared" si="2"/>
        <v>4127.8410000000003</v>
      </c>
      <c r="F28" s="57">
        <f t="shared" si="2"/>
        <v>4172.9279999999999</v>
      </c>
      <c r="G28" s="57">
        <f t="shared" si="2"/>
        <v>4144.1769999999997</v>
      </c>
      <c r="H28" s="57">
        <f t="shared" si="2"/>
        <v>4358.1120000000001</v>
      </c>
      <c r="I28" s="57">
        <f t="shared" si="2"/>
        <v>4755.0569999999998</v>
      </c>
      <c r="J28" s="57">
        <f t="shared" si="2"/>
        <v>5180.4089999999997</v>
      </c>
      <c r="K28" s="57">
        <f t="shared" si="2"/>
        <v>5386.7129999999997</v>
      </c>
      <c r="L28" s="57">
        <f t="shared" si="2"/>
        <v>5613.2079999999996</v>
      </c>
      <c r="M28" s="57">
        <f t="shared" si="2"/>
        <v>5753.2619999999997</v>
      </c>
      <c r="N28" s="57">
        <f t="shared" si="2"/>
        <v>5775.6540000000005</v>
      </c>
      <c r="O28" s="57">
        <f t="shared" si="2"/>
        <v>5637.76</v>
      </c>
      <c r="P28" s="57">
        <f t="shared" si="2"/>
        <v>5391.0829999999996</v>
      </c>
      <c r="Q28" s="57">
        <f t="shared" si="2"/>
        <v>5136.4520000000002</v>
      </c>
      <c r="R28" s="57">
        <f t="shared" si="2"/>
        <v>5010.9309999999996</v>
      </c>
      <c r="S28" s="57">
        <f t="shared" si="2"/>
        <v>4944.326</v>
      </c>
      <c r="T28" s="57">
        <f t="shared" si="2"/>
        <v>5194.9880000000003</v>
      </c>
      <c r="U28" s="57">
        <f t="shared" si="2"/>
        <v>5482.4629999999997</v>
      </c>
      <c r="V28" s="57">
        <f t="shared" si="2"/>
        <v>5578.8050000000003</v>
      </c>
      <c r="W28" s="57">
        <f t="shared" si="2"/>
        <v>5219.1880000000001</v>
      </c>
      <c r="X28" s="57">
        <f t="shared" si="2"/>
        <v>4858.5410000000002</v>
      </c>
      <c r="Y28" s="57">
        <f t="shared" si="2"/>
        <v>4459.7889999999998</v>
      </c>
      <c r="Z28" s="58">
        <f t="shared" si="2"/>
        <v>0</v>
      </c>
      <c r="AA28" s="59">
        <f t="shared" si="2"/>
        <v>118896.88000000002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>
        <v>40</v>
      </c>
      <c r="Q31" s="90">
        <v>42</v>
      </c>
      <c r="R31" s="90">
        <v>5</v>
      </c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87</v>
      </c>
    </row>
    <row r="32" spans="1:27" ht="24.95" customHeight="1" x14ac:dyDescent="0.2">
      <c r="A32" s="92" t="s">
        <v>37</v>
      </c>
      <c r="B32" s="93">
        <v>62</v>
      </c>
      <c r="C32" s="94">
        <v>62</v>
      </c>
      <c r="D32" s="94">
        <v>62</v>
      </c>
      <c r="E32" s="94">
        <v>62</v>
      </c>
      <c r="F32" s="94">
        <v>62</v>
      </c>
      <c r="G32" s="94"/>
      <c r="H32" s="94"/>
      <c r="I32" s="94">
        <v>54</v>
      </c>
      <c r="J32" s="94">
        <v>62</v>
      </c>
      <c r="K32" s="94">
        <v>34</v>
      </c>
      <c r="L32" s="94">
        <v>49</v>
      </c>
      <c r="M32" s="94"/>
      <c r="N32" s="94"/>
      <c r="O32" s="94"/>
      <c r="P32" s="94">
        <v>20.969000000000001</v>
      </c>
      <c r="Q32" s="94"/>
      <c r="R32" s="94"/>
      <c r="S32" s="94">
        <v>62</v>
      </c>
      <c r="T32" s="94">
        <v>62</v>
      </c>
      <c r="U32" s="94">
        <v>62</v>
      </c>
      <c r="V32" s="94"/>
      <c r="W32" s="94">
        <v>62</v>
      </c>
      <c r="X32" s="94">
        <v>62</v>
      </c>
      <c r="Y32" s="94">
        <v>54</v>
      </c>
      <c r="Z32" s="95"/>
      <c r="AA32" s="74">
        <f t="shared" si="3"/>
        <v>893.96900000000005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5</v>
      </c>
      <c r="J33" s="94">
        <v>10</v>
      </c>
      <c r="K33" s="94">
        <v>5</v>
      </c>
      <c r="L33" s="94"/>
      <c r="M33" s="94">
        <v>25</v>
      </c>
      <c r="N33" s="94">
        <v>25</v>
      </c>
      <c r="O33" s="94">
        <v>55</v>
      </c>
      <c r="P33" s="94">
        <v>55</v>
      </c>
      <c r="Q33" s="94">
        <v>55</v>
      </c>
      <c r="R33" s="94">
        <v>55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290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498.7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429.7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11928.4</v>
      </c>
    </row>
    <row r="36" spans="1:27" ht="30" customHeight="1" thickBot="1" x14ac:dyDescent="0.25">
      <c r="A36" s="81" t="s">
        <v>41</v>
      </c>
      <c r="B36" s="82">
        <f>SUM(B31:B35)</f>
        <v>562</v>
      </c>
      <c r="C36" s="83">
        <f t="shared" ref="C36:Z36" si="4">SUM(C31:C35)</f>
        <v>560.70000000000005</v>
      </c>
      <c r="D36" s="83">
        <f t="shared" si="4"/>
        <v>562</v>
      </c>
      <c r="E36" s="83">
        <f t="shared" si="4"/>
        <v>562</v>
      </c>
      <c r="F36" s="83">
        <f t="shared" si="4"/>
        <v>562</v>
      </c>
      <c r="G36" s="83">
        <f t="shared" si="4"/>
        <v>500</v>
      </c>
      <c r="H36" s="83">
        <f t="shared" si="4"/>
        <v>500</v>
      </c>
      <c r="I36" s="83">
        <f t="shared" si="4"/>
        <v>559</v>
      </c>
      <c r="J36" s="83">
        <f t="shared" si="4"/>
        <v>572</v>
      </c>
      <c r="K36" s="83">
        <f t="shared" si="4"/>
        <v>539</v>
      </c>
      <c r="L36" s="83">
        <f t="shared" si="4"/>
        <v>549</v>
      </c>
      <c r="M36" s="83">
        <f t="shared" si="4"/>
        <v>525</v>
      </c>
      <c r="N36" s="83">
        <f t="shared" si="4"/>
        <v>525</v>
      </c>
      <c r="O36" s="83">
        <f t="shared" si="4"/>
        <v>484.7</v>
      </c>
      <c r="P36" s="83">
        <f t="shared" si="4"/>
        <v>615.96900000000005</v>
      </c>
      <c r="Q36" s="83">
        <f t="shared" si="4"/>
        <v>597</v>
      </c>
      <c r="R36" s="83">
        <f t="shared" si="4"/>
        <v>560</v>
      </c>
      <c r="S36" s="83">
        <f t="shared" si="4"/>
        <v>562</v>
      </c>
      <c r="T36" s="83">
        <f t="shared" si="4"/>
        <v>562</v>
      </c>
      <c r="U36" s="83">
        <f t="shared" si="4"/>
        <v>562</v>
      </c>
      <c r="V36" s="83">
        <f t="shared" si="4"/>
        <v>500</v>
      </c>
      <c r="W36" s="83">
        <f t="shared" si="4"/>
        <v>562</v>
      </c>
      <c r="X36" s="83">
        <f t="shared" si="4"/>
        <v>562</v>
      </c>
      <c r="Y36" s="83">
        <f t="shared" si="4"/>
        <v>554</v>
      </c>
      <c r="Z36" s="84">
        <f t="shared" si="4"/>
        <v>0</v>
      </c>
      <c r="AA36" s="85">
        <f t="shared" si="3"/>
        <v>13199.368999999999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498.7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429.7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11928.4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498.7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429.7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11928.4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4858.2960000000003</v>
      </c>
      <c r="C47" s="83">
        <f t="shared" ref="C47:Z47" si="8">SUM(C10:C13)+C22+C36</f>
        <v>4708.0780000000004</v>
      </c>
      <c r="D47" s="83">
        <f t="shared" si="8"/>
        <v>4647.5190000000002</v>
      </c>
      <c r="E47" s="83">
        <f t="shared" si="8"/>
        <v>4627.8410000000003</v>
      </c>
      <c r="F47" s="83">
        <f t="shared" si="8"/>
        <v>4672.9279999999999</v>
      </c>
      <c r="G47" s="83">
        <f t="shared" si="8"/>
        <v>4644.1769999999997</v>
      </c>
      <c r="H47" s="83">
        <f t="shared" si="8"/>
        <v>4858.1120000000001</v>
      </c>
      <c r="I47" s="83">
        <f t="shared" si="8"/>
        <v>5255.0570000000007</v>
      </c>
      <c r="J47" s="83">
        <f t="shared" si="8"/>
        <v>5680.4089999999997</v>
      </c>
      <c r="K47" s="83">
        <f t="shared" si="8"/>
        <v>5886.7129999999997</v>
      </c>
      <c r="L47" s="83">
        <f t="shared" si="8"/>
        <v>6113.2080000000005</v>
      </c>
      <c r="M47" s="83">
        <f t="shared" si="8"/>
        <v>6253.2619999999997</v>
      </c>
      <c r="N47" s="83">
        <f t="shared" si="8"/>
        <v>6275.6540000000005</v>
      </c>
      <c r="O47" s="83">
        <f t="shared" si="8"/>
        <v>6067.46</v>
      </c>
      <c r="P47" s="83">
        <f t="shared" si="8"/>
        <v>5891.0829999999996</v>
      </c>
      <c r="Q47" s="83">
        <f t="shared" si="8"/>
        <v>5636.4520000000002</v>
      </c>
      <c r="R47" s="83">
        <f t="shared" si="8"/>
        <v>5510.9310000000005</v>
      </c>
      <c r="S47" s="83">
        <f t="shared" si="8"/>
        <v>5444.326</v>
      </c>
      <c r="T47" s="83">
        <f t="shared" si="8"/>
        <v>5694.9879999999994</v>
      </c>
      <c r="U47" s="83">
        <f t="shared" si="8"/>
        <v>5982.4629999999997</v>
      </c>
      <c r="V47" s="83">
        <f t="shared" si="8"/>
        <v>6078.8050000000003</v>
      </c>
      <c r="W47" s="83">
        <f t="shared" si="8"/>
        <v>5719.1880000000001</v>
      </c>
      <c r="X47" s="83">
        <f t="shared" si="8"/>
        <v>5358.5410000000002</v>
      </c>
      <c r="Y47" s="83">
        <f t="shared" si="8"/>
        <v>4959.7889999999989</v>
      </c>
      <c r="Z47" s="84">
        <f t="shared" si="8"/>
        <v>0</v>
      </c>
      <c r="AA47" s="100">
        <f>SUM(B47:Z47)</f>
        <v>130825.28000000001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498.7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429.7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11928.4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72.62</v>
      </c>
      <c r="C7" s="113">
        <v>69.8</v>
      </c>
      <c r="D7" s="113">
        <v>67.06</v>
      </c>
      <c r="E7" s="113">
        <v>65.78</v>
      </c>
      <c r="F7" s="113">
        <v>66.400000000000006</v>
      </c>
      <c r="G7" s="113">
        <v>68.5</v>
      </c>
      <c r="H7" s="113">
        <v>75.62</v>
      </c>
      <c r="I7" s="113">
        <v>62.99</v>
      </c>
      <c r="J7" s="113">
        <v>60.94</v>
      </c>
      <c r="K7" s="113">
        <v>58.23</v>
      </c>
      <c r="L7" s="113">
        <v>54.12</v>
      </c>
      <c r="M7" s="113">
        <v>59.74</v>
      </c>
      <c r="N7" s="113">
        <v>59.74</v>
      </c>
      <c r="O7" s="113">
        <v>58.23</v>
      </c>
      <c r="P7" s="113">
        <v>46.88</v>
      </c>
      <c r="Q7" s="113">
        <v>48.66</v>
      </c>
      <c r="R7" s="113">
        <v>58.23</v>
      </c>
      <c r="S7" s="113">
        <v>52.69</v>
      </c>
      <c r="T7" s="113">
        <v>59.74</v>
      </c>
      <c r="U7" s="113">
        <v>69.42</v>
      </c>
      <c r="V7" s="113">
        <v>75.16</v>
      </c>
      <c r="W7" s="113">
        <v>66</v>
      </c>
      <c r="X7" s="113">
        <v>59.74</v>
      </c>
      <c r="Y7" s="113">
        <v>49.97</v>
      </c>
      <c r="Z7" s="114"/>
      <c r="AA7" s="115">
        <v>61.927500000000009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498.7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429.7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11928.4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498.7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429.7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11928.4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2021-05-07T11:11:40Z</dcterms:created>
  <dcterms:modified xsi:type="dcterms:W3CDTF">2021-05-07T11:11:40Z</dcterms:modified>
</cp:coreProperties>
</file>