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[1]SPOT_Orders_OverView_01!$A$50:$A$82</definedName>
    <definedName name="MKT_OVW_PARTICIPANTS_S">[1]SPOT_Orders_OverView_01!$A$5:$A$46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<sst xmlns="http://schemas.openxmlformats.org/spreadsheetml/2006/main" count="109" uniqueCount="49">
  <si>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06/05/2021 14:11:10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</si>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</sst>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350</c:v>
                </c:pt>
                <c:pt idx="1">
                  <c:v>350</c:v>
                </c:pt>
                <c:pt idx="2">
                  <c:v>350</c:v>
                </c:pt>
                <c:pt idx="3">
                  <c:v>350</c:v>
                </c:pt>
                <c:pt idx="4">
                  <c:v>350</c:v>
                </c:pt>
                <c:pt idx="5">
                  <c:v>350</c:v>
                </c:pt>
                <c:pt idx="6">
                  <c:v>350</c:v>
                </c:pt>
                <c:pt idx="7">
                  <c:v>350</c:v>
                </c:pt>
                <c:pt idx="8">
                  <c:v>350</c:v>
                </c:pt>
                <c:pt idx="9">
                  <c:v>350</c:v>
                </c:pt>
                <c:pt idx="10">
                  <c:v>350</c:v>
                </c:pt>
                <c:pt idx="11">
                  <c:v>350</c:v>
                </c:pt>
                <c:pt idx="12">
                  <c:v>350</c:v>
                </c:pt>
                <c:pt idx="13">
                  <c:v>350</c:v>
                </c:pt>
                <c:pt idx="14">
                  <c:v>350</c:v>
                </c:pt>
                <c:pt idx="15">
                  <c:v>350</c:v>
                </c:pt>
                <c:pt idx="16">
                  <c:v>350</c:v>
                </c:pt>
                <c:pt idx="17">
                  <c:v>350</c:v>
                </c:pt>
                <c:pt idx="18">
                  <c:v>350</c:v>
                </c:pt>
                <c:pt idx="19">
                  <c:v>350</c:v>
                </c:pt>
                <c:pt idx="20">
                  <c:v>350</c:v>
                </c:pt>
                <c:pt idx="21">
                  <c:v>350</c:v>
                </c:pt>
                <c:pt idx="22">
                  <c:v>350</c:v>
                </c:pt>
                <c:pt idx="23">
                  <c:v>350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2470.9490000000001</c:v>
                </c:pt>
                <c:pt idx="1">
                  <c:v>2324.4629999999997</c:v>
                </c:pt>
                <c:pt idx="2">
                  <c:v>2234.9870000000001</c:v>
                </c:pt>
                <c:pt idx="3">
                  <c:v>2320.8180000000002</c:v>
                </c:pt>
                <c:pt idx="4">
                  <c:v>2372.212</c:v>
                </c:pt>
                <c:pt idx="5">
                  <c:v>2448.377</c:v>
                </c:pt>
                <c:pt idx="6">
                  <c:v>2558.2280000000001</c:v>
                </c:pt>
                <c:pt idx="7">
                  <c:v>2604.5789999999997</c:v>
                </c:pt>
                <c:pt idx="8">
                  <c:v>2590.9479999999999</c:v>
                </c:pt>
                <c:pt idx="9">
                  <c:v>2536.2619999999997</c:v>
                </c:pt>
                <c:pt idx="10">
                  <c:v>2280.0749999999998</c:v>
                </c:pt>
                <c:pt idx="11">
                  <c:v>2285.98</c:v>
                </c:pt>
                <c:pt idx="12">
                  <c:v>1789.9</c:v>
                </c:pt>
                <c:pt idx="13">
                  <c:v>1739.9</c:v>
                </c:pt>
                <c:pt idx="14">
                  <c:v>1739.9</c:v>
                </c:pt>
                <c:pt idx="15">
                  <c:v>1739.9</c:v>
                </c:pt>
                <c:pt idx="16">
                  <c:v>1913.367</c:v>
                </c:pt>
                <c:pt idx="17">
                  <c:v>1818.009</c:v>
                </c:pt>
                <c:pt idx="18">
                  <c:v>2142.654</c:v>
                </c:pt>
                <c:pt idx="19">
                  <c:v>2682.143</c:v>
                </c:pt>
                <c:pt idx="20">
                  <c:v>2770.5329999999999</c:v>
                </c:pt>
                <c:pt idx="21">
                  <c:v>2723.2649999999999</c:v>
                </c:pt>
                <c:pt idx="22">
                  <c:v>2577.9229999999998</c:v>
                </c:pt>
                <c:pt idx="23">
                  <c:v>2391.7170000000001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1161.6860000000001</c:v>
                </c:pt>
                <c:pt idx="1">
                  <c:v>1194.2809999999999</c:v>
                </c:pt>
                <c:pt idx="2">
                  <c:v>1181</c:v>
                </c:pt>
                <c:pt idx="3">
                  <c:v>1112</c:v>
                </c:pt>
                <c:pt idx="4">
                  <c:v>1148</c:v>
                </c:pt>
                <c:pt idx="5">
                  <c:v>1193</c:v>
                </c:pt>
                <c:pt idx="6">
                  <c:v>1158.549</c:v>
                </c:pt>
                <c:pt idx="7">
                  <c:v>1032.854</c:v>
                </c:pt>
                <c:pt idx="8">
                  <c:v>971</c:v>
                </c:pt>
                <c:pt idx="9">
                  <c:v>979</c:v>
                </c:pt>
                <c:pt idx="10">
                  <c:v>1077</c:v>
                </c:pt>
                <c:pt idx="11">
                  <c:v>1192</c:v>
                </c:pt>
                <c:pt idx="12">
                  <c:v>1105.502</c:v>
                </c:pt>
                <c:pt idx="13">
                  <c:v>1253.9000000000001</c:v>
                </c:pt>
                <c:pt idx="14">
                  <c:v>1057</c:v>
                </c:pt>
                <c:pt idx="15">
                  <c:v>1083</c:v>
                </c:pt>
                <c:pt idx="16">
                  <c:v>1312</c:v>
                </c:pt>
                <c:pt idx="17">
                  <c:v>1283</c:v>
                </c:pt>
                <c:pt idx="18">
                  <c:v>1283</c:v>
                </c:pt>
                <c:pt idx="19">
                  <c:v>1177</c:v>
                </c:pt>
                <c:pt idx="20">
                  <c:v>1161.9929999999999</c:v>
                </c:pt>
                <c:pt idx="21">
                  <c:v>1144.5170000000001</c:v>
                </c:pt>
                <c:pt idx="22">
                  <c:v>1150</c:v>
                </c:pt>
                <c:pt idx="23">
                  <c:v>1208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559.45499999999993</c:v>
                </c:pt>
                <c:pt idx="1">
                  <c:v>557.39</c:v>
                </c:pt>
                <c:pt idx="2">
                  <c:v>543.47500000000002</c:v>
                </c:pt>
                <c:pt idx="3">
                  <c:v>517.81600000000003</c:v>
                </c:pt>
                <c:pt idx="4">
                  <c:v>487.61899999999997</c:v>
                </c:pt>
                <c:pt idx="5">
                  <c:v>493.21499999999997</c:v>
                </c:pt>
                <c:pt idx="6">
                  <c:v>633.83400000000006</c:v>
                </c:pt>
                <c:pt idx="7">
                  <c:v>984.44499999999994</c:v>
                </c:pt>
                <c:pt idx="8">
                  <c:v>1410.0380000000002</c:v>
                </c:pt>
                <c:pt idx="9">
                  <c:v>1803.3579999999999</c:v>
                </c:pt>
                <c:pt idx="10">
                  <c:v>2150.2250000000004</c:v>
                </c:pt>
                <c:pt idx="11">
                  <c:v>2453.0619999999994</c:v>
                </c:pt>
                <c:pt idx="12">
                  <c:v>2620.3089999999997</c:v>
                </c:pt>
                <c:pt idx="13">
                  <c:v>2624.9150000000009</c:v>
                </c:pt>
                <c:pt idx="14">
                  <c:v>2555.257000000001</c:v>
                </c:pt>
                <c:pt idx="15">
                  <c:v>2357.556</c:v>
                </c:pt>
                <c:pt idx="16">
                  <c:v>1989.9240000000002</c:v>
                </c:pt>
                <c:pt idx="17">
                  <c:v>1527.2879999999998</c:v>
                </c:pt>
                <c:pt idx="18">
                  <c:v>1159.3320000000001</c:v>
                </c:pt>
                <c:pt idx="19">
                  <c:v>1022.9669999999999</c:v>
                </c:pt>
                <c:pt idx="20">
                  <c:v>1014.5109999999999</c:v>
                </c:pt>
                <c:pt idx="21">
                  <c:v>1020.316</c:v>
                </c:pt>
                <c:pt idx="22">
                  <c:v>1018.9100000000002</c:v>
                </c:pt>
                <c:pt idx="23">
                  <c:v>982.81000000000029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100</c:v>
                </c:pt>
                <c:pt idx="6">
                  <c:v>318</c:v>
                </c:pt>
                <c:pt idx="7">
                  <c:v>618</c:v>
                </c:pt>
                <c:pt idx="8">
                  <c:v>685</c:v>
                </c:pt>
                <c:pt idx="9">
                  <c:v>599</c:v>
                </c:pt>
                <c:pt idx="10">
                  <c:v>579</c:v>
                </c:pt>
                <c:pt idx="11">
                  <c:v>102</c:v>
                </c:pt>
                <c:pt idx="12">
                  <c:v>102</c:v>
                </c:pt>
                <c:pt idx="13">
                  <c:v>141</c:v>
                </c:pt>
                <c:pt idx="14">
                  <c:v>141</c:v>
                </c:pt>
                <c:pt idx="15">
                  <c:v>142</c:v>
                </c:pt>
                <c:pt idx="16">
                  <c:v>142</c:v>
                </c:pt>
                <c:pt idx="17">
                  <c:v>676</c:v>
                </c:pt>
                <c:pt idx="18">
                  <c:v>809</c:v>
                </c:pt>
                <c:pt idx="19">
                  <c:v>860</c:v>
                </c:pt>
                <c:pt idx="20">
                  <c:v>806</c:v>
                </c:pt>
                <c:pt idx="21">
                  <c:v>460</c:v>
                </c:pt>
                <c:pt idx="22">
                  <c:v>280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49359416"/>
        <c:axId val="5493598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4607.0900000000011</c:v>
                </c:pt>
                <c:pt idx="1">
                  <c:v>4491.1340000000018</c:v>
                </c:pt>
                <c:pt idx="2">
                  <c:v>4374.4620000000004</c:v>
                </c:pt>
                <c:pt idx="3">
                  <c:v>4365.6339999999991</c:v>
                </c:pt>
                <c:pt idx="4">
                  <c:v>4422.8309999999992</c:v>
                </c:pt>
                <c:pt idx="5">
                  <c:v>4584.5920000000015</c:v>
                </c:pt>
                <c:pt idx="6">
                  <c:v>5018.610999999999</c:v>
                </c:pt>
                <c:pt idx="7">
                  <c:v>5589.8780000000006</c:v>
                </c:pt>
                <c:pt idx="8">
                  <c:v>6006.9859999999999</c:v>
                </c:pt>
                <c:pt idx="9">
                  <c:v>6267.6200000000008</c:v>
                </c:pt>
                <c:pt idx="10">
                  <c:v>6436.2999999999984</c:v>
                </c:pt>
                <c:pt idx="11">
                  <c:v>6383.0730000000021</c:v>
                </c:pt>
                <c:pt idx="12">
                  <c:v>5967.7280000000001</c:v>
                </c:pt>
                <c:pt idx="13">
                  <c:v>6109.7219999999998</c:v>
                </c:pt>
                <c:pt idx="14">
                  <c:v>5843.192</c:v>
                </c:pt>
                <c:pt idx="15">
                  <c:v>5672.498999999998</c:v>
                </c:pt>
                <c:pt idx="16">
                  <c:v>5707.293999999999</c:v>
                </c:pt>
                <c:pt idx="17">
                  <c:v>5654.2969999999996</c:v>
                </c:pt>
                <c:pt idx="18">
                  <c:v>5743.9859999999999</c:v>
                </c:pt>
                <c:pt idx="19">
                  <c:v>6092.11</c:v>
                </c:pt>
                <c:pt idx="20">
                  <c:v>6102.9970000000003</c:v>
                </c:pt>
                <c:pt idx="21">
                  <c:v>5698.0980000000009</c:v>
                </c:pt>
                <c:pt idx="22">
                  <c:v>5376.8330000000005</c:v>
                </c:pt>
                <c:pt idx="23">
                  <c:v>5012.527000000001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9359416"/>
        <c:axId val="5493598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68.95</c:v>
                </c:pt>
                <c:pt idx="1">
                  <c:v>65.010000000000005</c:v>
                </c:pt>
                <c:pt idx="2">
                  <c:v>62.71</c:v>
                </c:pt>
                <c:pt idx="3">
                  <c:v>60.28</c:v>
                </c:pt>
                <c:pt idx="4">
                  <c:v>60.34</c:v>
                </c:pt>
                <c:pt idx="5">
                  <c:v>64.349999999999994</c:v>
                </c:pt>
                <c:pt idx="6">
                  <c:v>76.959999999999994</c:v>
                </c:pt>
                <c:pt idx="7">
                  <c:v>88.74</c:v>
                </c:pt>
                <c:pt idx="8">
                  <c:v>86.25</c:v>
                </c:pt>
                <c:pt idx="9">
                  <c:v>73.209999999999994</c:v>
                </c:pt>
                <c:pt idx="10">
                  <c:v>65</c:v>
                </c:pt>
                <c:pt idx="11">
                  <c:v>68.59</c:v>
                </c:pt>
                <c:pt idx="12">
                  <c:v>58.52</c:v>
                </c:pt>
                <c:pt idx="13">
                  <c:v>39.520000000000003</c:v>
                </c:pt>
                <c:pt idx="14">
                  <c:v>34.44</c:v>
                </c:pt>
                <c:pt idx="15">
                  <c:v>42.68</c:v>
                </c:pt>
                <c:pt idx="16">
                  <c:v>58.54</c:v>
                </c:pt>
                <c:pt idx="17">
                  <c:v>58.54</c:v>
                </c:pt>
                <c:pt idx="18">
                  <c:v>60.26</c:v>
                </c:pt>
                <c:pt idx="19">
                  <c:v>70.91</c:v>
                </c:pt>
                <c:pt idx="20">
                  <c:v>85.34</c:v>
                </c:pt>
                <c:pt idx="21">
                  <c:v>74.34</c:v>
                </c:pt>
                <c:pt idx="22">
                  <c:v>69.819999999999993</c:v>
                </c:pt>
                <c:pt idx="23">
                  <c:v>61.89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983760"/>
        <c:axId val="339983368"/>
      </c:lineChart>
      <c:catAx>
        <c:axId val="549359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9359808"/>
        <c:crosses val="autoZero"/>
        <c:auto val="1"/>
        <c:lblAlgn val="ctr"/>
        <c:lblOffset val="100"/>
        <c:noMultiLvlLbl val="0"/>
      </c:catAx>
      <c:valAx>
        <c:axId val="54935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9359416"/>
        <c:crosses val="autoZero"/>
        <c:crossBetween val="between"/>
      </c:valAx>
      <c:valAx>
        <c:axId val="339983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983760"/>
        <c:crosses val="max"/>
        <c:crossBetween val="between"/>
      </c:valAx>
      <c:catAx>
        <c:axId val="339983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9983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44323</v>
          </cell>
        </row>
        <row r="5">
          <cell r="C5" t="str">
            <v>DAM</v>
          </cell>
        </row>
        <row r="26">
          <cell r="C26">
            <v>8400</v>
          </cell>
        </row>
        <row r="27">
          <cell r="C27">
            <v>55057.089000000058</v>
          </cell>
        </row>
        <row r="28">
          <cell r="C28">
            <v>7965</v>
          </cell>
        </row>
        <row r="29">
          <cell r="C29">
            <v>27619.282000000003</v>
          </cell>
        </row>
        <row r="30">
          <cell r="C30">
            <v>32488.027000000002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19198.300999999999</v>
          </cell>
        </row>
        <row r="39">
          <cell r="C39">
            <v>25991.605</v>
          </cell>
        </row>
        <row r="40">
          <cell r="C40">
            <v>69846.767000000022</v>
          </cell>
        </row>
        <row r="41">
          <cell r="C41">
            <v>440</v>
          </cell>
        </row>
        <row r="42">
          <cell r="C42">
            <v>12976.321000000002</v>
          </cell>
        </row>
        <row r="43">
          <cell r="C43">
            <v>3076.5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68.95</v>
          </cell>
          <cell r="C7">
            <v>65.010000000000005</v>
          </cell>
          <cell r="D7">
            <v>62.71</v>
          </cell>
          <cell r="E7">
            <v>60.28</v>
          </cell>
          <cell r="F7">
            <v>60.34</v>
          </cell>
          <cell r="G7">
            <v>64.349999999999994</v>
          </cell>
          <cell r="H7">
            <v>76.959999999999994</v>
          </cell>
          <cell r="I7">
            <v>88.74</v>
          </cell>
          <cell r="J7">
            <v>86.25</v>
          </cell>
          <cell r="K7">
            <v>73.209999999999994</v>
          </cell>
          <cell r="L7">
            <v>65</v>
          </cell>
          <cell r="M7">
            <v>68.59</v>
          </cell>
          <cell r="N7">
            <v>58.52</v>
          </cell>
          <cell r="O7">
            <v>39.520000000000003</v>
          </cell>
          <cell r="P7">
            <v>34.44</v>
          </cell>
          <cell r="Q7">
            <v>42.68</v>
          </cell>
          <cell r="R7">
            <v>58.54</v>
          </cell>
          <cell r="S7">
            <v>58.54</v>
          </cell>
          <cell r="T7">
            <v>60.26</v>
          </cell>
          <cell r="U7">
            <v>70.91</v>
          </cell>
          <cell r="V7">
            <v>85.34</v>
          </cell>
          <cell r="W7">
            <v>74.34</v>
          </cell>
          <cell r="X7">
            <v>69.819999999999993</v>
          </cell>
          <cell r="Y7">
            <v>61.89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68.95</v>
          </cell>
          <cell r="C7">
            <v>65.010000000000005</v>
          </cell>
          <cell r="D7">
            <v>62.71</v>
          </cell>
          <cell r="E7">
            <v>60.28</v>
          </cell>
          <cell r="F7">
            <v>60.34</v>
          </cell>
          <cell r="G7">
            <v>64.349999999999994</v>
          </cell>
          <cell r="H7">
            <v>76.959999999999994</v>
          </cell>
          <cell r="I7">
            <v>88.74</v>
          </cell>
          <cell r="J7">
            <v>86.25</v>
          </cell>
          <cell r="K7">
            <v>73.209999999999994</v>
          </cell>
          <cell r="L7">
            <v>65</v>
          </cell>
          <cell r="M7">
            <v>68.59</v>
          </cell>
          <cell r="N7">
            <v>58.52</v>
          </cell>
          <cell r="O7">
            <v>39.520000000000003</v>
          </cell>
          <cell r="P7">
            <v>34.44</v>
          </cell>
          <cell r="Q7">
            <v>42.68</v>
          </cell>
          <cell r="R7">
            <v>58.54</v>
          </cell>
          <cell r="S7">
            <v>58.54</v>
          </cell>
          <cell r="T7">
            <v>60.26</v>
          </cell>
          <cell r="U7">
            <v>70.91</v>
          </cell>
          <cell r="V7">
            <v>85.34</v>
          </cell>
          <cell r="W7">
            <v>74.34</v>
          </cell>
          <cell r="X7">
            <v>69.819999999999993</v>
          </cell>
          <cell r="Y7">
            <v>61.89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412</v>
          </cell>
          <cell r="C23">
            <v>412</v>
          </cell>
          <cell r="D23">
            <v>414</v>
          </cell>
          <cell r="E23">
            <v>414</v>
          </cell>
          <cell r="F23">
            <v>414</v>
          </cell>
          <cell r="G23">
            <v>414</v>
          </cell>
          <cell r="H23">
            <v>414</v>
          </cell>
          <cell r="I23">
            <v>412</v>
          </cell>
          <cell r="J23">
            <v>407</v>
          </cell>
          <cell r="K23">
            <v>407</v>
          </cell>
          <cell r="L23">
            <v>407</v>
          </cell>
          <cell r="M23">
            <v>404</v>
          </cell>
          <cell r="N23">
            <v>182</v>
          </cell>
          <cell r="O23">
            <v>182</v>
          </cell>
          <cell r="P23">
            <v>182</v>
          </cell>
          <cell r="Q23">
            <v>182</v>
          </cell>
          <cell r="R23">
            <v>355.46699999999998</v>
          </cell>
          <cell r="S23">
            <v>210.10900000000001</v>
          </cell>
          <cell r="T23">
            <v>402</v>
          </cell>
          <cell r="U23">
            <v>404</v>
          </cell>
          <cell r="V23">
            <v>406</v>
          </cell>
          <cell r="W23">
            <v>408</v>
          </cell>
          <cell r="X23">
            <v>410</v>
          </cell>
          <cell r="Y23">
            <v>410</v>
          </cell>
        </row>
        <row r="24">
          <cell r="B24">
            <v>330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409</v>
          </cell>
          <cell r="I24">
            <v>406</v>
          </cell>
          <cell r="J24">
            <v>404</v>
          </cell>
          <cell r="K24">
            <v>404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214</v>
          </cell>
          <cell r="T24">
            <v>214</v>
          </cell>
          <cell r="U24">
            <v>404</v>
          </cell>
          <cell r="V24">
            <v>407</v>
          </cell>
          <cell r="W24">
            <v>407</v>
          </cell>
          <cell r="X24">
            <v>271.67200000000003</v>
          </cell>
          <cell r="Y24">
            <v>214</v>
          </cell>
        </row>
        <row r="27">
          <cell r="B27">
            <v>450</v>
          </cell>
          <cell r="C27">
            <v>450</v>
          </cell>
          <cell r="D27">
            <v>450</v>
          </cell>
          <cell r="E27">
            <v>624.91800000000001</v>
          </cell>
          <cell r="F27">
            <v>676.31200000000001</v>
          </cell>
          <cell r="G27">
            <v>654.78099999999995</v>
          </cell>
          <cell r="H27">
            <v>450</v>
          </cell>
          <cell r="I27">
            <v>450</v>
          </cell>
          <cell r="J27">
            <v>450</v>
          </cell>
          <cell r="K27">
            <v>450</v>
          </cell>
          <cell r="L27">
            <v>450</v>
          </cell>
          <cell r="M27">
            <v>450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336</v>
          </cell>
          <cell r="T27">
            <v>468.75400000000002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31">
          <cell r="B31">
            <v>300</v>
          </cell>
          <cell r="C31">
            <v>300</v>
          </cell>
          <cell r="D31">
            <v>250</v>
          </cell>
          <cell r="E31">
            <v>200</v>
          </cell>
          <cell r="F31">
            <v>200</v>
          </cell>
          <cell r="G31">
            <v>250</v>
          </cell>
          <cell r="H31">
            <v>300</v>
          </cell>
          <cell r="I31">
            <v>320</v>
          </cell>
          <cell r="J31">
            <v>320</v>
          </cell>
          <cell r="K31">
            <v>300</v>
          </cell>
          <cell r="L31">
            <v>275.64400000000001</v>
          </cell>
          <cell r="M31">
            <v>300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200</v>
          </cell>
          <cell r="S31">
            <v>200</v>
          </cell>
          <cell r="T31">
            <v>200</v>
          </cell>
          <cell r="U31">
            <v>300</v>
          </cell>
          <cell r="V31">
            <v>320</v>
          </cell>
          <cell r="W31">
            <v>300</v>
          </cell>
          <cell r="X31">
            <v>300</v>
          </cell>
          <cell r="Y31">
            <v>200</v>
          </cell>
        </row>
        <row r="32">
          <cell r="B32">
            <v>290</v>
          </cell>
          <cell r="C32">
            <v>270</v>
          </cell>
          <cell r="D32">
            <v>240</v>
          </cell>
          <cell r="E32">
            <v>240</v>
          </cell>
          <cell r="F32">
            <v>240</v>
          </cell>
          <cell r="G32">
            <v>240</v>
          </cell>
          <cell r="H32">
            <v>250</v>
          </cell>
          <cell r="I32">
            <v>250</v>
          </cell>
          <cell r="J32">
            <v>250</v>
          </cell>
          <cell r="K32">
            <v>250</v>
          </cell>
          <cell r="L32">
            <v>230</v>
          </cell>
          <cell r="M32">
            <v>230</v>
          </cell>
          <cell r="N32">
            <v>230</v>
          </cell>
          <cell r="O32">
            <v>230</v>
          </cell>
          <cell r="P32">
            <v>230</v>
          </cell>
          <cell r="Q32">
            <v>230</v>
          </cell>
          <cell r="R32">
            <v>230</v>
          </cell>
          <cell r="S32">
            <v>230</v>
          </cell>
          <cell r="T32">
            <v>230</v>
          </cell>
          <cell r="U32">
            <v>280</v>
          </cell>
          <cell r="V32">
            <v>280</v>
          </cell>
          <cell r="W32">
            <v>280</v>
          </cell>
          <cell r="X32">
            <v>280</v>
          </cell>
          <cell r="Y32">
            <v>280</v>
          </cell>
        </row>
        <row r="33">
          <cell r="B33">
            <v>250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275</v>
          </cell>
          <cell r="I33">
            <v>275</v>
          </cell>
          <cell r="J33">
            <v>275</v>
          </cell>
          <cell r="K33">
            <v>275</v>
          </cell>
          <cell r="L33">
            <v>275</v>
          </cell>
          <cell r="M33">
            <v>250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250</v>
          </cell>
          <cell r="U33">
            <v>250</v>
          </cell>
          <cell r="V33">
            <v>275</v>
          </cell>
          <cell r="W33">
            <v>275</v>
          </cell>
          <cell r="X33">
            <v>275</v>
          </cell>
          <cell r="Y33">
            <v>275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311.04899999999998</v>
          </cell>
          <cell r="C35">
            <v>300.56299999999999</v>
          </cell>
          <cell r="D35">
            <v>289.08699999999999</v>
          </cell>
          <cell r="E35">
            <v>250</v>
          </cell>
          <cell r="F35">
            <v>250</v>
          </cell>
          <cell r="G35">
            <v>297.69600000000003</v>
          </cell>
          <cell r="H35">
            <v>332.32799999999997</v>
          </cell>
          <cell r="I35">
            <v>363.67899999999997</v>
          </cell>
          <cell r="J35">
            <v>357.048</v>
          </cell>
          <cell r="K35">
            <v>322.36200000000002</v>
          </cell>
          <cell r="L35">
            <v>300.53100000000001</v>
          </cell>
          <cell r="M35">
            <v>310.08</v>
          </cell>
          <cell r="N35">
            <v>250</v>
          </cell>
          <cell r="O35">
            <v>200</v>
          </cell>
          <cell r="P35">
            <v>200</v>
          </cell>
          <cell r="Q35">
            <v>200</v>
          </cell>
          <cell r="R35">
            <v>200</v>
          </cell>
          <cell r="S35">
            <v>250</v>
          </cell>
          <cell r="T35">
            <v>250</v>
          </cell>
          <cell r="U35">
            <v>316.24299999999999</v>
          </cell>
          <cell r="V35">
            <v>354.63299999999998</v>
          </cell>
          <cell r="W35">
            <v>325.36500000000001</v>
          </cell>
          <cell r="X35">
            <v>313.351</v>
          </cell>
          <cell r="Y35">
            <v>284.81700000000001</v>
          </cell>
        </row>
        <row r="38">
          <cell r="I38">
            <v>75</v>
          </cell>
          <cell r="J38">
            <v>100</v>
          </cell>
          <cell r="K38">
            <v>100</v>
          </cell>
          <cell r="L38">
            <v>80</v>
          </cell>
          <cell r="S38">
            <v>100</v>
          </cell>
          <cell r="T38">
            <v>100</v>
          </cell>
          <cell r="U38">
            <v>100</v>
          </cell>
          <cell r="V38">
            <v>100</v>
          </cell>
          <cell r="W38">
            <v>100</v>
          </cell>
        </row>
        <row r="39">
          <cell r="I39">
            <v>70</v>
          </cell>
          <cell r="J39">
            <v>70</v>
          </cell>
          <cell r="K39">
            <v>70</v>
          </cell>
          <cell r="L39">
            <v>70</v>
          </cell>
          <cell r="T39">
            <v>80</v>
          </cell>
          <cell r="U39">
            <v>80</v>
          </cell>
          <cell r="V39">
            <v>80</v>
          </cell>
          <cell r="W39">
            <v>80</v>
          </cell>
        </row>
        <row r="40">
          <cell r="I40">
            <v>50</v>
          </cell>
          <cell r="J40">
            <v>50</v>
          </cell>
          <cell r="U40">
            <v>50</v>
          </cell>
          <cell r="V40">
            <v>50</v>
          </cell>
        </row>
        <row r="41">
          <cell r="S41">
            <v>90</v>
          </cell>
          <cell r="T41">
            <v>90</v>
          </cell>
          <cell r="U41">
            <v>90</v>
          </cell>
          <cell r="V41">
            <v>90</v>
          </cell>
        </row>
        <row r="42">
          <cell r="J42">
            <v>42</v>
          </cell>
          <cell r="K42">
            <v>95</v>
          </cell>
          <cell r="L42">
            <v>95</v>
          </cell>
          <cell r="S42">
            <v>100</v>
          </cell>
          <cell r="T42">
            <v>100</v>
          </cell>
          <cell r="U42">
            <v>101</v>
          </cell>
          <cell r="V42">
            <v>101</v>
          </cell>
        </row>
        <row r="43">
          <cell r="I43">
            <v>105</v>
          </cell>
          <cell r="J43">
            <v>105</v>
          </cell>
          <cell r="S43">
            <v>98</v>
          </cell>
          <cell r="T43">
            <v>99</v>
          </cell>
          <cell r="U43">
            <v>99</v>
          </cell>
          <cell r="V43">
            <v>105</v>
          </cell>
        </row>
        <row r="44">
          <cell r="O44">
            <v>53</v>
          </cell>
          <cell r="P44">
            <v>53</v>
          </cell>
          <cell r="Q44">
            <v>54</v>
          </cell>
          <cell r="R44">
            <v>54</v>
          </cell>
        </row>
        <row r="45"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S45">
            <v>100</v>
          </cell>
          <cell r="T45">
            <v>100</v>
          </cell>
          <cell r="U45">
            <v>100</v>
          </cell>
          <cell r="V45">
            <v>100</v>
          </cell>
          <cell r="W45">
            <v>100</v>
          </cell>
          <cell r="X45">
            <v>100</v>
          </cell>
        </row>
        <row r="46">
          <cell r="H46">
            <v>100</v>
          </cell>
          <cell r="I46">
            <v>100</v>
          </cell>
          <cell r="J46">
            <v>100</v>
          </cell>
          <cell r="K46">
            <v>100</v>
          </cell>
          <cell r="L46">
            <v>100</v>
          </cell>
          <cell r="S46">
            <v>100</v>
          </cell>
          <cell r="T46">
            <v>100</v>
          </cell>
          <cell r="U46">
            <v>100</v>
          </cell>
          <cell r="V46">
            <v>100</v>
          </cell>
          <cell r="W46">
            <v>100</v>
          </cell>
          <cell r="X46">
            <v>100</v>
          </cell>
        </row>
        <row r="48">
          <cell r="B48">
            <v>50</v>
          </cell>
          <cell r="C48">
            <v>50</v>
          </cell>
          <cell r="D48">
            <v>50</v>
          </cell>
          <cell r="E48">
            <v>50</v>
          </cell>
          <cell r="F48">
            <v>50</v>
          </cell>
          <cell r="G48">
            <v>50</v>
          </cell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50</v>
          </cell>
          <cell r="N48">
            <v>50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50</v>
          </cell>
          <cell r="U48">
            <v>50</v>
          </cell>
          <cell r="V48">
            <v>50</v>
          </cell>
          <cell r="W48">
            <v>50</v>
          </cell>
          <cell r="X48">
            <v>50</v>
          </cell>
          <cell r="Y48">
            <v>50</v>
          </cell>
        </row>
        <row r="49">
          <cell r="T49">
            <v>60</v>
          </cell>
          <cell r="U49">
            <v>60</v>
          </cell>
        </row>
        <row r="52">
          <cell r="B52">
            <v>15</v>
          </cell>
          <cell r="C52">
            <v>15</v>
          </cell>
          <cell r="D52">
            <v>15</v>
          </cell>
          <cell r="E52">
            <v>15</v>
          </cell>
          <cell r="F52">
            <v>15</v>
          </cell>
          <cell r="G52">
            <v>15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G53">
            <v>35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</row>
        <row r="55">
          <cell r="K55">
            <v>16</v>
          </cell>
          <cell r="L55">
            <v>16</v>
          </cell>
          <cell r="M55">
            <v>14</v>
          </cell>
          <cell r="N55">
            <v>14</v>
          </cell>
        </row>
        <row r="57">
          <cell r="B57">
            <v>559.45499999999993</v>
          </cell>
          <cell r="C57">
            <v>557.39</v>
          </cell>
          <cell r="D57">
            <v>543.47500000000002</v>
          </cell>
          <cell r="E57">
            <v>517.81600000000003</v>
          </cell>
          <cell r="F57">
            <v>487.61899999999997</v>
          </cell>
          <cell r="G57">
            <v>493.21499999999997</v>
          </cell>
          <cell r="H57">
            <v>633.83400000000006</v>
          </cell>
          <cell r="I57">
            <v>984.44499999999994</v>
          </cell>
          <cell r="J57">
            <v>1410.0380000000002</v>
          </cell>
          <cell r="K57">
            <v>1803.3579999999999</v>
          </cell>
          <cell r="L57">
            <v>2150.2250000000004</v>
          </cell>
          <cell r="M57">
            <v>2453.0619999999994</v>
          </cell>
          <cell r="N57">
            <v>2620.3089999999997</v>
          </cell>
          <cell r="O57">
            <v>2624.9150000000009</v>
          </cell>
          <cell r="P57">
            <v>2555.257000000001</v>
          </cell>
          <cell r="Q57">
            <v>2357.556</v>
          </cell>
          <cell r="R57">
            <v>1989.9240000000002</v>
          </cell>
          <cell r="S57">
            <v>1527.2879999999998</v>
          </cell>
          <cell r="T57">
            <v>1159.3320000000001</v>
          </cell>
          <cell r="U57">
            <v>1022.9669999999999</v>
          </cell>
          <cell r="V57">
            <v>1014.5109999999999</v>
          </cell>
          <cell r="W57">
            <v>1020.316</v>
          </cell>
          <cell r="X57">
            <v>1018.9100000000002</v>
          </cell>
          <cell r="Y57">
            <v>982.81000000000029</v>
          </cell>
        </row>
        <row r="70">
          <cell r="B70">
            <v>302</v>
          </cell>
          <cell r="C70">
            <v>335</v>
          </cell>
          <cell r="D70">
            <v>325</v>
          </cell>
          <cell r="E70">
            <v>321</v>
          </cell>
          <cell r="F70">
            <v>363</v>
          </cell>
          <cell r="G70">
            <v>363</v>
          </cell>
          <cell r="H70">
            <v>394</v>
          </cell>
          <cell r="I70">
            <v>385</v>
          </cell>
          <cell r="J70">
            <v>390</v>
          </cell>
          <cell r="K70">
            <v>391</v>
          </cell>
          <cell r="L70">
            <v>400</v>
          </cell>
          <cell r="M70">
            <v>400</v>
          </cell>
          <cell r="N70">
            <v>400</v>
          </cell>
          <cell r="O70">
            <v>400</v>
          </cell>
          <cell r="P70">
            <v>400</v>
          </cell>
          <cell r="Q70">
            <v>400</v>
          </cell>
          <cell r="R70">
            <v>400</v>
          </cell>
          <cell r="S70">
            <v>400</v>
          </cell>
          <cell r="T70">
            <v>400</v>
          </cell>
          <cell r="U70">
            <v>392</v>
          </cell>
          <cell r="V70">
            <v>390</v>
          </cell>
          <cell r="W70">
            <v>390</v>
          </cell>
          <cell r="X70">
            <v>400</v>
          </cell>
          <cell r="Y70">
            <v>400</v>
          </cell>
        </row>
        <row r="71">
          <cell r="B71">
            <v>223.56200000000001</v>
          </cell>
          <cell r="C71">
            <v>223.49299999999999</v>
          </cell>
          <cell r="D71">
            <v>226</v>
          </cell>
          <cell r="E71">
            <v>226</v>
          </cell>
          <cell r="F71">
            <v>231</v>
          </cell>
          <cell r="G71">
            <v>200</v>
          </cell>
          <cell r="H71">
            <v>176.85</v>
          </cell>
          <cell r="I71">
            <v>124.854</v>
          </cell>
          <cell r="J71">
            <v>93</v>
          </cell>
          <cell r="K71">
            <v>93</v>
          </cell>
          <cell r="L71">
            <v>137</v>
          </cell>
          <cell r="M71">
            <v>132</v>
          </cell>
          <cell r="N71">
            <v>107</v>
          </cell>
          <cell r="O71">
            <v>96</v>
          </cell>
          <cell r="P71">
            <v>114</v>
          </cell>
          <cell r="Q71">
            <v>117</v>
          </cell>
          <cell r="R71">
            <v>217</v>
          </cell>
          <cell r="S71">
            <v>178</v>
          </cell>
          <cell r="T71">
            <v>209</v>
          </cell>
          <cell r="U71">
            <v>215</v>
          </cell>
          <cell r="V71">
            <v>211</v>
          </cell>
          <cell r="W71">
            <v>164</v>
          </cell>
          <cell r="X71">
            <v>141</v>
          </cell>
          <cell r="Y71">
            <v>168</v>
          </cell>
        </row>
        <row r="72">
          <cell r="B72">
            <v>586.12400000000002</v>
          </cell>
          <cell r="C72">
            <v>585.78800000000001</v>
          </cell>
          <cell r="D72">
            <v>580</v>
          </cell>
          <cell r="E72">
            <v>515</v>
          </cell>
          <cell r="F72">
            <v>504</v>
          </cell>
          <cell r="G72">
            <v>580</v>
          </cell>
          <cell r="H72">
            <v>537.69900000000007</v>
          </cell>
          <cell r="I72">
            <v>473</v>
          </cell>
          <cell r="J72">
            <v>438</v>
          </cell>
          <cell r="K72">
            <v>445</v>
          </cell>
          <cell r="L72">
            <v>490</v>
          </cell>
          <cell r="M72">
            <v>610</v>
          </cell>
          <cell r="N72">
            <v>523.702</v>
          </cell>
          <cell r="O72">
            <v>486</v>
          </cell>
          <cell r="P72">
            <v>448</v>
          </cell>
          <cell r="Q72">
            <v>516</v>
          </cell>
          <cell r="R72">
            <v>645</v>
          </cell>
          <cell r="S72">
            <v>655</v>
          </cell>
          <cell r="T72">
            <v>624</v>
          </cell>
          <cell r="U72">
            <v>520</v>
          </cell>
          <cell r="V72">
            <v>510.99299999999999</v>
          </cell>
          <cell r="W72">
            <v>540.51700000000005</v>
          </cell>
          <cell r="X72">
            <v>559</v>
          </cell>
          <cell r="Y72">
            <v>590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N74">
            <v>24.8</v>
          </cell>
          <cell r="O74">
            <v>221.9</v>
          </cell>
          <cell r="P74">
            <v>45</v>
          </cell>
        </row>
      </sheetData>
      <sheetData sheetId="17">
        <row r="62">
          <cell r="B62">
            <v>856.26199999999994</v>
          </cell>
          <cell r="C62">
            <v>869.94299999999998</v>
          </cell>
          <cell r="D62">
            <v>872.93700000000001</v>
          </cell>
          <cell r="E62">
            <v>889.58500000000004</v>
          </cell>
          <cell r="F62">
            <v>876.55899999999997</v>
          </cell>
          <cell r="G62">
            <v>875.55399999999997</v>
          </cell>
          <cell r="H62">
            <v>872.548</v>
          </cell>
          <cell r="I62">
            <v>867.96100000000001</v>
          </cell>
          <cell r="J62">
            <v>848.16300000000001</v>
          </cell>
          <cell r="K62">
            <v>814.81100000000004</v>
          </cell>
          <cell r="L62">
            <v>778.81100000000004</v>
          </cell>
          <cell r="M62">
            <v>760.81100000000004</v>
          </cell>
          <cell r="N62">
            <v>741.81100000000004</v>
          </cell>
          <cell r="O62">
            <v>739.81100000000004</v>
          </cell>
          <cell r="P62">
            <v>733.81100000000004</v>
          </cell>
          <cell r="Q62">
            <v>732.81100000000004</v>
          </cell>
          <cell r="R62">
            <v>730.81100000000004</v>
          </cell>
          <cell r="S62">
            <v>712.31100000000004</v>
          </cell>
          <cell r="T62">
            <v>704.31100000000004</v>
          </cell>
          <cell r="U62">
            <v>709.31100000000004</v>
          </cell>
          <cell r="V62">
            <v>728.31100000000004</v>
          </cell>
          <cell r="W62">
            <v>722.31200000000001</v>
          </cell>
          <cell r="X62">
            <v>868.81399999999996</v>
          </cell>
          <cell r="Y62">
            <v>889.93100000000004</v>
          </cell>
        </row>
        <row r="63">
          <cell r="B63">
            <v>871.37400000000014</v>
          </cell>
          <cell r="C63">
            <v>844.57299999999998</v>
          </cell>
          <cell r="D63">
            <v>825.92699999999991</v>
          </cell>
          <cell r="E63">
            <v>831.58299999999997</v>
          </cell>
          <cell r="F63">
            <v>861.2199999999998</v>
          </cell>
          <cell r="G63">
            <v>947.70399999999995</v>
          </cell>
          <cell r="H63">
            <v>1073.9850000000001</v>
          </cell>
          <cell r="I63">
            <v>1202.511</v>
          </cell>
          <cell r="J63">
            <v>1270.7609999999997</v>
          </cell>
          <cell r="K63">
            <v>1303.8039999999999</v>
          </cell>
          <cell r="L63">
            <v>1328.1490000000003</v>
          </cell>
          <cell r="M63">
            <v>1332.94</v>
          </cell>
          <cell r="N63">
            <v>1325.2050000000002</v>
          </cell>
          <cell r="O63">
            <v>1281.7740000000001</v>
          </cell>
          <cell r="P63">
            <v>1219.979</v>
          </cell>
          <cell r="Q63">
            <v>1174.1930000000004</v>
          </cell>
          <cell r="R63">
            <v>1131.4929999999997</v>
          </cell>
          <cell r="S63">
            <v>1110.1169999999997</v>
          </cell>
          <cell r="T63">
            <v>1100.4180000000001</v>
          </cell>
          <cell r="U63">
            <v>1097.9659999999999</v>
          </cell>
          <cell r="V63">
            <v>1076.6249999999998</v>
          </cell>
          <cell r="W63">
            <v>987.16099999999994</v>
          </cell>
          <cell r="X63">
            <v>929.52300000000002</v>
          </cell>
          <cell r="Y63">
            <v>862.61999999999989</v>
          </cell>
        </row>
        <row r="64">
          <cell r="B64">
            <v>2178.4539999999997</v>
          </cell>
          <cell r="C64">
            <v>2068.1179999999999</v>
          </cell>
          <cell r="D64">
            <v>1963.0980000000002</v>
          </cell>
          <cell r="E64">
            <v>1935.9659999999999</v>
          </cell>
          <cell r="F64">
            <v>1978.0520000000001</v>
          </cell>
          <cell r="G64">
            <v>2074.8340000000003</v>
          </cell>
          <cell r="H64">
            <v>2384.5780000000004</v>
          </cell>
          <cell r="I64">
            <v>2778.4059999999999</v>
          </cell>
          <cell r="J64">
            <v>3109.1880000000001</v>
          </cell>
          <cell r="K64">
            <v>3352.0630000000006</v>
          </cell>
          <cell r="L64">
            <v>3545.8399999999997</v>
          </cell>
          <cell r="M64">
            <v>3654.7570000000005</v>
          </cell>
          <cell r="N64">
            <v>3664.7120000000004</v>
          </cell>
          <cell r="O64">
            <v>3463.1370000000002</v>
          </cell>
          <cell r="P64">
            <v>3195.6939999999995</v>
          </cell>
          <cell r="Q64">
            <v>3133.5139999999997</v>
          </cell>
          <cell r="R64">
            <v>3075.89</v>
          </cell>
          <cell r="S64">
            <v>3125.8689999999992</v>
          </cell>
          <cell r="T64">
            <v>3210.2570000000001</v>
          </cell>
          <cell r="U64">
            <v>3508.6380000000004</v>
          </cell>
          <cell r="V64">
            <v>3712.761</v>
          </cell>
          <cell r="W64">
            <v>3268.1249999999995</v>
          </cell>
          <cell r="X64">
            <v>2908.996000000001</v>
          </cell>
          <cell r="Y64">
            <v>2555.8200000000006</v>
          </cell>
        </row>
        <row r="65">
          <cell r="O65">
            <v>110</v>
          </cell>
          <cell r="P65">
            <v>110</v>
          </cell>
          <cell r="Q65">
            <v>110</v>
          </cell>
          <cell r="R65">
            <v>110</v>
          </cell>
        </row>
        <row r="66">
          <cell r="B66">
            <v>136</v>
          </cell>
          <cell r="C66">
            <v>138.5</v>
          </cell>
          <cell r="D66">
            <v>137.5</v>
          </cell>
          <cell r="E66">
            <v>133.5</v>
          </cell>
          <cell r="F66">
            <v>128</v>
          </cell>
          <cell r="G66">
            <v>114.5</v>
          </cell>
          <cell r="H66">
            <v>127.5</v>
          </cell>
          <cell r="I66">
            <v>125</v>
          </cell>
          <cell r="J66">
            <v>127</v>
          </cell>
          <cell r="K66">
            <v>128</v>
          </cell>
          <cell r="L66">
            <v>137.5</v>
          </cell>
          <cell r="M66">
            <v>113.5</v>
          </cell>
          <cell r="N66">
            <v>100</v>
          </cell>
          <cell r="O66">
            <v>94</v>
          </cell>
          <cell r="P66">
            <v>110</v>
          </cell>
          <cell r="Q66">
            <v>147</v>
          </cell>
          <cell r="R66">
            <v>140.5</v>
          </cell>
          <cell r="S66">
            <v>140</v>
          </cell>
          <cell r="T66">
            <v>133</v>
          </cell>
          <cell r="U66">
            <v>128.5</v>
          </cell>
          <cell r="V66">
            <v>143.5</v>
          </cell>
          <cell r="W66">
            <v>129.5</v>
          </cell>
          <cell r="X66">
            <v>129.5</v>
          </cell>
          <cell r="Y66">
            <v>134.5</v>
          </cell>
        </row>
        <row r="70">
          <cell r="B70">
            <v>20</v>
          </cell>
          <cell r="C70">
            <v>20</v>
          </cell>
          <cell r="D70">
            <v>20</v>
          </cell>
          <cell r="E70">
            <v>20</v>
          </cell>
          <cell r="F70">
            <v>24</v>
          </cell>
          <cell r="G70">
            <v>27</v>
          </cell>
          <cell r="J70">
            <v>10</v>
          </cell>
          <cell r="K70">
            <v>10</v>
          </cell>
          <cell r="X70">
            <v>10</v>
          </cell>
          <cell r="Y70">
            <v>10</v>
          </cell>
        </row>
        <row r="71">
          <cell r="B71">
            <v>45</v>
          </cell>
          <cell r="C71">
            <v>50</v>
          </cell>
          <cell r="D71">
            <v>50</v>
          </cell>
          <cell r="E71">
            <v>50</v>
          </cell>
          <cell r="F71">
            <v>50</v>
          </cell>
          <cell r="G71">
            <v>45</v>
          </cell>
          <cell r="H71">
            <v>60</v>
          </cell>
          <cell r="I71">
            <v>116</v>
          </cell>
          <cell r="J71">
            <v>141.874</v>
          </cell>
          <cell r="K71">
            <v>151</v>
          </cell>
          <cell r="L71">
            <v>121</v>
          </cell>
          <cell r="M71">
            <v>80.864999999999995</v>
          </cell>
          <cell r="N71">
            <v>136</v>
          </cell>
          <cell r="O71">
            <v>306</v>
          </cell>
          <cell r="P71">
            <v>292</v>
          </cell>
          <cell r="Q71">
            <v>187.78100000000001</v>
          </cell>
          <cell r="R71">
            <v>79</v>
          </cell>
          <cell r="S71">
            <v>66</v>
          </cell>
          <cell r="T71">
            <v>96</v>
          </cell>
          <cell r="U71">
            <v>127</v>
          </cell>
          <cell r="V71">
            <v>96</v>
          </cell>
          <cell r="W71">
            <v>91</v>
          </cell>
          <cell r="X71">
            <v>30</v>
          </cell>
          <cell r="Y71">
            <v>59.655999999999999</v>
          </cell>
        </row>
        <row r="72">
          <cell r="D72">
            <v>5</v>
          </cell>
          <cell r="E72">
            <v>5</v>
          </cell>
          <cell r="F72">
            <v>5</v>
          </cell>
          <cell r="K72">
            <v>7.9420000000000002</v>
          </cell>
          <cell r="L72">
            <v>25</v>
          </cell>
          <cell r="O72">
            <v>110</v>
          </cell>
          <cell r="P72">
            <v>110</v>
          </cell>
          <cell r="Q72">
            <v>40</v>
          </cell>
          <cell r="U72">
            <v>20.695</v>
          </cell>
        </row>
        <row r="73">
          <cell r="O73">
            <v>5</v>
          </cell>
          <cell r="P73">
            <v>71.707999999999998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440.2</v>
          </cell>
          <cell r="Q74">
            <v>147.19999999999999</v>
          </cell>
          <cell r="R74">
            <v>439.6</v>
          </cell>
          <cell r="S74">
            <v>500</v>
          </cell>
          <cell r="T74">
            <v>500</v>
          </cell>
          <cell r="U74">
            <v>500</v>
          </cell>
          <cell r="V74">
            <v>345.8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68.95</v>
          </cell>
          <cell r="C7">
            <v>65.010000000000005</v>
          </cell>
          <cell r="D7">
            <v>62.71</v>
          </cell>
          <cell r="E7">
            <v>60.28</v>
          </cell>
          <cell r="F7">
            <v>60.34</v>
          </cell>
          <cell r="G7">
            <v>64.349999999999994</v>
          </cell>
          <cell r="H7">
            <v>76.959999999999994</v>
          </cell>
          <cell r="I7">
            <v>88.74</v>
          </cell>
          <cell r="J7">
            <v>86.25</v>
          </cell>
          <cell r="K7">
            <v>73.209999999999994</v>
          </cell>
          <cell r="L7">
            <v>65</v>
          </cell>
          <cell r="M7">
            <v>68.59</v>
          </cell>
          <cell r="N7">
            <v>58.52</v>
          </cell>
          <cell r="O7">
            <v>39.520000000000003</v>
          </cell>
          <cell r="P7">
            <v>34.44</v>
          </cell>
          <cell r="Q7">
            <v>42.68</v>
          </cell>
          <cell r="R7">
            <v>58.54</v>
          </cell>
          <cell r="S7">
            <v>58.54</v>
          </cell>
          <cell r="T7">
            <v>60.26</v>
          </cell>
          <cell r="U7">
            <v>70.91</v>
          </cell>
          <cell r="V7">
            <v>85.34</v>
          </cell>
          <cell r="W7">
            <v>74.34</v>
          </cell>
          <cell r="X7">
            <v>69.819999999999993</v>
          </cell>
          <cell r="Y7">
            <v>61.89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ENSCO-AG-ST</v>
          </cell>
        </row>
        <row r="17">
          <cell r="A17" t="str">
            <v>EUNICE_AGG</v>
          </cell>
        </row>
        <row r="18">
          <cell r="A18" t="str">
            <v>EUNICE_TRADING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KEN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VIOLAR</v>
          </cell>
        </row>
        <row r="42">
          <cell r="A42" t="str">
            <v>VOLTERRA</v>
          </cell>
        </row>
        <row r="43">
          <cell r="A43" t="str">
            <v>WATT_AND_VOLT</v>
          </cell>
        </row>
        <row r="44">
          <cell r="A44" t="str">
            <v>WOOTIS</v>
          </cell>
        </row>
        <row r="45">
          <cell r="A45" t="str">
            <v>COUPLING_CBS</v>
          </cell>
        </row>
        <row r="50">
          <cell r="A50" t="str">
            <v>ADMIE</v>
          </cell>
        </row>
        <row r="51">
          <cell r="A51" t="str">
            <v>ATTIKI_GSC</v>
          </cell>
        </row>
        <row r="52">
          <cell r="A52" t="str">
            <v>AYEN_ENERGIJA</v>
          </cell>
        </row>
        <row r="53">
          <cell r="A53" t="str">
            <v>DANSKECOM</v>
          </cell>
        </row>
        <row r="54">
          <cell r="A54" t="str">
            <v>DUFERCO_HELLAS</v>
          </cell>
        </row>
        <row r="55">
          <cell r="A55" t="str">
            <v>ELINOIL</v>
          </cell>
        </row>
        <row r="56">
          <cell r="A56" t="str">
            <v>ELPEDISON</v>
          </cell>
        </row>
        <row r="57">
          <cell r="A57" t="str">
            <v>ELTA</v>
          </cell>
        </row>
        <row r="58">
          <cell r="A58" t="str">
            <v>ENSCO-AG-ST</v>
          </cell>
        </row>
        <row r="59">
          <cell r="A59" t="str">
            <v>EPA_THESS</v>
          </cell>
        </row>
        <row r="60">
          <cell r="A60" t="str">
            <v>EUNICE_TRADING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44319</v>
          </cell>
        </row>
        <row r="4">
          <cell r="B4">
            <v>44319</v>
          </cell>
        </row>
        <row r="5">
          <cell r="B5">
            <v>44319</v>
          </cell>
        </row>
        <row r="6">
          <cell r="B6">
            <v>44319</v>
          </cell>
        </row>
        <row r="7">
          <cell r="B7">
            <v>44319</v>
          </cell>
        </row>
        <row r="8">
          <cell r="B8">
            <v>44319</v>
          </cell>
        </row>
        <row r="9">
          <cell r="B9">
            <v>44319</v>
          </cell>
        </row>
        <row r="10">
          <cell r="B10">
            <v>44319</v>
          </cell>
        </row>
        <row r="11">
          <cell r="B11">
            <v>44319</v>
          </cell>
        </row>
        <row r="12">
          <cell r="B12">
            <v>44319</v>
          </cell>
        </row>
        <row r="13">
          <cell r="B13">
            <v>44319</v>
          </cell>
        </row>
        <row r="14">
          <cell r="B14">
            <v>44319</v>
          </cell>
        </row>
        <row r="15">
          <cell r="B15">
            <v>44319</v>
          </cell>
        </row>
        <row r="16">
          <cell r="B16">
            <v>44319</v>
          </cell>
        </row>
      </sheetData>
      <sheetData sheetId="41">
        <row r="2">
          <cell r="C2">
            <v>44324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4607.0899999999992</v>
      </c>
      <c r="C4" s="18">
        <v>4491.134</v>
      </c>
      <c r="D4" s="18">
        <v>4374.4620000000004</v>
      </c>
      <c r="E4" s="18">
        <v>4365.6340000000009</v>
      </c>
      <c r="F4" s="18">
        <v>4422.8310000000001</v>
      </c>
      <c r="G4" s="18">
        <v>4584.5920000000015</v>
      </c>
      <c r="H4" s="18">
        <v>5018.6109999999981</v>
      </c>
      <c r="I4" s="18">
        <v>5589.8780000000006</v>
      </c>
      <c r="J4" s="18">
        <v>6006.9859999999999</v>
      </c>
      <c r="K4" s="18">
        <v>6267.62</v>
      </c>
      <c r="L4" s="18">
        <v>6436.3000000000011</v>
      </c>
      <c r="M4" s="18">
        <v>6383.0419999999995</v>
      </c>
      <c r="N4" s="18">
        <v>5967.7109999999993</v>
      </c>
      <c r="O4" s="18">
        <v>6109.7150000000001</v>
      </c>
      <c r="P4" s="18">
        <v>5843.1569999999992</v>
      </c>
      <c r="Q4" s="18">
        <v>5672.4559999999992</v>
      </c>
      <c r="R4" s="18">
        <v>5707.2909999999993</v>
      </c>
      <c r="S4" s="18">
        <v>5654.2970000000005</v>
      </c>
      <c r="T4" s="18">
        <v>5743.9860000000008</v>
      </c>
      <c r="U4" s="18">
        <v>6092.1100000000006</v>
      </c>
      <c r="V4" s="18">
        <v>6103.0370000000003</v>
      </c>
      <c r="W4" s="18">
        <v>5698.0980000000018</v>
      </c>
      <c r="X4" s="18">
        <v>5376.8330000000014</v>
      </c>
      <c r="Y4" s="18">
        <v>5012.527000000001</v>
      </c>
      <c r="Z4" s="19"/>
      <c r="AA4" s="20">
        <f>SUM(B4:Z4)</f>
        <v>131529.39800000002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68.95</v>
      </c>
      <c r="C7" s="28">
        <v>65.010000000000005</v>
      </c>
      <c r="D7" s="28">
        <v>62.71</v>
      </c>
      <c r="E7" s="28">
        <v>60.28</v>
      </c>
      <c r="F7" s="28">
        <v>60.34</v>
      </c>
      <c r="G7" s="28">
        <v>64.349999999999994</v>
      </c>
      <c r="H7" s="28">
        <v>76.959999999999994</v>
      </c>
      <c r="I7" s="28">
        <v>88.74</v>
      </c>
      <c r="J7" s="28">
        <v>86.25</v>
      </c>
      <c r="K7" s="28">
        <v>73.209999999999994</v>
      </c>
      <c r="L7" s="28">
        <v>65</v>
      </c>
      <c r="M7" s="28">
        <v>68.59</v>
      </c>
      <c r="N7" s="28">
        <v>58.52</v>
      </c>
      <c r="O7" s="28">
        <v>39.520000000000003</v>
      </c>
      <c r="P7" s="28">
        <v>34.44</v>
      </c>
      <c r="Q7" s="28">
        <v>42.68</v>
      </c>
      <c r="R7" s="28">
        <v>58.54</v>
      </c>
      <c r="S7" s="28">
        <v>58.54</v>
      </c>
      <c r="T7" s="28">
        <v>60.26</v>
      </c>
      <c r="U7" s="28">
        <v>70.91</v>
      </c>
      <c r="V7" s="28">
        <v>85.34</v>
      </c>
      <c r="W7" s="28">
        <v>74.34</v>
      </c>
      <c r="X7" s="28">
        <v>69.819999999999993</v>
      </c>
      <c r="Y7" s="28">
        <v>61.89</v>
      </c>
      <c r="Z7" s="29"/>
      <c r="AA7" s="30">
        <f>IF(SUM(GR_MAINLAND_MCP_SUM_SELL)&lt;&gt;0,AVERAGEIF(GR_MAINLAND_MCP_SUM_SELL,"&lt;&gt;"""),"")</f>
        <v>64.799583333333331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350</v>
      </c>
      <c r="C10" s="42">
        <v>350</v>
      </c>
      <c r="D10" s="42">
        <v>350</v>
      </c>
      <c r="E10" s="42">
        <v>350</v>
      </c>
      <c r="F10" s="42">
        <v>350</v>
      </c>
      <c r="G10" s="42">
        <v>350</v>
      </c>
      <c r="H10" s="42">
        <v>350</v>
      </c>
      <c r="I10" s="42">
        <v>350</v>
      </c>
      <c r="J10" s="42">
        <v>350</v>
      </c>
      <c r="K10" s="42">
        <v>350</v>
      </c>
      <c r="L10" s="42">
        <v>350</v>
      </c>
      <c r="M10" s="42">
        <v>350</v>
      </c>
      <c r="N10" s="42">
        <v>350</v>
      </c>
      <c r="O10" s="42">
        <v>350</v>
      </c>
      <c r="P10" s="42">
        <v>350</v>
      </c>
      <c r="Q10" s="42">
        <v>350</v>
      </c>
      <c r="R10" s="42">
        <v>350</v>
      </c>
      <c r="S10" s="42">
        <v>350</v>
      </c>
      <c r="T10" s="42">
        <v>350</v>
      </c>
      <c r="U10" s="42">
        <v>350</v>
      </c>
      <c r="V10" s="42">
        <v>350</v>
      </c>
      <c r="W10" s="42">
        <v>350</v>
      </c>
      <c r="X10" s="42">
        <v>350</v>
      </c>
      <c r="Y10" s="42">
        <v>350</v>
      </c>
      <c r="Z10" s="43"/>
      <c r="AA10" s="44">
        <f>SUM(B10:Z10)</f>
        <v>8400</v>
      </c>
    </row>
    <row r="11" spans="1:27" ht="24.95" customHeight="1" x14ac:dyDescent="0.2">
      <c r="A11" s="45" t="s">
        <v>7</v>
      </c>
      <c r="B11" s="46">
        <v>2470.9490000000001</v>
      </c>
      <c r="C11" s="47">
        <v>2324.4629999999997</v>
      </c>
      <c r="D11" s="47">
        <v>2234.9870000000001</v>
      </c>
      <c r="E11" s="47">
        <v>2320.8180000000002</v>
      </c>
      <c r="F11" s="47">
        <v>2372.212</v>
      </c>
      <c r="G11" s="47">
        <v>2448.377</v>
      </c>
      <c r="H11" s="47">
        <v>2558.2280000000001</v>
      </c>
      <c r="I11" s="47">
        <v>2604.5789999999997</v>
      </c>
      <c r="J11" s="47">
        <v>2590.9479999999999</v>
      </c>
      <c r="K11" s="47">
        <v>2536.2619999999997</v>
      </c>
      <c r="L11" s="47">
        <v>2280.0749999999998</v>
      </c>
      <c r="M11" s="47">
        <v>2285.98</v>
      </c>
      <c r="N11" s="47">
        <v>1789.9</v>
      </c>
      <c r="O11" s="47">
        <v>1739.9</v>
      </c>
      <c r="P11" s="47">
        <v>1739.9</v>
      </c>
      <c r="Q11" s="47">
        <v>1739.9</v>
      </c>
      <c r="R11" s="47">
        <v>1913.367</v>
      </c>
      <c r="S11" s="47">
        <v>1818.009</v>
      </c>
      <c r="T11" s="47">
        <v>2142.654</v>
      </c>
      <c r="U11" s="47">
        <v>2682.143</v>
      </c>
      <c r="V11" s="47">
        <v>2770.5329999999999</v>
      </c>
      <c r="W11" s="47">
        <v>2723.2649999999999</v>
      </c>
      <c r="X11" s="47">
        <v>2577.9229999999998</v>
      </c>
      <c r="Y11" s="47">
        <v>2391.7170000000001</v>
      </c>
      <c r="Z11" s="48"/>
      <c r="AA11" s="49">
        <f>SUM(B11:Z11)</f>
        <v>55057.089</v>
      </c>
    </row>
    <row r="12" spans="1:27" ht="24.95" customHeight="1" x14ac:dyDescent="0.2">
      <c r="A12" s="45" t="s">
        <v>8</v>
      </c>
      <c r="B12" s="46">
        <v>65</v>
      </c>
      <c r="C12" s="47">
        <v>65</v>
      </c>
      <c r="D12" s="47">
        <v>65</v>
      </c>
      <c r="E12" s="47">
        <v>65</v>
      </c>
      <c r="F12" s="47">
        <v>65</v>
      </c>
      <c r="G12" s="47">
        <v>100</v>
      </c>
      <c r="H12" s="47">
        <v>318</v>
      </c>
      <c r="I12" s="47">
        <v>618</v>
      </c>
      <c r="J12" s="47">
        <v>685</v>
      </c>
      <c r="K12" s="47">
        <v>599</v>
      </c>
      <c r="L12" s="47">
        <v>579</v>
      </c>
      <c r="M12" s="47">
        <v>102</v>
      </c>
      <c r="N12" s="47">
        <v>102</v>
      </c>
      <c r="O12" s="47">
        <v>141</v>
      </c>
      <c r="P12" s="47">
        <v>141</v>
      </c>
      <c r="Q12" s="47">
        <v>142</v>
      </c>
      <c r="R12" s="47">
        <v>142</v>
      </c>
      <c r="S12" s="47">
        <v>676</v>
      </c>
      <c r="T12" s="47">
        <v>809</v>
      </c>
      <c r="U12" s="47">
        <v>860</v>
      </c>
      <c r="V12" s="47">
        <v>806</v>
      </c>
      <c r="W12" s="47">
        <v>460</v>
      </c>
      <c r="X12" s="47">
        <v>280</v>
      </c>
      <c r="Y12" s="47">
        <v>80</v>
      </c>
      <c r="Z12" s="48"/>
      <c r="AA12" s="49">
        <f>SUM(B12:Z12)</f>
        <v>7965</v>
      </c>
    </row>
    <row r="13" spans="1:27" ht="24.95" customHeight="1" x14ac:dyDescent="0.2">
      <c r="A13" s="50" t="s">
        <v>9</v>
      </c>
      <c r="B13" s="51">
        <v>559.45499999999993</v>
      </c>
      <c r="C13" s="52">
        <v>557.39</v>
      </c>
      <c r="D13" s="52">
        <v>543.47500000000002</v>
      </c>
      <c r="E13" s="52">
        <v>517.81600000000003</v>
      </c>
      <c r="F13" s="52">
        <v>487.61899999999997</v>
      </c>
      <c r="G13" s="52">
        <v>493.21499999999997</v>
      </c>
      <c r="H13" s="52">
        <v>633.83400000000006</v>
      </c>
      <c r="I13" s="52">
        <v>984.44499999999994</v>
      </c>
      <c r="J13" s="52">
        <v>1410.0380000000002</v>
      </c>
      <c r="K13" s="52">
        <v>1803.3579999999999</v>
      </c>
      <c r="L13" s="52">
        <v>2150.2250000000004</v>
      </c>
      <c r="M13" s="52">
        <v>2453.0619999999994</v>
      </c>
      <c r="N13" s="52">
        <v>2620.3089999999997</v>
      </c>
      <c r="O13" s="52">
        <v>2624.9150000000009</v>
      </c>
      <c r="P13" s="52">
        <v>2555.257000000001</v>
      </c>
      <c r="Q13" s="52">
        <v>2357.556</v>
      </c>
      <c r="R13" s="52">
        <v>1989.9240000000002</v>
      </c>
      <c r="S13" s="52">
        <v>1527.2879999999998</v>
      </c>
      <c r="T13" s="52">
        <v>1159.3320000000001</v>
      </c>
      <c r="U13" s="52">
        <v>1022.9669999999999</v>
      </c>
      <c r="V13" s="52">
        <v>1014.5109999999999</v>
      </c>
      <c r="W13" s="52">
        <v>1020.316</v>
      </c>
      <c r="X13" s="52">
        <v>1018.9100000000002</v>
      </c>
      <c r="Y13" s="52">
        <v>982.81000000000029</v>
      </c>
      <c r="Z13" s="53"/>
      <c r="AA13" s="54">
        <f>SUM(B13:Z13)</f>
        <v>32488.027000000002</v>
      </c>
    </row>
    <row r="14" spans="1:27" ht="30" customHeight="1" thickBot="1" x14ac:dyDescent="0.25">
      <c r="A14" s="55" t="s">
        <v>10</v>
      </c>
      <c r="B14" s="56">
        <f>IF(LEN(B$2)&gt;0,SUM(B10:B13),"")</f>
        <v>3445.404</v>
      </c>
      <c r="C14" s="57">
        <f t="shared" ref="C14:Z14" si="0">IF(LEN(C$2)&gt;0,SUM(C10:C13),"")</f>
        <v>3296.8529999999996</v>
      </c>
      <c r="D14" s="57">
        <f t="shared" si="0"/>
        <v>3193.462</v>
      </c>
      <c r="E14" s="57">
        <f t="shared" si="0"/>
        <v>3253.634</v>
      </c>
      <c r="F14" s="57">
        <f t="shared" si="0"/>
        <v>3274.8310000000001</v>
      </c>
      <c r="G14" s="57">
        <f t="shared" si="0"/>
        <v>3391.5920000000001</v>
      </c>
      <c r="H14" s="57">
        <f t="shared" si="0"/>
        <v>3860.0619999999999</v>
      </c>
      <c r="I14" s="57">
        <f t="shared" si="0"/>
        <v>4557.0239999999994</v>
      </c>
      <c r="J14" s="57">
        <f t="shared" si="0"/>
        <v>5035.9859999999999</v>
      </c>
      <c r="K14" s="57">
        <f t="shared" si="0"/>
        <v>5288.62</v>
      </c>
      <c r="L14" s="57">
        <f t="shared" si="0"/>
        <v>5359.3</v>
      </c>
      <c r="M14" s="57">
        <f t="shared" si="0"/>
        <v>5191.0419999999995</v>
      </c>
      <c r="N14" s="57">
        <f t="shared" si="0"/>
        <v>4862.2089999999998</v>
      </c>
      <c r="O14" s="57">
        <f t="shared" si="0"/>
        <v>4855.8150000000005</v>
      </c>
      <c r="P14" s="57">
        <f t="shared" si="0"/>
        <v>4786.1570000000011</v>
      </c>
      <c r="Q14" s="57">
        <f t="shared" si="0"/>
        <v>4589.4560000000001</v>
      </c>
      <c r="R14" s="57">
        <f t="shared" si="0"/>
        <v>4395.2910000000002</v>
      </c>
      <c r="S14" s="57">
        <f t="shared" si="0"/>
        <v>4371.2969999999996</v>
      </c>
      <c r="T14" s="57">
        <f t="shared" si="0"/>
        <v>4460.9859999999999</v>
      </c>
      <c r="U14" s="57">
        <f t="shared" si="0"/>
        <v>4915.1099999999997</v>
      </c>
      <c r="V14" s="57">
        <f t="shared" si="0"/>
        <v>4941.0439999999999</v>
      </c>
      <c r="W14" s="57">
        <f t="shared" si="0"/>
        <v>4553.5810000000001</v>
      </c>
      <c r="X14" s="57">
        <f t="shared" si="0"/>
        <v>4226.8329999999996</v>
      </c>
      <c r="Y14" s="57">
        <f t="shared" si="0"/>
        <v>3804.5270000000005</v>
      </c>
      <c r="Z14" s="58" t="str">
        <f t="shared" si="0"/>
        <v/>
      </c>
      <c r="AA14" s="59">
        <f>SUM(AA9:AA13)</f>
        <v>103910.11600000001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1119.9000000000001</v>
      </c>
      <c r="C25" s="67">
        <v>1113.9000000000001</v>
      </c>
      <c r="D25" s="67">
        <v>1106.9000000000001</v>
      </c>
      <c r="E25" s="67">
        <v>1092.9000000000001</v>
      </c>
      <c r="F25" s="67">
        <v>1084.9000000000001</v>
      </c>
      <c r="G25" s="67">
        <v>1107.9000000000001</v>
      </c>
      <c r="H25" s="67">
        <v>1280.9000000000001</v>
      </c>
      <c r="I25" s="67">
        <v>1722.9</v>
      </c>
      <c r="J25" s="67">
        <v>2125.9</v>
      </c>
      <c r="K25" s="67">
        <v>2458.9</v>
      </c>
      <c r="L25" s="67">
        <v>2769.9</v>
      </c>
      <c r="M25" s="67">
        <v>2694.9</v>
      </c>
      <c r="N25" s="67">
        <v>2828.9</v>
      </c>
      <c r="O25" s="67">
        <v>2862.9</v>
      </c>
      <c r="P25" s="67">
        <v>2720.9</v>
      </c>
      <c r="Q25" s="67">
        <v>2542.9</v>
      </c>
      <c r="R25" s="67">
        <v>2234.9</v>
      </c>
      <c r="S25" s="67">
        <v>2263.9</v>
      </c>
      <c r="T25" s="67">
        <v>2255.9</v>
      </c>
      <c r="U25" s="67">
        <v>2225.9</v>
      </c>
      <c r="V25" s="67">
        <v>1884.9</v>
      </c>
      <c r="W25" s="67">
        <v>1649.9</v>
      </c>
      <c r="X25" s="67">
        <v>1465.9</v>
      </c>
      <c r="Y25" s="67">
        <v>1400.9</v>
      </c>
      <c r="Z25" s="68"/>
      <c r="AA25" s="69">
        <f>SUM(B25:Z25)</f>
        <v>46017.600000000013</v>
      </c>
    </row>
    <row r="26" spans="1:27" ht="24.95" customHeight="1" x14ac:dyDescent="0.2">
      <c r="A26" s="70" t="s">
        <v>20</v>
      </c>
      <c r="B26" s="71">
        <v>1454.19</v>
      </c>
      <c r="C26" s="72">
        <v>1480.2339999999999</v>
      </c>
      <c r="D26" s="72">
        <v>1400.5619999999999</v>
      </c>
      <c r="E26" s="72">
        <v>1405.7339999999999</v>
      </c>
      <c r="F26" s="72">
        <v>1470.931</v>
      </c>
      <c r="G26" s="72">
        <v>1609.692</v>
      </c>
      <c r="H26" s="72">
        <v>1835.711</v>
      </c>
      <c r="I26" s="72">
        <v>1964.9780000000001</v>
      </c>
      <c r="J26" s="72">
        <v>1979.086</v>
      </c>
      <c r="K26" s="72">
        <v>1906.72</v>
      </c>
      <c r="L26" s="72">
        <v>1784.4</v>
      </c>
      <c r="M26" s="72">
        <v>1831.1420000000001</v>
      </c>
      <c r="N26" s="72">
        <v>1257.011</v>
      </c>
      <c r="O26" s="72">
        <v>1217.915</v>
      </c>
      <c r="P26" s="72">
        <v>1270.2570000000001</v>
      </c>
      <c r="Q26" s="72">
        <v>1322.556</v>
      </c>
      <c r="R26" s="72">
        <v>1665.3910000000001</v>
      </c>
      <c r="S26" s="72">
        <v>1533.3969999999999</v>
      </c>
      <c r="T26" s="72">
        <v>1631.086</v>
      </c>
      <c r="U26" s="72">
        <v>1959.21</v>
      </c>
      <c r="V26" s="72">
        <v>2286.1370000000002</v>
      </c>
      <c r="W26" s="72">
        <v>2116.1979999999999</v>
      </c>
      <c r="X26" s="72">
        <v>1978.933</v>
      </c>
      <c r="Y26" s="72">
        <v>1679.627</v>
      </c>
      <c r="Z26" s="73"/>
      <c r="AA26" s="74">
        <f>SUM(B26:Z26)</f>
        <v>40041.097999999998</v>
      </c>
    </row>
    <row r="27" spans="1:27" ht="24.95" customHeight="1" x14ac:dyDescent="0.2">
      <c r="A27" s="77" t="s">
        <v>21</v>
      </c>
      <c r="B27" s="75">
        <v>2033</v>
      </c>
      <c r="C27" s="76">
        <v>1897</v>
      </c>
      <c r="D27" s="76">
        <v>1867</v>
      </c>
      <c r="E27" s="76">
        <v>1867</v>
      </c>
      <c r="F27" s="76">
        <v>1867</v>
      </c>
      <c r="G27" s="76">
        <v>1867</v>
      </c>
      <c r="H27" s="76">
        <v>1902</v>
      </c>
      <c r="I27" s="76">
        <v>1902</v>
      </c>
      <c r="J27" s="76">
        <v>1902</v>
      </c>
      <c r="K27" s="76">
        <v>1902</v>
      </c>
      <c r="L27" s="76">
        <v>1882</v>
      </c>
      <c r="M27" s="76">
        <v>1857</v>
      </c>
      <c r="N27" s="76">
        <v>1857</v>
      </c>
      <c r="O27" s="76">
        <v>1807</v>
      </c>
      <c r="P27" s="76">
        <v>1807</v>
      </c>
      <c r="Q27" s="76">
        <v>1807</v>
      </c>
      <c r="R27" s="76">
        <v>1807</v>
      </c>
      <c r="S27" s="76">
        <v>1857</v>
      </c>
      <c r="T27" s="76">
        <v>1857</v>
      </c>
      <c r="U27" s="76">
        <v>1907</v>
      </c>
      <c r="V27" s="76">
        <v>1932</v>
      </c>
      <c r="W27" s="76">
        <v>1932</v>
      </c>
      <c r="X27" s="76">
        <v>1932</v>
      </c>
      <c r="Y27" s="76">
        <v>1932</v>
      </c>
      <c r="Z27" s="78"/>
      <c r="AA27" s="79">
        <f>SUM(B27:Z27)</f>
        <v>45179</v>
      </c>
    </row>
    <row r="28" spans="1:27" ht="30" customHeight="1" thickBot="1" x14ac:dyDescent="0.25">
      <c r="A28" s="55" t="s">
        <v>22</v>
      </c>
      <c r="B28" s="56">
        <f>IF(LEN(B$2)&gt;0,SUM(B25:B27),"")</f>
        <v>4607.09</v>
      </c>
      <c r="C28" s="57">
        <f t="shared" ref="C28:Z28" si="2">IF(LEN(C$2)&gt;0,SUM(C25:C27),"")</f>
        <v>4491.134</v>
      </c>
      <c r="D28" s="57">
        <f t="shared" si="2"/>
        <v>4374.4619999999995</v>
      </c>
      <c r="E28" s="57">
        <f t="shared" si="2"/>
        <v>4365.634</v>
      </c>
      <c r="F28" s="57">
        <f t="shared" si="2"/>
        <v>4422.8310000000001</v>
      </c>
      <c r="G28" s="57">
        <f t="shared" si="2"/>
        <v>4584.5920000000006</v>
      </c>
      <c r="H28" s="57">
        <f t="shared" si="2"/>
        <v>5018.6109999999999</v>
      </c>
      <c r="I28" s="57">
        <f t="shared" si="2"/>
        <v>5589.8780000000006</v>
      </c>
      <c r="J28" s="57">
        <f t="shared" si="2"/>
        <v>6006.9859999999999</v>
      </c>
      <c r="K28" s="57">
        <f t="shared" si="2"/>
        <v>6267.62</v>
      </c>
      <c r="L28" s="57">
        <f t="shared" si="2"/>
        <v>6436.3</v>
      </c>
      <c r="M28" s="57">
        <f t="shared" si="2"/>
        <v>6383.0420000000004</v>
      </c>
      <c r="N28" s="57">
        <f t="shared" si="2"/>
        <v>5942.9110000000001</v>
      </c>
      <c r="O28" s="57">
        <f t="shared" si="2"/>
        <v>5887.8150000000005</v>
      </c>
      <c r="P28" s="57">
        <f t="shared" si="2"/>
        <v>5798.1570000000002</v>
      </c>
      <c r="Q28" s="57">
        <f t="shared" si="2"/>
        <v>5672.4560000000001</v>
      </c>
      <c r="R28" s="57">
        <f t="shared" si="2"/>
        <v>5707.2910000000002</v>
      </c>
      <c r="S28" s="57">
        <f t="shared" si="2"/>
        <v>5654.2970000000005</v>
      </c>
      <c r="T28" s="57">
        <f t="shared" si="2"/>
        <v>5743.9859999999999</v>
      </c>
      <c r="U28" s="57">
        <f t="shared" si="2"/>
        <v>6092.1100000000006</v>
      </c>
      <c r="V28" s="57">
        <f t="shared" si="2"/>
        <v>6103.0370000000003</v>
      </c>
      <c r="W28" s="57">
        <f t="shared" si="2"/>
        <v>5698.098</v>
      </c>
      <c r="X28" s="57">
        <f t="shared" si="2"/>
        <v>5376.8330000000005</v>
      </c>
      <c r="Y28" s="57">
        <f t="shared" si="2"/>
        <v>5012.527</v>
      </c>
      <c r="Z28" s="58" t="str">
        <f t="shared" si="2"/>
        <v/>
      </c>
      <c r="AA28" s="59">
        <f>SUM(AA25:AA27)</f>
        <v>131237.698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302</v>
      </c>
      <c r="C31" s="90">
        <v>335</v>
      </c>
      <c r="D31" s="90">
        <v>325</v>
      </c>
      <c r="E31" s="90">
        <v>321</v>
      </c>
      <c r="F31" s="90">
        <v>363</v>
      </c>
      <c r="G31" s="90">
        <v>363</v>
      </c>
      <c r="H31" s="90">
        <v>394</v>
      </c>
      <c r="I31" s="90">
        <v>385</v>
      </c>
      <c r="J31" s="90">
        <v>390</v>
      </c>
      <c r="K31" s="90">
        <v>391</v>
      </c>
      <c r="L31" s="90">
        <v>400</v>
      </c>
      <c r="M31" s="90">
        <v>400</v>
      </c>
      <c r="N31" s="90">
        <v>400</v>
      </c>
      <c r="O31" s="90">
        <v>400</v>
      </c>
      <c r="P31" s="90">
        <v>400</v>
      </c>
      <c r="Q31" s="90">
        <v>400</v>
      </c>
      <c r="R31" s="90">
        <v>400</v>
      </c>
      <c r="S31" s="90">
        <v>400</v>
      </c>
      <c r="T31" s="90">
        <v>400</v>
      </c>
      <c r="U31" s="90">
        <v>392</v>
      </c>
      <c r="V31" s="90">
        <v>390</v>
      </c>
      <c r="W31" s="90">
        <v>390</v>
      </c>
      <c r="X31" s="90">
        <v>400</v>
      </c>
      <c r="Y31" s="90">
        <v>400</v>
      </c>
      <c r="Z31" s="91"/>
      <c r="AA31" s="69">
        <f t="shared" ref="AA31:AA36" si="3">SUM(B31:Z31)</f>
        <v>9141</v>
      </c>
    </row>
    <row r="32" spans="1:27" ht="24.95" customHeight="1" x14ac:dyDescent="0.2">
      <c r="A32" s="92" t="s">
        <v>25</v>
      </c>
      <c r="B32" s="93">
        <v>223.56200000000001</v>
      </c>
      <c r="C32" s="94">
        <v>223.49299999999999</v>
      </c>
      <c r="D32" s="94">
        <v>226</v>
      </c>
      <c r="E32" s="94">
        <v>226</v>
      </c>
      <c r="F32" s="94">
        <v>231</v>
      </c>
      <c r="G32" s="94">
        <v>200</v>
      </c>
      <c r="H32" s="94">
        <v>176.85</v>
      </c>
      <c r="I32" s="94">
        <v>124.854</v>
      </c>
      <c r="J32" s="94">
        <v>93</v>
      </c>
      <c r="K32" s="94">
        <v>93</v>
      </c>
      <c r="L32" s="94">
        <v>137</v>
      </c>
      <c r="M32" s="94">
        <v>132</v>
      </c>
      <c r="N32" s="94">
        <v>107</v>
      </c>
      <c r="O32" s="94">
        <v>96</v>
      </c>
      <c r="P32" s="94">
        <v>114</v>
      </c>
      <c r="Q32" s="94">
        <v>117</v>
      </c>
      <c r="R32" s="94">
        <v>217</v>
      </c>
      <c r="S32" s="94">
        <v>178</v>
      </c>
      <c r="T32" s="94">
        <v>209</v>
      </c>
      <c r="U32" s="94">
        <v>215</v>
      </c>
      <c r="V32" s="94">
        <v>211</v>
      </c>
      <c r="W32" s="94">
        <v>164</v>
      </c>
      <c r="X32" s="94">
        <v>141</v>
      </c>
      <c r="Y32" s="94">
        <v>168</v>
      </c>
      <c r="Z32" s="95"/>
      <c r="AA32" s="74">
        <f t="shared" si="3"/>
        <v>4023.759</v>
      </c>
    </row>
    <row r="33" spans="1:27" ht="24.95" customHeight="1" x14ac:dyDescent="0.2">
      <c r="A33" s="92" t="s">
        <v>26</v>
      </c>
      <c r="B33" s="93">
        <v>586.12400000000002</v>
      </c>
      <c r="C33" s="94">
        <v>585.78800000000001</v>
      </c>
      <c r="D33" s="94">
        <v>580</v>
      </c>
      <c r="E33" s="94">
        <v>515</v>
      </c>
      <c r="F33" s="94">
        <v>504</v>
      </c>
      <c r="G33" s="94">
        <v>580</v>
      </c>
      <c r="H33" s="94">
        <v>537.69900000000007</v>
      </c>
      <c r="I33" s="94">
        <v>473</v>
      </c>
      <c r="J33" s="94">
        <v>438</v>
      </c>
      <c r="K33" s="94">
        <v>445</v>
      </c>
      <c r="L33" s="94">
        <v>490</v>
      </c>
      <c r="M33" s="94">
        <v>610</v>
      </c>
      <c r="N33" s="94">
        <v>523.702</v>
      </c>
      <c r="O33" s="94">
        <v>486</v>
      </c>
      <c r="P33" s="94">
        <v>448</v>
      </c>
      <c r="Q33" s="94">
        <v>516</v>
      </c>
      <c r="R33" s="94">
        <v>645</v>
      </c>
      <c r="S33" s="94">
        <v>655</v>
      </c>
      <c r="T33" s="94">
        <v>624</v>
      </c>
      <c r="U33" s="94">
        <v>520</v>
      </c>
      <c r="V33" s="94">
        <v>510.99299999999999</v>
      </c>
      <c r="W33" s="94">
        <v>540.51700000000005</v>
      </c>
      <c r="X33" s="94">
        <v>559</v>
      </c>
      <c r="Y33" s="94">
        <v>590</v>
      </c>
      <c r="Z33" s="95"/>
      <c r="AA33" s="74">
        <f t="shared" si="3"/>
        <v>12962.823000000002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24.8</v>
      </c>
      <c r="O35" s="94">
        <v>221.9</v>
      </c>
      <c r="P35" s="94">
        <v>45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291.70000000000005</v>
      </c>
    </row>
    <row r="36" spans="1:27" ht="30" customHeight="1" thickBot="1" x14ac:dyDescent="0.25">
      <c r="A36" s="81" t="s">
        <v>29</v>
      </c>
      <c r="B36" s="82">
        <f>IF(LEN(B$2)&gt;0,SUM(B31:B35),"")</f>
        <v>1161.6860000000001</v>
      </c>
      <c r="C36" s="83">
        <f t="shared" ref="C36:Z36" si="4">IF(LEN(C$2)&gt;0,SUM(C31:C35),"")</f>
        <v>1194.2809999999999</v>
      </c>
      <c r="D36" s="83">
        <f t="shared" si="4"/>
        <v>1181</v>
      </c>
      <c r="E36" s="83">
        <f t="shared" si="4"/>
        <v>1112</v>
      </c>
      <c r="F36" s="83">
        <f t="shared" si="4"/>
        <v>1148</v>
      </c>
      <c r="G36" s="83">
        <f t="shared" si="4"/>
        <v>1193</v>
      </c>
      <c r="H36" s="83">
        <f t="shared" si="4"/>
        <v>1158.549</v>
      </c>
      <c r="I36" s="83">
        <f t="shared" si="4"/>
        <v>1032.854</v>
      </c>
      <c r="J36" s="83">
        <f t="shared" si="4"/>
        <v>971</v>
      </c>
      <c r="K36" s="83">
        <f t="shared" si="4"/>
        <v>979</v>
      </c>
      <c r="L36" s="83">
        <f t="shared" si="4"/>
        <v>1077</v>
      </c>
      <c r="M36" s="83">
        <f t="shared" si="4"/>
        <v>1192</v>
      </c>
      <c r="N36" s="83">
        <f t="shared" si="4"/>
        <v>1105.502</v>
      </c>
      <c r="O36" s="83">
        <f t="shared" si="4"/>
        <v>1253.9000000000001</v>
      </c>
      <c r="P36" s="83">
        <f t="shared" si="4"/>
        <v>1057</v>
      </c>
      <c r="Q36" s="83">
        <f t="shared" si="4"/>
        <v>1083</v>
      </c>
      <c r="R36" s="83">
        <f t="shared" si="4"/>
        <v>1312</v>
      </c>
      <c r="S36" s="83">
        <f t="shared" si="4"/>
        <v>1283</v>
      </c>
      <c r="T36" s="83">
        <f t="shared" si="4"/>
        <v>1283</v>
      </c>
      <c r="U36" s="83">
        <f t="shared" si="4"/>
        <v>1177</v>
      </c>
      <c r="V36" s="83">
        <f t="shared" si="4"/>
        <v>1161.9929999999999</v>
      </c>
      <c r="W36" s="83">
        <f t="shared" si="4"/>
        <v>1144.5170000000001</v>
      </c>
      <c r="X36" s="83">
        <f t="shared" si="4"/>
        <v>1150</v>
      </c>
      <c r="Y36" s="83">
        <f t="shared" si="4"/>
        <v>1208</v>
      </c>
      <c r="Z36" s="84" t="str">
        <f t="shared" si="4"/>
        <v/>
      </c>
      <c r="AA36" s="85">
        <f t="shared" si="3"/>
        <v>27619.281999999999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24.8</v>
      </c>
      <c r="O43" s="94">
        <v>221.9</v>
      </c>
      <c r="P43" s="94">
        <v>45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291.70000000000005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24.8</v>
      </c>
      <c r="O44" s="83">
        <f t="shared" si="6"/>
        <v>221.9</v>
      </c>
      <c r="P44" s="83">
        <f t="shared" si="6"/>
        <v>45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291.70000000000005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4607.09</v>
      </c>
      <c r="C47" s="83">
        <f t="shared" ref="C47:Z47" si="8">IF(LEN(C$2)&gt;0,C14+C22+C36,"")</f>
        <v>4491.134</v>
      </c>
      <c r="D47" s="83">
        <f t="shared" si="8"/>
        <v>4374.4619999999995</v>
      </c>
      <c r="E47" s="83">
        <f t="shared" si="8"/>
        <v>4365.634</v>
      </c>
      <c r="F47" s="83">
        <f t="shared" si="8"/>
        <v>4422.8310000000001</v>
      </c>
      <c r="G47" s="83">
        <f t="shared" si="8"/>
        <v>4584.5920000000006</v>
      </c>
      <c r="H47" s="83">
        <f t="shared" si="8"/>
        <v>5018.6109999999999</v>
      </c>
      <c r="I47" s="83">
        <f t="shared" si="8"/>
        <v>5589.8779999999997</v>
      </c>
      <c r="J47" s="83">
        <f t="shared" si="8"/>
        <v>6006.9859999999999</v>
      </c>
      <c r="K47" s="83">
        <f t="shared" si="8"/>
        <v>6267.62</v>
      </c>
      <c r="L47" s="83">
        <f t="shared" si="8"/>
        <v>6436.3</v>
      </c>
      <c r="M47" s="83">
        <f t="shared" si="8"/>
        <v>6383.0419999999995</v>
      </c>
      <c r="N47" s="83">
        <f t="shared" si="8"/>
        <v>5967.7109999999993</v>
      </c>
      <c r="O47" s="83">
        <f t="shared" si="8"/>
        <v>6109.7150000000001</v>
      </c>
      <c r="P47" s="83">
        <f t="shared" si="8"/>
        <v>5843.1570000000011</v>
      </c>
      <c r="Q47" s="83">
        <f t="shared" si="8"/>
        <v>5672.4560000000001</v>
      </c>
      <c r="R47" s="83">
        <f t="shared" si="8"/>
        <v>5707.2910000000002</v>
      </c>
      <c r="S47" s="83">
        <f t="shared" si="8"/>
        <v>5654.2969999999996</v>
      </c>
      <c r="T47" s="83">
        <f t="shared" si="8"/>
        <v>5743.9859999999999</v>
      </c>
      <c r="U47" s="83">
        <f t="shared" si="8"/>
        <v>6092.11</v>
      </c>
      <c r="V47" s="83">
        <f t="shared" si="8"/>
        <v>6103.0370000000003</v>
      </c>
      <c r="W47" s="83">
        <f t="shared" si="8"/>
        <v>5698.098</v>
      </c>
      <c r="X47" s="83">
        <f t="shared" si="8"/>
        <v>5376.8329999999996</v>
      </c>
      <c r="Y47" s="83">
        <f t="shared" si="8"/>
        <v>5012.527</v>
      </c>
      <c r="Z47" s="84" t="str">
        <f t="shared" si="8"/>
        <v/>
      </c>
      <c r="AA47" s="100">
        <f>SUM(B47:Z47)</f>
        <v>131529.39800000002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4607.0900000000011</v>
      </c>
      <c r="C4" s="18">
        <v>4491.1340000000018</v>
      </c>
      <c r="D4" s="18">
        <v>4374.4620000000004</v>
      </c>
      <c r="E4" s="18">
        <v>4365.6339999999991</v>
      </c>
      <c r="F4" s="18">
        <v>4422.8309999999992</v>
      </c>
      <c r="G4" s="18">
        <v>4584.5920000000015</v>
      </c>
      <c r="H4" s="18">
        <v>5018.610999999999</v>
      </c>
      <c r="I4" s="18">
        <v>5589.8780000000006</v>
      </c>
      <c r="J4" s="18">
        <v>6006.9859999999999</v>
      </c>
      <c r="K4" s="18">
        <v>6267.6200000000008</v>
      </c>
      <c r="L4" s="18">
        <v>6436.2999999999984</v>
      </c>
      <c r="M4" s="18">
        <v>6383.0730000000021</v>
      </c>
      <c r="N4" s="18">
        <v>5967.7280000000001</v>
      </c>
      <c r="O4" s="18">
        <v>6109.7219999999998</v>
      </c>
      <c r="P4" s="18">
        <v>5843.192</v>
      </c>
      <c r="Q4" s="18">
        <v>5672.498999999998</v>
      </c>
      <c r="R4" s="18">
        <v>5707.293999999999</v>
      </c>
      <c r="S4" s="18">
        <v>5654.2969999999996</v>
      </c>
      <c r="T4" s="18">
        <v>5743.9859999999999</v>
      </c>
      <c r="U4" s="18">
        <v>6092.11</v>
      </c>
      <c r="V4" s="18">
        <v>6102.9970000000003</v>
      </c>
      <c r="W4" s="18">
        <v>5698.0980000000009</v>
      </c>
      <c r="X4" s="18">
        <v>5376.8330000000005</v>
      </c>
      <c r="Y4" s="18">
        <v>5012.527000000001</v>
      </c>
      <c r="Z4" s="19"/>
      <c r="AA4" s="20">
        <f>SUM(B4:Z4)</f>
        <v>131529.49399999998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68.95</v>
      </c>
      <c r="C7" s="28">
        <v>65.010000000000005</v>
      </c>
      <c r="D7" s="28">
        <v>62.71</v>
      </c>
      <c r="E7" s="28">
        <v>60.28</v>
      </c>
      <c r="F7" s="28">
        <v>60.34</v>
      </c>
      <c r="G7" s="28">
        <v>64.349999999999994</v>
      </c>
      <c r="H7" s="28">
        <v>76.959999999999994</v>
      </c>
      <c r="I7" s="28">
        <v>88.74</v>
      </c>
      <c r="J7" s="28">
        <v>86.25</v>
      </c>
      <c r="K7" s="28">
        <v>73.209999999999994</v>
      </c>
      <c r="L7" s="28">
        <v>65</v>
      </c>
      <c r="M7" s="28">
        <v>68.59</v>
      </c>
      <c r="N7" s="28">
        <v>58.52</v>
      </c>
      <c r="O7" s="28">
        <v>39.520000000000003</v>
      </c>
      <c r="P7" s="28">
        <v>34.44</v>
      </c>
      <c r="Q7" s="28">
        <v>42.68</v>
      </c>
      <c r="R7" s="28">
        <v>58.54</v>
      </c>
      <c r="S7" s="28">
        <v>58.54</v>
      </c>
      <c r="T7" s="28">
        <v>60.26</v>
      </c>
      <c r="U7" s="28">
        <v>70.91</v>
      </c>
      <c r="V7" s="28">
        <v>85.34</v>
      </c>
      <c r="W7" s="28">
        <v>74.34</v>
      </c>
      <c r="X7" s="28">
        <v>69.819999999999993</v>
      </c>
      <c r="Y7" s="28">
        <v>61.89</v>
      </c>
      <c r="Z7" s="29"/>
      <c r="AA7" s="30">
        <v>64.799583333333331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856.26199999999994</v>
      </c>
      <c r="C17" s="67">
        <v>869.94299999999998</v>
      </c>
      <c r="D17" s="67">
        <v>872.93700000000001</v>
      </c>
      <c r="E17" s="67">
        <v>889.58500000000004</v>
      </c>
      <c r="F17" s="67">
        <v>876.55899999999997</v>
      </c>
      <c r="G17" s="67">
        <v>875.55399999999997</v>
      </c>
      <c r="H17" s="67">
        <v>872.548</v>
      </c>
      <c r="I17" s="67">
        <v>867.96100000000001</v>
      </c>
      <c r="J17" s="67">
        <v>848.16300000000001</v>
      </c>
      <c r="K17" s="67">
        <v>814.81100000000004</v>
      </c>
      <c r="L17" s="67">
        <v>778.81100000000004</v>
      </c>
      <c r="M17" s="67">
        <v>760.81100000000004</v>
      </c>
      <c r="N17" s="67">
        <v>741.81100000000004</v>
      </c>
      <c r="O17" s="67">
        <v>739.81100000000004</v>
      </c>
      <c r="P17" s="67">
        <v>733.81100000000004</v>
      </c>
      <c r="Q17" s="67">
        <v>732.81100000000004</v>
      </c>
      <c r="R17" s="67">
        <v>730.81100000000004</v>
      </c>
      <c r="S17" s="67">
        <v>712.31100000000004</v>
      </c>
      <c r="T17" s="67">
        <v>704.31100000000004</v>
      </c>
      <c r="U17" s="67">
        <v>709.31100000000004</v>
      </c>
      <c r="V17" s="67">
        <v>728.31100000000004</v>
      </c>
      <c r="W17" s="67">
        <v>722.31200000000001</v>
      </c>
      <c r="X17" s="67">
        <v>868.81399999999996</v>
      </c>
      <c r="Y17" s="67">
        <v>889.93100000000004</v>
      </c>
      <c r="Z17" s="68"/>
      <c r="AA17" s="69">
        <f>SUM(B17:Z17)</f>
        <v>19198.300999999999</v>
      </c>
    </row>
    <row r="18" spans="1:27" ht="24.95" customHeight="1" x14ac:dyDescent="0.2">
      <c r="A18" s="70" t="s">
        <v>13</v>
      </c>
      <c r="B18" s="71">
        <v>871.37400000000014</v>
      </c>
      <c r="C18" s="72">
        <v>844.57299999999998</v>
      </c>
      <c r="D18" s="72">
        <v>825.92699999999991</v>
      </c>
      <c r="E18" s="72">
        <v>831.58299999999997</v>
      </c>
      <c r="F18" s="72">
        <v>861.2199999999998</v>
      </c>
      <c r="G18" s="72">
        <v>947.70399999999995</v>
      </c>
      <c r="H18" s="72">
        <v>1073.9850000000001</v>
      </c>
      <c r="I18" s="72">
        <v>1202.511</v>
      </c>
      <c r="J18" s="72">
        <v>1270.7609999999997</v>
      </c>
      <c r="K18" s="72">
        <v>1303.8039999999999</v>
      </c>
      <c r="L18" s="72">
        <v>1328.1490000000003</v>
      </c>
      <c r="M18" s="72">
        <v>1332.94</v>
      </c>
      <c r="N18" s="72">
        <v>1325.2050000000002</v>
      </c>
      <c r="O18" s="72">
        <v>1281.7740000000001</v>
      </c>
      <c r="P18" s="72">
        <v>1219.979</v>
      </c>
      <c r="Q18" s="72">
        <v>1174.1930000000004</v>
      </c>
      <c r="R18" s="72">
        <v>1131.4929999999997</v>
      </c>
      <c r="S18" s="72">
        <v>1110.1169999999997</v>
      </c>
      <c r="T18" s="72">
        <v>1100.4180000000001</v>
      </c>
      <c r="U18" s="72">
        <v>1097.9659999999999</v>
      </c>
      <c r="V18" s="72">
        <v>1076.6249999999998</v>
      </c>
      <c r="W18" s="72">
        <v>987.16099999999994</v>
      </c>
      <c r="X18" s="72">
        <v>929.52300000000002</v>
      </c>
      <c r="Y18" s="72">
        <v>862.61999999999989</v>
      </c>
      <c r="Z18" s="73"/>
      <c r="AA18" s="74">
        <f>SUM(B18:Z18)</f>
        <v>25991.605</v>
      </c>
    </row>
    <row r="19" spans="1:27" ht="24.95" customHeight="1" x14ac:dyDescent="0.2">
      <c r="A19" s="70" t="s">
        <v>14</v>
      </c>
      <c r="B19" s="75">
        <v>2178.4539999999997</v>
      </c>
      <c r="C19" s="76">
        <v>2068.1179999999999</v>
      </c>
      <c r="D19" s="76">
        <v>1963.0980000000002</v>
      </c>
      <c r="E19" s="76">
        <v>1935.9659999999999</v>
      </c>
      <c r="F19" s="76">
        <v>1978.0520000000001</v>
      </c>
      <c r="G19" s="76">
        <v>2074.8340000000003</v>
      </c>
      <c r="H19" s="76">
        <v>2384.5780000000004</v>
      </c>
      <c r="I19" s="76">
        <v>2778.4059999999999</v>
      </c>
      <c r="J19" s="76">
        <v>3109.1880000000001</v>
      </c>
      <c r="K19" s="76">
        <v>3352.0630000000006</v>
      </c>
      <c r="L19" s="76">
        <v>3545.8399999999997</v>
      </c>
      <c r="M19" s="76">
        <v>3654.7570000000005</v>
      </c>
      <c r="N19" s="76">
        <v>3664.7120000000004</v>
      </c>
      <c r="O19" s="76">
        <v>3463.1370000000002</v>
      </c>
      <c r="P19" s="76">
        <v>3195.6939999999995</v>
      </c>
      <c r="Q19" s="76">
        <v>3133.5139999999997</v>
      </c>
      <c r="R19" s="76">
        <v>3075.89</v>
      </c>
      <c r="S19" s="76">
        <v>3125.8689999999992</v>
      </c>
      <c r="T19" s="76">
        <v>3210.2570000000001</v>
      </c>
      <c r="U19" s="76">
        <v>3508.6380000000004</v>
      </c>
      <c r="V19" s="76">
        <v>3712.761</v>
      </c>
      <c r="W19" s="76">
        <v>3268.1249999999995</v>
      </c>
      <c r="X19" s="76">
        <v>2908.996000000001</v>
      </c>
      <c r="Y19" s="76">
        <v>2555.8200000000006</v>
      </c>
      <c r="Z19" s="73"/>
      <c r="AA19" s="74">
        <f>SUM(B19:Z19)</f>
        <v>69846.767000000022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>
        <v>110</v>
      </c>
      <c r="P20" s="76">
        <v>110</v>
      </c>
      <c r="Q20" s="76">
        <v>110</v>
      </c>
      <c r="R20" s="76">
        <v>110</v>
      </c>
      <c r="S20" s="76"/>
      <c r="T20" s="76"/>
      <c r="U20" s="76"/>
      <c r="V20" s="76"/>
      <c r="W20" s="76"/>
      <c r="X20" s="76"/>
      <c r="Y20" s="76"/>
      <c r="Z20" s="78"/>
      <c r="AA20" s="79">
        <f>SUM(B20:Z20)</f>
        <v>440</v>
      </c>
    </row>
    <row r="21" spans="1:27" ht="24.95" customHeight="1" x14ac:dyDescent="0.2">
      <c r="A21" s="80" t="s">
        <v>16</v>
      </c>
      <c r="B21" s="72">
        <v>136</v>
      </c>
      <c r="C21" s="72">
        <v>138.5</v>
      </c>
      <c r="D21" s="72">
        <v>137.5</v>
      </c>
      <c r="E21" s="72">
        <v>133.5</v>
      </c>
      <c r="F21" s="72">
        <v>128</v>
      </c>
      <c r="G21" s="72">
        <v>114.5</v>
      </c>
      <c r="H21" s="72">
        <v>127.5</v>
      </c>
      <c r="I21" s="72">
        <v>125</v>
      </c>
      <c r="J21" s="72">
        <v>127</v>
      </c>
      <c r="K21" s="72">
        <v>128</v>
      </c>
      <c r="L21" s="72">
        <v>137.5</v>
      </c>
      <c r="M21" s="72">
        <v>113.5</v>
      </c>
      <c r="N21" s="72">
        <v>100</v>
      </c>
      <c r="O21" s="72">
        <v>94</v>
      </c>
      <c r="P21" s="72">
        <v>110</v>
      </c>
      <c r="Q21" s="72">
        <v>147</v>
      </c>
      <c r="R21" s="72">
        <v>140.5</v>
      </c>
      <c r="S21" s="72">
        <v>140</v>
      </c>
      <c r="T21" s="72">
        <v>133</v>
      </c>
      <c r="U21" s="72">
        <v>128.5</v>
      </c>
      <c r="V21" s="72">
        <v>143.5</v>
      </c>
      <c r="W21" s="72">
        <v>129.5</v>
      </c>
      <c r="X21" s="72">
        <v>129.5</v>
      </c>
      <c r="Y21" s="72">
        <v>134.5</v>
      </c>
      <c r="Z21" s="72"/>
      <c r="AA21" s="74">
        <f>SUM(B21:Z21)</f>
        <v>3076.5</v>
      </c>
    </row>
    <row r="22" spans="1:27" ht="30" customHeight="1" thickBot="1" x14ac:dyDescent="0.25">
      <c r="A22" s="81" t="s">
        <v>17</v>
      </c>
      <c r="B22" s="82">
        <f t="shared" ref="B22:AA22" si="1">SUM(B17:B21)</f>
        <v>4042.0899999999997</v>
      </c>
      <c r="C22" s="83">
        <f t="shared" si="1"/>
        <v>3921.134</v>
      </c>
      <c r="D22" s="83">
        <f t="shared" si="1"/>
        <v>3799.4620000000004</v>
      </c>
      <c r="E22" s="83">
        <f t="shared" si="1"/>
        <v>3790.634</v>
      </c>
      <c r="F22" s="83">
        <f t="shared" si="1"/>
        <v>3843.8310000000001</v>
      </c>
      <c r="G22" s="83">
        <f t="shared" si="1"/>
        <v>4012.5920000000001</v>
      </c>
      <c r="H22" s="83">
        <f t="shared" si="1"/>
        <v>4458.6110000000008</v>
      </c>
      <c r="I22" s="83">
        <f t="shared" si="1"/>
        <v>4973.8779999999997</v>
      </c>
      <c r="J22" s="83">
        <f t="shared" si="1"/>
        <v>5355.1120000000001</v>
      </c>
      <c r="K22" s="83">
        <f t="shared" si="1"/>
        <v>5598.6779999999999</v>
      </c>
      <c r="L22" s="83">
        <f t="shared" si="1"/>
        <v>5790.3</v>
      </c>
      <c r="M22" s="83">
        <f t="shared" si="1"/>
        <v>5862.0080000000007</v>
      </c>
      <c r="N22" s="83">
        <f t="shared" si="1"/>
        <v>5831.728000000001</v>
      </c>
      <c r="O22" s="83">
        <f t="shared" si="1"/>
        <v>5688.7219999999998</v>
      </c>
      <c r="P22" s="83">
        <f t="shared" si="1"/>
        <v>5369.4839999999995</v>
      </c>
      <c r="Q22" s="83">
        <f t="shared" si="1"/>
        <v>5297.518</v>
      </c>
      <c r="R22" s="83">
        <f t="shared" si="1"/>
        <v>5188.6939999999995</v>
      </c>
      <c r="S22" s="83">
        <f t="shared" si="1"/>
        <v>5088.2969999999987</v>
      </c>
      <c r="T22" s="83">
        <f t="shared" si="1"/>
        <v>5147.9860000000008</v>
      </c>
      <c r="U22" s="83">
        <f t="shared" si="1"/>
        <v>5444.4150000000009</v>
      </c>
      <c r="V22" s="83">
        <f t="shared" si="1"/>
        <v>5661.1970000000001</v>
      </c>
      <c r="W22" s="83">
        <f t="shared" si="1"/>
        <v>5107.098</v>
      </c>
      <c r="X22" s="83">
        <f t="shared" si="1"/>
        <v>4836.8330000000005</v>
      </c>
      <c r="Y22" s="83">
        <f t="shared" si="1"/>
        <v>4442.871000000001</v>
      </c>
      <c r="Z22" s="84">
        <f t="shared" si="1"/>
        <v>0</v>
      </c>
      <c r="AA22" s="85">
        <f t="shared" si="1"/>
        <v>118553.17300000002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311</v>
      </c>
      <c r="C25" s="67">
        <v>313.5</v>
      </c>
      <c r="D25" s="67">
        <v>312.5</v>
      </c>
      <c r="E25" s="67">
        <v>308.5</v>
      </c>
      <c r="F25" s="67">
        <v>303</v>
      </c>
      <c r="G25" s="67">
        <v>289.5</v>
      </c>
      <c r="H25" s="67">
        <v>282.5</v>
      </c>
      <c r="I25" s="67">
        <v>280</v>
      </c>
      <c r="J25" s="67">
        <v>282</v>
      </c>
      <c r="K25" s="67">
        <v>283</v>
      </c>
      <c r="L25" s="67">
        <v>292.5</v>
      </c>
      <c r="M25" s="67">
        <v>268.5</v>
      </c>
      <c r="N25" s="67">
        <v>255</v>
      </c>
      <c r="O25" s="67">
        <v>249</v>
      </c>
      <c r="P25" s="67">
        <v>265</v>
      </c>
      <c r="Q25" s="67">
        <v>302</v>
      </c>
      <c r="R25" s="67">
        <v>295.5</v>
      </c>
      <c r="S25" s="67">
        <v>295</v>
      </c>
      <c r="T25" s="67">
        <v>288</v>
      </c>
      <c r="U25" s="67">
        <v>283.5</v>
      </c>
      <c r="V25" s="67">
        <v>298.5</v>
      </c>
      <c r="W25" s="67">
        <v>284.5</v>
      </c>
      <c r="X25" s="67">
        <v>284.5</v>
      </c>
      <c r="Y25" s="67">
        <v>289.5</v>
      </c>
      <c r="Z25" s="68"/>
      <c r="AA25" s="69">
        <f>SUM(B25:Z25)</f>
        <v>6916.5</v>
      </c>
    </row>
    <row r="26" spans="1:27" ht="24.95" customHeight="1" x14ac:dyDescent="0.2">
      <c r="A26" s="70" t="s">
        <v>20</v>
      </c>
      <c r="B26" s="71">
        <v>3796.09</v>
      </c>
      <c r="C26" s="72">
        <v>3677.634</v>
      </c>
      <c r="D26" s="72">
        <v>3561.962</v>
      </c>
      <c r="E26" s="72">
        <v>3557.134</v>
      </c>
      <c r="F26" s="72">
        <v>3619.8310000000001</v>
      </c>
      <c r="G26" s="72">
        <v>3795.0920000000001</v>
      </c>
      <c r="H26" s="72">
        <v>4236.1109999999999</v>
      </c>
      <c r="I26" s="72">
        <v>4809.8779999999997</v>
      </c>
      <c r="J26" s="72">
        <v>5224.9859999999999</v>
      </c>
      <c r="K26" s="72">
        <v>5484.62</v>
      </c>
      <c r="L26" s="72">
        <v>5643.8</v>
      </c>
      <c r="M26" s="72">
        <v>5674.3729999999996</v>
      </c>
      <c r="N26" s="72">
        <v>5712.7280000000001</v>
      </c>
      <c r="O26" s="72">
        <v>5860.7219999999998</v>
      </c>
      <c r="P26" s="72">
        <v>5578.192</v>
      </c>
      <c r="Q26" s="72">
        <v>5223.299</v>
      </c>
      <c r="R26" s="72">
        <v>4972.1940000000004</v>
      </c>
      <c r="S26" s="72">
        <v>4859.2969999999996</v>
      </c>
      <c r="T26" s="72">
        <v>4955.9859999999999</v>
      </c>
      <c r="U26" s="72">
        <v>5308.61</v>
      </c>
      <c r="V26" s="72">
        <v>5458.6970000000001</v>
      </c>
      <c r="W26" s="72">
        <v>4913.598</v>
      </c>
      <c r="X26" s="72">
        <v>4592.3329999999996</v>
      </c>
      <c r="Y26" s="72">
        <v>4223.027</v>
      </c>
      <c r="Z26" s="73"/>
      <c r="AA26" s="74">
        <f>SUM(B26:Z26)</f>
        <v>114740.19400000002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4107.09</v>
      </c>
      <c r="C28" s="57">
        <f t="shared" si="2"/>
        <v>3991.134</v>
      </c>
      <c r="D28" s="57">
        <f t="shared" si="2"/>
        <v>3874.462</v>
      </c>
      <c r="E28" s="57">
        <f t="shared" si="2"/>
        <v>3865.634</v>
      </c>
      <c r="F28" s="57">
        <f t="shared" si="2"/>
        <v>3922.8310000000001</v>
      </c>
      <c r="G28" s="57">
        <f t="shared" si="2"/>
        <v>4084.5920000000001</v>
      </c>
      <c r="H28" s="57">
        <f t="shared" si="2"/>
        <v>4518.6109999999999</v>
      </c>
      <c r="I28" s="57">
        <f t="shared" si="2"/>
        <v>5089.8779999999997</v>
      </c>
      <c r="J28" s="57">
        <f t="shared" si="2"/>
        <v>5506.9859999999999</v>
      </c>
      <c r="K28" s="57">
        <f t="shared" si="2"/>
        <v>5767.62</v>
      </c>
      <c r="L28" s="57">
        <f t="shared" si="2"/>
        <v>5936.3</v>
      </c>
      <c r="M28" s="57">
        <f t="shared" si="2"/>
        <v>5942.8729999999996</v>
      </c>
      <c r="N28" s="57">
        <f t="shared" si="2"/>
        <v>5967.7280000000001</v>
      </c>
      <c r="O28" s="57">
        <f t="shared" si="2"/>
        <v>6109.7219999999998</v>
      </c>
      <c r="P28" s="57">
        <f t="shared" si="2"/>
        <v>5843.192</v>
      </c>
      <c r="Q28" s="57">
        <f t="shared" si="2"/>
        <v>5525.299</v>
      </c>
      <c r="R28" s="57">
        <f t="shared" si="2"/>
        <v>5267.6940000000004</v>
      </c>
      <c r="S28" s="57">
        <f t="shared" si="2"/>
        <v>5154.2969999999996</v>
      </c>
      <c r="T28" s="57">
        <f t="shared" si="2"/>
        <v>5243.9859999999999</v>
      </c>
      <c r="U28" s="57">
        <f t="shared" si="2"/>
        <v>5592.11</v>
      </c>
      <c r="V28" s="57">
        <f t="shared" si="2"/>
        <v>5757.1970000000001</v>
      </c>
      <c r="W28" s="57">
        <f t="shared" si="2"/>
        <v>5198.098</v>
      </c>
      <c r="X28" s="57">
        <f t="shared" si="2"/>
        <v>4876.8329999999996</v>
      </c>
      <c r="Y28" s="57">
        <f t="shared" si="2"/>
        <v>4512.527</v>
      </c>
      <c r="Z28" s="58">
        <f t="shared" si="2"/>
        <v>0</v>
      </c>
      <c r="AA28" s="59">
        <f t="shared" si="2"/>
        <v>121656.69400000002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</v>
      </c>
      <c r="C31" s="90">
        <v>20</v>
      </c>
      <c r="D31" s="90">
        <v>20</v>
      </c>
      <c r="E31" s="90">
        <v>20</v>
      </c>
      <c r="F31" s="90">
        <v>24</v>
      </c>
      <c r="G31" s="90">
        <v>27</v>
      </c>
      <c r="H31" s="90"/>
      <c r="I31" s="90"/>
      <c r="J31" s="90">
        <v>10</v>
      </c>
      <c r="K31" s="90">
        <v>10</v>
      </c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>
        <v>10</v>
      </c>
      <c r="Y31" s="90">
        <v>10</v>
      </c>
      <c r="Z31" s="91"/>
      <c r="AA31" s="69">
        <f t="shared" ref="AA31:AA36" si="3">SUM(B31:Z31)</f>
        <v>171</v>
      </c>
    </row>
    <row r="32" spans="1:27" ht="24.95" customHeight="1" x14ac:dyDescent="0.2">
      <c r="A32" s="92" t="s">
        <v>37</v>
      </c>
      <c r="B32" s="93">
        <v>45</v>
      </c>
      <c r="C32" s="94">
        <v>50</v>
      </c>
      <c r="D32" s="94">
        <v>50</v>
      </c>
      <c r="E32" s="94">
        <v>50</v>
      </c>
      <c r="F32" s="94">
        <v>50</v>
      </c>
      <c r="G32" s="94">
        <v>45</v>
      </c>
      <c r="H32" s="94">
        <v>60</v>
      </c>
      <c r="I32" s="94">
        <v>116</v>
      </c>
      <c r="J32" s="94">
        <v>141.874</v>
      </c>
      <c r="K32" s="94">
        <v>151</v>
      </c>
      <c r="L32" s="94">
        <v>121</v>
      </c>
      <c r="M32" s="94">
        <v>80.864999999999995</v>
      </c>
      <c r="N32" s="94">
        <v>136</v>
      </c>
      <c r="O32" s="94">
        <v>306</v>
      </c>
      <c r="P32" s="94">
        <v>292</v>
      </c>
      <c r="Q32" s="94">
        <v>187.78100000000001</v>
      </c>
      <c r="R32" s="94">
        <v>79</v>
      </c>
      <c r="S32" s="94">
        <v>66</v>
      </c>
      <c r="T32" s="94">
        <v>96</v>
      </c>
      <c r="U32" s="94">
        <v>127</v>
      </c>
      <c r="V32" s="94">
        <v>96</v>
      </c>
      <c r="W32" s="94">
        <v>91</v>
      </c>
      <c r="X32" s="94">
        <v>30</v>
      </c>
      <c r="Y32" s="94">
        <v>59.655999999999999</v>
      </c>
      <c r="Z32" s="95"/>
      <c r="AA32" s="74">
        <f t="shared" si="3"/>
        <v>2527.1759999999999</v>
      </c>
    </row>
    <row r="33" spans="1:27" ht="24.95" customHeight="1" x14ac:dyDescent="0.2">
      <c r="A33" s="92" t="s">
        <v>38</v>
      </c>
      <c r="B33" s="93"/>
      <c r="C33" s="94"/>
      <c r="D33" s="94">
        <v>5</v>
      </c>
      <c r="E33" s="94">
        <v>5</v>
      </c>
      <c r="F33" s="94">
        <v>5</v>
      </c>
      <c r="G33" s="94"/>
      <c r="H33" s="94"/>
      <c r="I33" s="94"/>
      <c r="J33" s="94"/>
      <c r="K33" s="94">
        <v>7.9420000000000002</v>
      </c>
      <c r="L33" s="94">
        <v>25</v>
      </c>
      <c r="M33" s="94"/>
      <c r="N33" s="94"/>
      <c r="O33" s="94">
        <v>110</v>
      </c>
      <c r="P33" s="94">
        <v>110</v>
      </c>
      <c r="Q33" s="94">
        <v>40</v>
      </c>
      <c r="R33" s="94"/>
      <c r="S33" s="94"/>
      <c r="T33" s="94"/>
      <c r="U33" s="94">
        <v>20.695</v>
      </c>
      <c r="V33" s="94"/>
      <c r="W33" s="94"/>
      <c r="X33" s="94"/>
      <c r="Y33" s="94"/>
      <c r="Z33" s="95"/>
      <c r="AA33" s="74">
        <f t="shared" si="3"/>
        <v>328.637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>
        <v>5</v>
      </c>
      <c r="P34" s="94">
        <v>71.707999999999998</v>
      </c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76.707999999999998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440.2</v>
      </c>
      <c r="N35" s="94"/>
      <c r="O35" s="94"/>
      <c r="P35" s="94"/>
      <c r="Q35" s="94">
        <v>147.19999999999999</v>
      </c>
      <c r="R35" s="94">
        <v>439.6</v>
      </c>
      <c r="S35" s="94">
        <v>500</v>
      </c>
      <c r="T35" s="94">
        <v>500</v>
      </c>
      <c r="U35" s="94">
        <v>500</v>
      </c>
      <c r="V35" s="94">
        <v>345.8</v>
      </c>
      <c r="W35" s="94">
        <v>500</v>
      </c>
      <c r="X35" s="94">
        <v>500</v>
      </c>
      <c r="Y35" s="94">
        <v>500</v>
      </c>
      <c r="Z35" s="95"/>
      <c r="AA35" s="74">
        <f t="shared" si="3"/>
        <v>9872.7999999999993</v>
      </c>
    </row>
    <row r="36" spans="1:27" ht="30" customHeight="1" thickBot="1" x14ac:dyDescent="0.25">
      <c r="A36" s="81" t="s">
        <v>41</v>
      </c>
      <c r="B36" s="82">
        <f>SUM(B31:B35)</f>
        <v>565</v>
      </c>
      <c r="C36" s="83">
        <f t="shared" ref="C36:Z36" si="4">SUM(C31:C35)</f>
        <v>570</v>
      </c>
      <c r="D36" s="83">
        <f t="shared" si="4"/>
        <v>575</v>
      </c>
      <c r="E36" s="83">
        <f t="shared" si="4"/>
        <v>575</v>
      </c>
      <c r="F36" s="83">
        <f t="shared" si="4"/>
        <v>579</v>
      </c>
      <c r="G36" s="83">
        <f t="shared" si="4"/>
        <v>572</v>
      </c>
      <c r="H36" s="83">
        <f t="shared" si="4"/>
        <v>560</v>
      </c>
      <c r="I36" s="83">
        <f t="shared" si="4"/>
        <v>616</v>
      </c>
      <c r="J36" s="83">
        <f t="shared" si="4"/>
        <v>651.87400000000002</v>
      </c>
      <c r="K36" s="83">
        <f t="shared" si="4"/>
        <v>668.94200000000001</v>
      </c>
      <c r="L36" s="83">
        <f t="shared" si="4"/>
        <v>646</v>
      </c>
      <c r="M36" s="83">
        <f t="shared" si="4"/>
        <v>521.06499999999994</v>
      </c>
      <c r="N36" s="83">
        <f t="shared" si="4"/>
        <v>136</v>
      </c>
      <c r="O36" s="83">
        <f t="shared" si="4"/>
        <v>421</v>
      </c>
      <c r="P36" s="83">
        <f t="shared" si="4"/>
        <v>473.70799999999997</v>
      </c>
      <c r="Q36" s="83">
        <f t="shared" si="4"/>
        <v>374.98099999999999</v>
      </c>
      <c r="R36" s="83">
        <f t="shared" si="4"/>
        <v>518.6</v>
      </c>
      <c r="S36" s="83">
        <f t="shared" si="4"/>
        <v>566</v>
      </c>
      <c r="T36" s="83">
        <f t="shared" si="4"/>
        <v>596</v>
      </c>
      <c r="U36" s="83">
        <f t="shared" si="4"/>
        <v>647.69499999999994</v>
      </c>
      <c r="V36" s="83">
        <f t="shared" si="4"/>
        <v>441.8</v>
      </c>
      <c r="W36" s="83">
        <f t="shared" si="4"/>
        <v>591</v>
      </c>
      <c r="X36" s="83">
        <f t="shared" si="4"/>
        <v>540</v>
      </c>
      <c r="Y36" s="83">
        <f t="shared" si="4"/>
        <v>569.65599999999995</v>
      </c>
      <c r="Z36" s="84">
        <f t="shared" si="4"/>
        <v>0</v>
      </c>
      <c r="AA36" s="85">
        <f t="shared" si="3"/>
        <v>12976.321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440.2</v>
      </c>
      <c r="N43" s="94"/>
      <c r="O43" s="94"/>
      <c r="P43" s="94"/>
      <c r="Q43" s="94">
        <v>147.19999999999999</v>
      </c>
      <c r="R43" s="94">
        <v>439.6</v>
      </c>
      <c r="S43" s="94">
        <v>500</v>
      </c>
      <c r="T43" s="94">
        <v>500</v>
      </c>
      <c r="U43" s="94">
        <v>500</v>
      </c>
      <c r="V43" s="94">
        <v>345.8</v>
      </c>
      <c r="W43" s="94">
        <v>500</v>
      </c>
      <c r="X43" s="94">
        <v>500</v>
      </c>
      <c r="Y43" s="94">
        <v>500</v>
      </c>
      <c r="Z43" s="95"/>
      <c r="AA43" s="74">
        <f t="shared" si="5"/>
        <v>9872.7999999999993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440.2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147.19999999999999</v>
      </c>
      <c r="R44" s="83">
        <f t="shared" si="6"/>
        <v>439.6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345.8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9872.7999999999993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4607.09</v>
      </c>
      <c r="C47" s="83">
        <f t="shared" ref="C47:Z47" si="8">SUM(C10:C13)+C22+C36</f>
        <v>4491.134</v>
      </c>
      <c r="D47" s="83">
        <f t="shared" si="8"/>
        <v>4374.4620000000004</v>
      </c>
      <c r="E47" s="83">
        <f t="shared" si="8"/>
        <v>4365.634</v>
      </c>
      <c r="F47" s="83">
        <f t="shared" si="8"/>
        <v>4422.8310000000001</v>
      </c>
      <c r="G47" s="83">
        <f t="shared" si="8"/>
        <v>4584.5920000000006</v>
      </c>
      <c r="H47" s="83">
        <f t="shared" si="8"/>
        <v>5018.6110000000008</v>
      </c>
      <c r="I47" s="83">
        <f t="shared" si="8"/>
        <v>5589.8779999999997</v>
      </c>
      <c r="J47" s="83">
        <f t="shared" si="8"/>
        <v>6006.9859999999999</v>
      </c>
      <c r="K47" s="83">
        <f t="shared" si="8"/>
        <v>6267.62</v>
      </c>
      <c r="L47" s="83">
        <f t="shared" si="8"/>
        <v>6436.3</v>
      </c>
      <c r="M47" s="83">
        <f t="shared" si="8"/>
        <v>6383.0730000000003</v>
      </c>
      <c r="N47" s="83">
        <f t="shared" si="8"/>
        <v>5967.728000000001</v>
      </c>
      <c r="O47" s="83">
        <f t="shared" si="8"/>
        <v>6109.7219999999998</v>
      </c>
      <c r="P47" s="83">
        <f t="shared" si="8"/>
        <v>5843.1919999999991</v>
      </c>
      <c r="Q47" s="83">
        <f t="shared" si="8"/>
        <v>5672.4989999999998</v>
      </c>
      <c r="R47" s="83">
        <f t="shared" si="8"/>
        <v>5707.2939999999999</v>
      </c>
      <c r="S47" s="83">
        <f t="shared" si="8"/>
        <v>5654.2969999999987</v>
      </c>
      <c r="T47" s="83">
        <f t="shared" si="8"/>
        <v>5743.9860000000008</v>
      </c>
      <c r="U47" s="83">
        <f t="shared" si="8"/>
        <v>6092.1100000000006</v>
      </c>
      <c r="V47" s="83">
        <f t="shared" si="8"/>
        <v>6102.9970000000003</v>
      </c>
      <c r="W47" s="83">
        <f t="shared" si="8"/>
        <v>5698.098</v>
      </c>
      <c r="X47" s="83">
        <f t="shared" si="8"/>
        <v>5376.8330000000005</v>
      </c>
      <c r="Y47" s="83">
        <f t="shared" si="8"/>
        <v>5012.527000000001</v>
      </c>
      <c r="Z47" s="84">
        <f t="shared" si="8"/>
        <v>0</v>
      </c>
      <c r="AA47" s="100">
        <f>SUM(B47:Z47)</f>
        <v>131529.49399999998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440.2</v>
      </c>
      <c r="N4" s="18">
        <v>-24.8</v>
      </c>
      <c r="O4" s="18">
        <v>-221.9</v>
      </c>
      <c r="P4" s="18">
        <v>-45</v>
      </c>
      <c r="Q4" s="18">
        <v>147.19999999999999</v>
      </c>
      <c r="R4" s="18">
        <v>439.6</v>
      </c>
      <c r="S4" s="18">
        <v>500</v>
      </c>
      <c r="T4" s="18">
        <v>500</v>
      </c>
      <c r="U4" s="18">
        <v>500</v>
      </c>
      <c r="V4" s="18">
        <v>345.8</v>
      </c>
      <c r="W4" s="18">
        <v>500</v>
      </c>
      <c r="X4" s="18">
        <v>500</v>
      </c>
      <c r="Y4" s="18">
        <v>500</v>
      </c>
      <c r="Z4" s="19"/>
      <c r="AA4" s="107">
        <f>SUM(B4:Z4)</f>
        <v>9581.1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68.95</v>
      </c>
      <c r="C7" s="113">
        <v>65.010000000000005</v>
      </c>
      <c r="D7" s="113">
        <v>62.71</v>
      </c>
      <c r="E7" s="113">
        <v>60.28</v>
      </c>
      <c r="F7" s="113">
        <v>60.34</v>
      </c>
      <c r="G7" s="113">
        <v>64.349999999999994</v>
      </c>
      <c r="H7" s="113">
        <v>76.959999999999994</v>
      </c>
      <c r="I7" s="113">
        <v>88.74</v>
      </c>
      <c r="J7" s="113">
        <v>86.25</v>
      </c>
      <c r="K7" s="113">
        <v>73.209999999999994</v>
      </c>
      <c r="L7" s="113">
        <v>65</v>
      </c>
      <c r="M7" s="113">
        <v>68.59</v>
      </c>
      <c r="N7" s="113">
        <v>58.52</v>
      </c>
      <c r="O7" s="113">
        <v>39.520000000000003</v>
      </c>
      <c r="P7" s="113">
        <v>34.44</v>
      </c>
      <c r="Q7" s="113">
        <v>42.68</v>
      </c>
      <c r="R7" s="113">
        <v>58.54</v>
      </c>
      <c r="S7" s="113">
        <v>58.54</v>
      </c>
      <c r="T7" s="113">
        <v>60.26</v>
      </c>
      <c r="U7" s="113">
        <v>70.91</v>
      </c>
      <c r="V7" s="113">
        <v>85.34</v>
      </c>
      <c r="W7" s="113">
        <v>74.34</v>
      </c>
      <c r="X7" s="113">
        <v>69.819999999999993</v>
      </c>
      <c r="Y7" s="113">
        <v>61.89</v>
      </c>
      <c r="Z7" s="114"/>
      <c r="AA7" s="115">
        <v>64.799583333333331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>
        <v>24.8</v>
      </c>
      <c r="O15" s="129">
        <v>221.9</v>
      </c>
      <c r="P15" s="129">
        <v>45</v>
      </c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291.70000000000005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24.8</v>
      </c>
      <c r="O16" s="131">
        <f t="shared" si="1"/>
        <v>221.9</v>
      </c>
      <c r="P16" s="131">
        <f t="shared" si="1"/>
        <v>45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291.70000000000005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440.2</v>
      </c>
      <c r="N23" s="129"/>
      <c r="O23" s="129"/>
      <c r="P23" s="129"/>
      <c r="Q23" s="129">
        <v>147.19999999999999</v>
      </c>
      <c r="R23" s="129">
        <v>439.6</v>
      </c>
      <c r="S23" s="129">
        <v>500</v>
      </c>
      <c r="T23" s="129">
        <v>500</v>
      </c>
      <c r="U23" s="129">
        <v>500</v>
      </c>
      <c r="V23" s="125">
        <v>345.8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9872.7999999999993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440.2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147.19999999999999</v>
      </c>
      <c r="R24" s="131">
        <f t="shared" si="3"/>
        <v>439.6</v>
      </c>
      <c r="S24" s="131">
        <f t="shared" si="3"/>
        <v>500</v>
      </c>
      <c r="T24" s="131">
        <f t="shared" si="3"/>
        <v>500</v>
      </c>
      <c r="U24" s="131">
        <f t="shared" si="3"/>
        <v>500</v>
      </c>
      <c r="V24" s="131">
        <f t="shared" si="3"/>
        <v>345.8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9872.7999999999993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2021-05-06T11:11:10Z</dcterms:created>
  <dcterms:modified xsi:type="dcterms:W3CDTF">2021-05-06T11:11:10Z</dcterms:modified>
</cp:coreProperties>
</file>