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[1]SPOT_Orders_OverView_01!$A$49:$A$86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<sst xmlns="http://schemas.openxmlformats.org/spreadsheetml/2006/main" count="109" uniqueCount="49">
  <si>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05/05/2021 14:12:43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</si>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</sst>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395</c:v>
                </c:pt>
                <c:pt idx="20">
                  <c:v>395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1844.375</c:v>
                </c:pt>
                <c:pt idx="1">
                  <c:v>1747.068</c:v>
                </c:pt>
                <c:pt idx="2">
                  <c:v>1643.9759999999999</c:v>
                </c:pt>
                <c:pt idx="3">
                  <c:v>1527.9</c:v>
                </c:pt>
                <c:pt idx="4">
                  <c:v>1825.912</c:v>
                </c:pt>
                <c:pt idx="5">
                  <c:v>2161.7370000000001</c:v>
                </c:pt>
                <c:pt idx="6">
                  <c:v>2614.498</c:v>
                </c:pt>
                <c:pt idx="7">
                  <c:v>2479.855</c:v>
                </c:pt>
                <c:pt idx="8">
                  <c:v>2733.1480000000001</c:v>
                </c:pt>
                <c:pt idx="9">
                  <c:v>2375.172</c:v>
                </c:pt>
                <c:pt idx="10">
                  <c:v>2584.46</c:v>
                </c:pt>
                <c:pt idx="11">
                  <c:v>2324.6279999999997</c:v>
                </c:pt>
                <c:pt idx="12">
                  <c:v>2269.7260000000001</c:v>
                </c:pt>
                <c:pt idx="13">
                  <c:v>2332.8090000000002</c:v>
                </c:pt>
                <c:pt idx="14">
                  <c:v>2564.6179999999999</c:v>
                </c:pt>
                <c:pt idx="15">
                  <c:v>2628.8599999999997</c:v>
                </c:pt>
                <c:pt idx="16">
                  <c:v>2644.9549999999999</c:v>
                </c:pt>
                <c:pt idx="17">
                  <c:v>2947.232</c:v>
                </c:pt>
                <c:pt idx="18">
                  <c:v>3072.0839999999998</c:v>
                </c:pt>
                <c:pt idx="19">
                  <c:v>3137.614</c:v>
                </c:pt>
                <c:pt idx="20">
                  <c:v>3141.98</c:v>
                </c:pt>
                <c:pt idx="21">
                  <c:v>3129.8690000000001</c:v>
                </c:pt>
                <c:pt idx="22">
                  <c:v>3119.8650000000002</c:v>
                </c:pt>
                <c:pt idx="23">
                  <c:v>3089.806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1444</c:v>
                </c:pt>
                <c:pt idx="1">
                  <c:v>1451</c:v>
                </c:pt>
                <c:pt idx="2">
                  <c:v>1453</c:v>
                </c:pt>
                <c:pt idx="3">
                  <c:v>1435</c:v>
                </c:pt>
                <c:pt idx="4">
                  <c:v>1431</c:v>
                </c:pt>
                <c:pt idx="5">
                  <c:v>1338</c:v>
                </c:pt>
                <c:pt idx="6">
                  <c:v>1105</c:v>
                </c:pt>
                <c:pt idx="7">
                  <c:v>975.4</c:v>
                </c:pt>
                <c:pt idx="8">
                  <c:v>962</c:v>
                </c:pt>
                <c:pt idx="9">
                  <c:v>1003</c:v>
                </c:pt>
                <c:pt idx="10">
                  <c:v>973</c:v>
                </c:pt>
                <c:pt idx="11">
                  <c:v>867.2</c:v>
                </c:pt>
                <c:pt idx="12">
                  <c:v>897.14200000000005</c:v>
                </c:pt>
                <c:pt idx="13">
                  <c:v>716.1</c:v>
                </c:pt>
                <c:pt idx="14">
                  <c:v>677.38699999999994</c:v>
                </c:pt>
                <c:pt idx="15">
                  <c:v>734.221</c:v>
                </c:pt>
                <c:pt idx="16">
                  <c:v>806.35699999999997</c:v>
                </c:pt>
                <c:pt idx="17">
                  <c:v>756</c:v>
                </c:pt>
                <c:pt idx="18">
                  <c:v>731</c:v>
                </c:pt>
                <c:pt idx="19">
                  <c:v>699</c:v>
                </c:pt>
                <c:pt idx="20">
                  <c:v>718</c:v>
                </c:pt>
                <c:pt idx="21">
                  <c:v>811</c:v>
                </c:pt>
                <c:pt idx="22">
                  <c:v>875.2</c:v>
                </c:pt>
                <c:pt idx="23">
                  <c:v>907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1017.8910000000002</c:v>
                </c:pt>
                <c:pt idx="1">
                  <c:v>1015.0519999999999</c:v>
                </c:pt>
                <c:pt idx="2">
                  <c:v>1020.5119999999999</c:v>
                </c:pt>
                <c:pt idx="3">
                  <c:v>977.67700000000002</c:v>
                </c:pt>
                <c:pt idx="4">
                  <c:v>905.13600000000008</c:v>
                </c:pt>
                <c:pt idx="5">
                  <c:v>840.92700000000002</c:v>
                </c:pt>
                <c:pt idx="6">
                  <c:v>933.52099999999996</c:v>
                </c:pt>
                <c:pt idx="7">
                  <c:v>1298.6370000000002</c:v>
                </c:pt>
                <c:pt idx="8">
                  <c:v>1793.453</c:v>
                </c:pt>
                <c:pt idx="9">
                  <c:v>2211.9269999999997</c:v>
                </c:pt>
                <c:pt idx="10">
                  <c:v>2493.2180000000003</c:v>
                </c:pt>
                <c:pt idx="11">
                  <c:v>2651.6260000000002</c:v>
                </c:pt>
                <c:pt idx="12">
                  <c:v>2697.0749999999998</c:v>
                </c:pt>
                <c:pt idx="13">
                  <c:v>2625.3669999999997</c:v>
                </c:pt>
                <c:pt idx="14">
                  <c:v>2448.0640000000003</c:v>
                </c:pt>
                <c:pt idx="15">
                  <c:v>2138.0570000000002</c:v>
                </c:pt>
                <c:pt idx="16">
                  <c:v>1704.2150000000001</c:v>
                </c:pt>
                <c:pt idx="17">
                  <c:v>1200.6939999999997</c:v>
                </c:pt>
                <c:pt idx="18">
                  <c:v>804.21100000000001</c:v>
                </c:pt>
                <c:pt idx="19">
                  <c:v>666.50300000000016</c:v>
                </c:pt>
                <c:pt idx="20">
                  <c:v>650.10199999999998</c:v>
                </c:pt>
                <c:pt idx="21">
                  <c:v>619.41999999999996</c:v>
                </c:pt>
                <c:pt idx="22">
                  <c:v>587.55899999999997</c:v>
                </c:pt>
                <c:pt idx="23">
                  <c:v>573.02100000000007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280</c:v>
                </c:pt>
                <c:pt idx="7">
                  <c:v>420</c:v>
                </c:pt>
                <c:pt idx="8">
                  <c:v>500</c:v>
                </c:pt>
                <c:pt idx="9">
                  <c:v>466</c:v>
                </c:pt>
                <c:pt idx="10">
                  <c:v>261</c:v>
                </c:pt>
                <c:pt idx="11">
                  <c:v>104</c:v>
                </c:pt>
                <c:pt idx="12">
                  <c:v>149</c:v>
                </c:pt>
                <c:pt idx="13">
                  <c:v>181</c:v>
                </c:pt>
                <c:pt idx="14">
                  <c:v>181</c:v>
                </c:pt>
                <c:pt idx="15">
                  <c:v>296</c:v>
                </c:pt>
                <c:pt idx="16">
                  <c:v>328</c:v>
                </c:pt>
                <c:pt idx="17">
                  <c:v>500</c:v>
                </c:pt>
                <c:pt idx="18">
                  <c:v>710</c:v>
                </c:pt>
                <c:pt idx="19">
                  <c:v>772.82400000000007</c:v>
                </c:pt>
                <c:pt idx="20">
                  <c:v>1483.9749999999999</c:v>
                </c:pt>
                <c:pt idx="21">
                  <c:v>570</c:v>
                </c:pt>
                <c:pt idx="22">
                  <c:v>80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134032"/>
        <c:axId val="402134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4721.2660000000014</c:v>
                </c:pt>
                <c:pt idx="1">
                  <c:v>4628.119999999999</c:v>
                </c:pt>
                <c:pt idx="2">
                  <c:v>4532.4880000000012</c:v>
                </c:pt>
                <c:pt idx="3">
                  <c:v>4355.5420000000004</c:v>
                </c:pt>
                <c:pt idx="4">
                  <c:v>4577.0480000000007</c:v>
                </c:pt>
                <c:pt idx="5">
                  <c:v>4755.6640000000007</c:v>
                </c:pt>
                <c:pt idx="6">
                  <c:v>5283.0200000000032</c:v>
                </c:pt>
                <c:pt idx="7">
                  <c:v>5523.9360000000006</c:v>
                </c:pt>
                <c:pt idx="8">
                  <c:v>6338.5789999999988</c:v>
                </c:pt>
                <c:pt idx="9">
                  <c:v>6406.0920000000006</c:v>
                </c:pt>
                <c:pt idx="10">
                  <c:v>6661.6779999999999</c:v>
                </c:pt>
                <c:pt idx="11">
                  <c:v>6297.4239999999982</c:v>
                </c:pt>
                <c:pt idx="12">
                  <c:v>6362.9420000000009</c:v>
                </c:pt>
                <c:pt idx="13">
                  <c:v>6205.3120000000008</c:v>
                </c:pt>
                <c:pt idx="14">
                  <c:v>6221.049</c:v>
                </c:pt>
                <c:pt idx="15">
                  <c:v>6147.1380000000008</c:v>
                </c:pt>
                <c:pt idx="16">
                  <c:v>5833.4849999999979</c:v>
                </c:pt>
                <c:pt idx="17">
                  <c:v>5753.9260000000013</c:v>
                </c:pt>
                <c:pt idx="18">
                  <c:v>5667.2460000000001</c:v>
                </c:pt>
                <c:pt idx="19">
                  <c:v>5670.9789999999994</c:v>
                </c:pt>
                <c:pt idx="20">
                  <c:v>6389.0570000000007</c:v>
                </c:pt>
                <c:pt idx="21">
                  <c:v>5480.3079999999991</c:v>
                </c:pt>
                <c:pt idx="22">
                  <c:v>5012.6569999999992</c:v>
                </c:pt>
                <c:pt idx="23">
                  <c:v>4999.8270000000011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34032"/>
        <c:axId val="402134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67.5</c:v>
                </c:pt>
                <c:pt idx="1">
                  <c:v>62.89</c:v>
                </c:pt>
                <c:pt idx="2">
                  <c:v>61.91</c:v>
                </c:pt>
                <c:pt idx="3">
                  <c:v>58.59</c:v>
                </c:pt>
                <c:pt idx="4">
                  <c:v>60.11</c:v>
                </c:pt>
                <c:pt idx="5">
                  <c:v>62.69</c:v>
                </c:pt>
                <c:pt idx="6">
                  <c:v>76.53</c:v>
                </c:pt>
                <c:pt idx="7">
                  <c:v>84.5</c:v>
                </c:pt>
                <c:pt idx="8">
                  <c:v>88.62</c:v>
                </c:pt>
                <c:pt idx="9">
                  <c:v>80.760000000000005</c:v>
                </c:pt>
                <c:pt idx="10">
                  <c:v>73.5</c:v>
                </c:pt>
                <c:pt idx="11">
                  <c:v>66.53</c:v>
                </c:pt>
                <c:pt idx="12">
                  <c:v>64.66</c:v>
                </c:pt>
                <c:pt idx="13">
                  <c:v>60.5</c:v>
                </c:pt>
                <c:pt idx="14">
                  <c:v>62.88</c:v>
                </c:pt>
                <c:pt idx="15">
                  <c:v>65.319999999999993</c:v>
                </c:pt>
                <c:pt idx="16">
                  <c:v>68.91</c:v>
                </c:pt>
                <c:pt idx="17">
                  <c:v>71.41</c:v>
                </c:pt>
                <c:pt idx="18">
                  <c:v>78.97</c:v>
                </c:pt>
                <c:pt idx="19">
                  <c:v>91.01</c:v>
                </c:pt>
                <c:pt idx="20">
                  <c:v>91.17</c:v>
                </c:pt>
                <c:pt idx="21">
                  <c:v>85</c:v>
                </c:pt>
                <c:pt idx="22">
                  <c:v>80</c:v>
                </c:pt>
                <c:pt idx="23">
                  <c:v>74.040000000000006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35208"/>
        <c:axId val="402134816"/>
      </c:lineChart>
      <c:catAx>
        <c:axId val="402134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34424"/>
        <c:crosses val="autoZero"/>
        <c:auto val="1"/>
        <c:lblAlgn val="ctr"/>
        <c:lblOffset val="100"/>
        <c:noMultiLvlLbl val="0"/>
      </c:catAx>
      <c:valAx>
        <c:axId val="402134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34032"/>
        <c:crosses val="autoZero"/>
        <c:crossBetween val="between"/>
      </c:valAx>
      <c:valAx>
        <c:axId val="402134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35208"/>
        <c:crosses val="max"/>
        <c:crossBetween val="between"/>
      </c:valAx>
      <c:catAx>
        <c:axId val="402135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134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44322</v>
          </cell>
        </row>
        <row r="5">
          <cell r="C5" t="str">
            <v>DAM</v>
          </cell>
        </row>
        <row r="26">
          <cell r="C26">
            <v>8490</v>
          </cell>
        </row>
        <row r="27">
          <cell r="C27">
            <v>59942.147000000026</v>
          </cell>
        </row>
        <row r="28">
          <cell r="C28">
            <v>7752.799</v>
          </cell>
        </row>
        <row r="29">
          <cell r="C29">
            <v>23766.007000000001</v>
          </cell>
        </row>
        <row r="30">
          <cell r="C30">
            <v>33873.864999999998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18514.920999999998</v>
          </cell>
        </row>
        <row r="39">
          <cell r="C39">
            <v>26677.202999999994</v>
          </cell>
        </row>
        <row r="40">
          <cell r="C40">
            <v>73087.70699999998</v>
          </cell>
        </row>
        <row r="41">
          <cell r="C41">
            <v>0</v>
          </cell>
        </row>
        <row r="42">
          <cell r="C42">
            <v>11995.452000000001</v>
          </cell>
        </row>
        <row r="43">
          <cell r="C43">
            <v>3549.5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67.5</v>
          </cell>
          <cell r="C7">
            <v>62.89</v>
          </cell>
          <cell r="D7">
            <v>61.91</v>
          </cell>
          <cell r="E7">
            <v>58.59</v>
          </cell>
          <cell r="F7">
            <v>60.11</v>
          </cell>
          <cell r="G7">
            <v>62.69</v>
          </cell>
          <cell r="H7">
            <v>76.53</v>
          </cell>
          <cell r="I7">
            <v>84.5</v>
          </cell>
          <cell r="J7">
            <v>88.62</v>
          </cell>
          <cell r="K7">
            <v>80.760000000000005</v>
          </cell>
          <cell r="L7">
            <v>73.5</v>
          </cell>
          <cell r="M7">
            <v>66.53</v>
          </cell>
          <cell r="N7">
            <v>64.66</v>
          </cell>
          <cell r="O7">
            <v>60.5</v>
          </cell>
          <cell r="P7">
            <v>62.88</v>
          </cell>
          <cell r="Q7">
            <v>65.319999999999993</v>
          </cell>
          <cell r="R7">
            <v>68.91</v>
          </cell>
          <cell r="S7">
            <v>71.41</v>
          </cell>
          <cell r="T7">
            <v>78.97</v>
          </cell>
          <cell r="U7">
            <v>91.01</v>
          </cell>
          <cell r="V7">
            <v>91.17</v>
          </cell>
          <cell r="W7">
            <v>85</v>
          </cell>
          <cell r="X7">
            <v>80</v>
          </cell>
          <cell r="Y7">
            <v>74.040000000000006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67.5</v>
          </cell>
          <cell r="C7">
            <v>62.89</v>
          </cell>
          <cell r="D7">
            <v>61.91</v>
          </cell>
          <cell r="E7">
            <v>58.59</v>
          </cell>
          <cell r="F7">
            <v>60.11</v>
          </cell>
          <cell r="G7">
            <v>62.69</v>
          </cell>
          <cell r="H7">
            <v>76.53</v>
          </cell>
          <cell r="I7">
            <v>84.5</v>
          </cell>
          <cell r="J7">
            <v>88.62</v>
          </cell>
          <cell r="K7">
            <v>80.760000000000005</v>
          </cell>
          <cell r="L7">
            <v>73.5</v>
          </cell>
          <cell r="M7">
            <v>66.53</v>
          </cell>
          <cell r="N7">
            <v>64.66</v>
          </cell>
          <cell r="O7">
            <v>60.5</v>
          </cell>
          <cell r="P7">
            <v>62.88</v>
          </cell>
          <cell r="Q7">
            <v>65.319999999999993</v>
          </cell>
          <cell r="R7">
            <v>68.91</v>
          </cell>
          <cell r="S7">
            <v>71.41</v>
          </cell>
          <cell r="T7">
            <v>78.97</v>
          </cell>
          <cell r="U7">
            <v>91.01</v>
          </cell>
          <cell r="V7">
            <v>91.17</v>
          </cell>
          <cell r="W7">
            <v>85</v>
          </cell>
          <cell r="X7">
            <v>80</v>
          </cell>
          <cell r="Y7">
            <v>74.040000000000006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G23">
            <v>80</v>
          </cell>
          <cell r="H23">
            <v>410</v>
          </cell>
          <cell r="I23">
            <v>410</v>
          </cell>
          <cell r="J23">
            <v>407</v>
          </cell>
          <cell r="K23">
            <v>407</v>
          </cell>
          <cell r="L23">
            <v>407</v>
          </cell>
          <cell r="M23">
            <v>404</v>
          </cell>
          <cell r="N23">
            <v>404</v>
          </cell>
          <cell r="O23">
            <v>404</v>
          </cell>
          <cell r="P23">
            <v>404</v>
          </cell>
          <cell r="Q23">
            <v>404</v>
          </cell>
          <cell r="R23">
            <v>404</v>
          </cell>
          <cell r="S23">
            <v>404</v>
          </cell>
          <cell r="T23">
            <v>404</v>
          </cell>
          <cell r="U23">
            <v>404</v>
          </cell>
          <cell r="V23">
            <v>405</v>
          </cell>
          <cell r="W23">
            <v>405</v>
          </cell>
          <cell r="X23">
            <v>407</v>
          </cell>
          <cell r="Y23">
            <v>410</v>
          </cell>
        </row>
        <row r="24">
          <cell r="F24">
            <v>110</v>
          </cell>
          <cell r="G24">
            <v>114</v>
          </cell>
          <cell r="H24">
            <v>114</v>
          </cell>
          <cell r="I24">
            <v>189</v>
          </cell>
          <cell r="J24">
            <v>189</v>
          </cell>
          <cell r="K24">
            <v>209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225</v>
          </cell>
          <cell r="S24">
            <v>423.44400000000002</v>
          </cell>
          <cell r="T24">
            <v>520</v>
          </cell>
          <cell r="U24">
            <v>524</v>
          </cell>
          <cell r="V24">
            <v>524</v>
          </cell>
          <cell r="W24">
            <v>525</v>
          </cell>
          <cell r="X24">
            <v>525</v>
          </cell>
          <cell r="Y24">
            <v>525</v>
          </cell>
        </row>
        <row r="27">
          <cell r="B27">
            <v>610.529</v>
          </cell>
          <cell r="C27">
            <v>579.37300000000005</v>
          </cell>
          <cell r="D27">
            <v>481.28100000000001</v>
          </cell>
          <cell r="E27">
            <v>450</v>
          </cell>
          <cell r="F27">
            <v>588.01199999999994</v>
          </cell>
          <cell r="G27">
            <v>801.06200000000001</v>
          </cell>
          <cell r="H27">
            <v>811</v>
          </cell>
          <cell r="I27">
            <v>563.13</v>
          </cell>
          <cell r="J27">
            <v>810</v>
          </cell>
          <cell r="K27">
            <v>450</v>
          </cell>
          <cell r="L27">
            <v>690.89200000000005</v>
          </cell>
          <cell r="M27">
            <v>450</v>
          </cell>
          <cell r="N27">
            <v>450</v>
          </cell>
          <cell r="O27">
            <v>606.90899999999999</v>
          </cell>
          <cell r="P27">
            <v>779</v>
          </cell>
          <cell r="Q27">
            <v>782</v>
          </cell>
          <cell r="R27">
            <v>779</v>
          </cell>
          <cell r="S27">
            <v>782</v>
          </cell>
          <cell r="T27">
            <v>793</v>
          </cell>
          <cell r="U27">
            <v>807</v>
          </cell>
          <cell r="V27">
            <v>810</v>
          </cell>
          <cell r="W27">
            <v>811</v>
          </cell>
          <cell r="X27">
            <v>811</v>
          </cell>
          <cell r="Y27">
            <v>811</v>
          </cell>
        </row>
        <row r="31">
          <cell r="B31">
            <v>300</v>
          </cell>
          <cell r="C31">
            <v>250</v>
          </cell>
          <cell r="D31">
            <v>250</v>
          </cell>
          <cell r="E31">
            <v>200</v>
          </cell>
          <cell r="F31">
            <v>250</v>
          </cell>
          <cell r="G31">
            <v>250</v>
          </cell>
          <cell r="H31">
            <v>300</v>
          </cell>
          <cell r="I31">
            <v>320</v>
          </cell>
          <cell r="J31">
            <v>320</v>
          </cell>
          <cell r="K31">
            <v>320</v>
          </cell>
          <cell r="L31">
            <v>300</v>
          </cell>
          <cell r="M31">
            <v>300</v>
          </cell>
          <cell r="N31">
            <v>250</v>
          </cell>
          <cell r="O31">
            <v>250</v>
          </cell>
          <cell r="P31">
            <v>250</v>
          </cell>
          <cell r="Q31">
            <v>300</v>
          </cell>
          <cell r="R31">
            <v>300</v>
          </cell>
          <cell r="S31">
            <v>300</v>
          </cell>
          <cell r="T31">
            <v>300</v>
          </cell>
          <cell r="U31">
            <v>320</v>
          </cell>
          <cell r="V31">
            <v>320</v>
          </cell>
          <cell r="W31">
            <v>320</v>
          </cell>
          <cell r="X31">
            <v>319.43099999999998</v>
          </cell>
          <cell r="Y31">
            <v>300</v>
          </cell>
        </row>
        <row r="32">
          <cell r="B32">
            <v>250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250</v>
          </cell>
          <cell r="I32">
            <v>250</v>
          </cell>
          <cell r="J32">
            <v>250</v>
          </cell>
          <cell r="K32">
            <v>250</v>
          </cell>
          <cell r="L32">
            <v>250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295</v>
          </cell>
          <cell r="T32">
            <v>295</v>
          </cell>
          <cell r="U32">
            <v>295</v>
          </cell>
          <cell r="V32">
            <v>295</v>
          </cell>
          <cell r="W32">
            <v>295</v>
          </cell>
          <cell r="X32">
            <v>295</v>
          </cell>
          <cell r="Y32">
            <v>295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275</v>
          </cell>
          <cell r="I33">
            <v>275</v>
          </cell>
          <cell r="J33">
            <v>275</v>
          </cell>
          <cell r="K33">
            <v>275</v>
          </cell>
          <cell r="L33">
            <v>275</v>
          </cell>
          <cell r="M33">
            <v>275</v>
          </cell>
          <cell r="N33">
            <v>275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300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305.94600000000003</v>
          </cell>
          <cell r="C35">
            <v>289.79500000000002</v>
          </cell>
          <cell r="D35">
            <v>284.79500000000002</v>
          </cell>
          <cell r="E35">
            <v>250</v>
          </cell>
          <cell r="F35">
            <v>250</v>
          </cell>
          <cell r="G35">
            <v>288.77499999999998</v>
          </cell>
          <cell r="H35">
            <v>326.59800000000001</v>
          </cell>
          <cell r="I35">
            <v>344.82499999999999</v>
          </cell>
          <cell r="J35">
            <v>354.24799999999999</v>
          </cell>
          <cell r="K35">
            <v>336.27199999999999</v>
          </cell>
          <cell r="L35">
            <v>319.66800000000001</v>
          </cell>
          <cell r="M35">
            <v>303.72800000000001</v>
          </cell>
          <cell r="N35">
            <v>298.82600000000002</v>
          </cell>
          <cell r="O35">
            <v>230</v>
          </cell>
          <cell r="P35">
            <v>289.71800000000002</v>
          </cell>
          <cell r="Q35">
            <v>300.95999999999998</v>
          </cell>
          <cell r="R35">
            <v>309.05500000000001</v>
          </cell>
          <cell r="S35">
            <v>314.88799999999998</v>
          </cell>
          <cell r="T35">
            <v>332.18400000000003</v>
          </cell>
          <cell r="U35">
            <v>359.714</v>
          </cell>
          <cell r="V35">
            <v>360.08</v>
          </cell>
          <cell r="W35">
            <v>345.96899999999999</v>
          </cell>
          <cell r="X35">
            <v>334.53399999999999</v>
          </cell>
          <cell r="Y35">
            <v>320.90600000000001</v>
          </cell>
        </row>
        <row r="38">
          <cell r="I38">
            <v>20</v>
          </cell>
          <cell r="J38">
            <v>100</v>
          </cell>
          <cell r="K38">
            <v>100</v>
          </cell>
          <cell r="L38">
            <v>95</v>
          </cell>
          <cell r="M38">
            <v>40</v>
          </cell>
          <cell r="S38">
            <v>100</v>
          </cell>
          <cell r="T38">
            <v>100</v>
          </cell>
          <cell r="U38">
            <v>100</v>
          </cell>
          <cell r="V38">
            <v>400</v>
          </cell>
          <cell r="W38">
            <v>100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T39">
            <v>80</v>
          </cell>
          <cell r="U39">
            <v>80</v>
          </cell>
          <cell r="V39">
            <v>320</v>
          </cell>
          <cell r="W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150</v>
          </cell>
        </row>
        <row r="41">
          <cell r="T41">
            <v>100</v>
          </cell>
          <cell r="U41">
            <v>100</v>
          </cell>
          <cell r="V41">
            <v>136.97499999999999</v>
          </cell>
        </row>
        <row r="42">
          <cell r="R42">
            <v>32</v>
          </cell>
          <cell r="S42">
            <v>110</v>
          </cell>
          <cell r="T42">
            <v>110</v>
          </cell>
          <cell r="U42">
            <v>110</v>
          </cell>
          <cell r="V42">
            <v>110</v>
          </cell>
          <cell r="W42">
            <v>110</v>
          </cell>
        </row>
        <row r="43">
          <cell r="N43">
            <v>85</v>
          </cell>
          <cell r="O43">
            <v>85</v>
          </cell>
          <cell r="P43">
            <v>85</v>
          </cell>
        </row>
        <row r="44">
          <cell r="O44">
            <v>46</v>
          </cell>
          <cell r="P44">
            <v>46</v>
          </cell>
          <cell r="Q44">
            <v>46</v>
          </cell>
          <cell r="R44">
            <v>46</v>
          </cell>
        </row>
        <row r="45"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Q45">
            <v>100</v>
          </cell>
          <cell r="R45">
            <v>100</v>
          </cell>
          <cell r="S45">
            <v>120</v>
          </cell>
          <cell r="T45">
            <v>90</v>
          </cell>
          <cell r="U45">
            <v>90</v>
          </cell>
          <cell r="V45">
            <v>126</v>
          </cell>
          <cell r="W45">
            <v>100</v>
          </cell>
        </row>
        <row r="46">
          <cell r="H46">
            <v>100</v>
          </cell>
          <cell r="I46">
            <v>100</v>
          </cell>
          <cell r="J46">
            <v>100</v>
          </cell>
          <cell r="K46">
            <v>100</v>
          </cell>
          <cell r="Q46">
            <v>100</v>
          </cell>
          <cell r="R46">
            <v>100</v>
          </cell>
          <cell r="S46">
            <v>120</v>
          </cell>
          <cell r="T46">
            <v>90</v>
          </cell>
          <cell r="U46">
            <v>90</v>
          </cell>
          <cell r="V46">
            <v>126</v>
          </cell>
          <cell r="W46">
            <v>100</v>
          </cell>
        </row>
        <row r="48"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55</v>
          </cell>
          <cell r="W48">
            <v>50</v>
          </cell>
          <cell r="X48">
            <v>50</v>
          </cell>
          <cell r="Y48">
            <v>50</v>
          </cell>
        </row>
        <row r="49">
          <cell r="T49">
            <v>60</v>
          </cell>
          <cell r="U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42.823999999999998</v>
          </cell>
          <cell r="V52">
            <v>60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1017.8910000000002</v>
          </cell>
          <cell r="C57">
            <v>1015.0519999999999</v>
          </cell>
          <cell r="D57">
            <v>1020.5119999999999</v>
          </cell>
          <cell r="E57">
            <v>977.67700000000002</v>
          </cell>
          <cell r="F57">
            <v>905.13600000000008</v>
          </cell>
          <cell r="G57">
            <v>840.92700000000002</v>
          </cell>
          <cell r="H57">
            <v>933.52099999999996</v>
          </cell>
          <cell r="I57">
            <v>1298.6370000000002</v>
          </cell>
          <cell r="J57">
            <v>1793.453</v>
          </cell>
          <cell r="K57">
            <v>2211.9269999999997</v>
          </cell>
          <cell r="L57">
            <v>2493.2180000000003</v>
          </cell>
          <cell r="M57">
            <v>2651.6260000000002</v>
          </cell>
          <cell r="N57">
            <v>2697.0749999999998</v>
          </cell>
          <cell r="O57">
            <v>2625.3669999999997</v>
          </cell>
          <cell r="P57">
            <v>2448.0640000000003</v>
          </cell>
          <cell r="Q57">
            <v>2138.0570000000002</v>
          </cell>
          <cell r="R57">
            <v>1704.2150000000001</v>
          </cell>
          <cell r="S57">
            <v>1200.6939999999997</v>
          </cell>
          <cell r="T57">
            <v>804.21100000000001</v>
          </cell>
          <cell r="U57">
            <v>666.50300000000016</v>
          </cell>
          <cell r="V57">
            <v>650.10199999999998</v>
          </cell>
          <cell r="W57">
            <v>619.41999999999996</v>
          </cell>
          <cell r="X57">
            <v>587.55899999999997</v>
          </cell>
          <cell r="Y57">
            <v>573.02100000000007</v>
          </cell>
        </row>
        <row r="70">
          <cell r="B70">
            <v>417</v>
          </cell>
          <cell r="C70">
            <v>417</v>
          </cell>
          <cell r="D70">
            <v>417</v>
          </cell>
          <cell r="E70">
            <v>417</v>
          </cell>
          <cell r="F70">
            <v>411</v>
          </cell>
          <cell r="G70">
            <v>420</v>
          </cell>
          <cell r="H70">
            <v>400</v>
          </cell>
          <cell r="I70">
            <v>400</v>
          </cell>
          <cell r="J70">
            <v>391</v>
          </cell>
          <cell r="K70">
            <v>400</v>
          </cell>
          <cell r="L70">
            <v>375</v>
          </cell>
          <cell r="M70">
            <v>375</v>
          </cell>
          <cell r="N70">
            <v>375</v>
          </cell>
          <cell r="O70">
            <v>353</v>
          </cell>
          <cell r="P70">
            <v>380</v>
          </cell>
          <cell r="Q70">
            <v>385</v>
          </cell>
          <cell r="R70">
            <v>375</v>
          </cell>
          <cell r="S70">
            <v>358</v>
          </cell>
          <cell r="T70">
            <v>323</v>
          </cell>
          <cell r="U70">
            <v>288</v>
          </cell>
          <cell r="V70">
            <v>328</v>
          </cell>
          <cell r="W70">
            <v>368</v>
          </cell>
          <cell r="X70">
            <v>355</v>
          </cell>
          <cell r="Y70">
            <v>400</v>
          </cell>
        </row>
        <row r="71">
          <cell r="B71">
            <v>437</v>
          </cell>
          <cell r="C71">
            <v>444</v>
          </cell>
          <cell r="D71">
            <v>446</v>
          </cell>
          <cell r="E71">
            <v>448</v>
          </cell>
          <cell r="F71">
            <v>450</v>
          </cell>
          <cell r="G71">
            <v>408</v>
          </cell>
          <cell r="H71">
            <v>242</v>
          </cell>
          <cell r="I71">
            <v>121</v>
          </cell>
          <cell r="J71">
            <v>161</v>
          </cell>
          <cell r="K71">
            <v>158</v>
          </cell>
          <cell r="L71">
            <v>182</v>
          </cell>
          <cell r="M71">
            <v>107</v>
          </cell>
          <cell r="N71">
            <v>81.341999999999999</v>
          </cell>
          <cell r="O71">
            <v>35</v>
          </cell>
          <cell r="P71">
            <v>35</v>
          </cell>
          <cell r="Q71">
            <v>35</v>
          </cell>
          <cell r="R71">
            <v>91</v>
          </cell>
          <cell r="S71">
            <v>66</v>
          </cell>
          <cell r="T71">
            <v>96</v>
          </cell>
          <cell r="U71">
            <v>101</v>
          </cell>
          <cell r="V71">
            <v>75</v>
          </cell>
          <cell r="W71">
            <v>148</v>
          </cell>
          <cell r="X71">
            <v>148</v>
          </cell>
          <cell r="Y71">
            <v>158</v>
          </cell>
        </row>
        <row r="72">
          <cell r="B72">
            <v>540</v>
          </cell>
          <cell r="C72">
            <v>540</v>
          </cell>
          <cell r="D72">
            <v>540</v>
          </cell>
          <cell r="E72">
            <v>520</v>
          </cell>
          <cell r="F72">
            <v>520</v>
          </cell>
          <cell r="G72">
            <v>460</v>
          </cell>
          <cell r="H72">
            <v>413</v>
          </cell>
          <cell r="I72">
            <v>370</v>
          </cell>
          <cell r="J72">
            <v>360</v>
          </cell>
          <cell r="K72">
            <v>395</v>
          </cell>
          <cell r="L72">
            <v>366</v>
          </cell>
          <cell r="M72">
            <v>306</v>
          </cell>
          <cell r="N72">
            <v>241</v>
          </cell>
          <cell r="O72">
            <v>191</v>
          </cell>
          <cell r="P72">
            <v>212.387</v>
          </cell>
          <cell r="Q72">
            <v>264.221</v>
          </cell>
          <cell r="R72">
            <v>290.35699999999997</v>
          </cell>
          <cell r="S72">
            <v>282</v>
          </cell>
          <cell r="T72">
            <v>262</v>
          </cell>
          <cell r="U72">
            <v>260</v>
          </cell>
          <cell r="V72">
            <v>265</v>
          </cell>
          <cell r="W72">
            <v>245</v>
          </cell>
          <cell r="X72">
            <v>275</v>
          </cell>
          <cell r="Y72">
            <v>299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I74">
            <v>34.4</v>
          </cell>
          <cell r="M74">
            <v>29.2</v>
          </cell>
          <cell r="N74">
            <v>149.80000000000001</v>
          </cell>
          <cell r="O74">
            <v>87.1</v>
          </cell>
          <cell r="X74">
            <v>47.2</v>
          </cell>
        </row>
      </sheetData>
      <sheetData sheetId="17">
        <row r="62">
          <cell r="B62">
            <v>856.697</v>
          </cell>
          <cell r="C62">
            <v>867.11099999999999</v>
          </cell>
          <cell r="D62">
            <v>870.11199999999997</v>
          </cell>
          <cell r="E62">
            <v>877.76199999999994</v>
          </cell>
          <cell r="F62">
            <v>864.43299999999999</v>
          </cell>
          <cell r="G62">
            <v>850.68100000000004</v>
          </cell>
          <cell r="H62">
            <v>848.23500000000001</v>
          </cell>
          <cell r="I62">
            <v>840.31899999999996</v>
          </cell>
          <cell r="J62">
            <v>815.16</v>
          </cell>
          <cell r="K62">
            <v>776.16</v>
          </cell>
          <cell r="L62">
            <v>740.16200000000003</v>
          </cell>
          <cell r="M62">
            <v>724.86</v>
          </cell>
          <cell r="N62">
            <v>705.86199999999997</v>
          </cell>
          <cell r="O62">
            <v>703.86</v>
          </cell>
          <cell r="P62">
            <v>697.85799999999995</v>
          </cell>
          <cell r="Q62">
            <v>696.45500000000004</v>
          </cell>
          <cell r="R62">
            <v>694.46299999999997</v>
          </cell>
          <cell r="S62">
            <v>675.95899999999995</v>
          </cell>
          <cell r="T62">
            <v>667.96299999999997</v>
          </cell>
          <cell r="U62">
            <v>672.96799999999996</v>
          </cell>
          <cell r="V62">
            <v>691.96500000000003</v>
          </cell>
          <cell r="W62">
            <v>685.95699999999999</v>
          </cell>
          <cell r="X62">
            <v>832.45600000000002</v>
          </cell>
          <cell r="Y62">
            <v>857.46299999999997</v>
          </cell>
        </row>
        <row r="63">
          <cell r="B63">
            <v>898.99300000000005</v>
          </cell>
          <cell r="C63">
            <v>873.79499999999985</v>
          </cell>
          <cell r="D63">
            <v>864.86900000000014</v>
          </cell>
          <cell r="E63">
            <v>868.34199999999987</v>
          </cell>
          <cell r="F63">
            <v>895.36999999999989</v>
          </cell>
          <cell r="G63">
            <v>982.33399999999995</v>
          </cell>
          <cell r="H63">
            <v>1120.509</v>
          </cell>
          <cell r="I63">
            <v>1251.675</v>
          </cell>
          <cell r="J63">
            <v>1316.0590000000002</v>
          </cell>
          <cell r="K63">
            <v>1341.3139999999999</v>
          </cell>
          <cell r="L63">
            <v>1356.557</v>
          </cell>
          <cell r="M63">
            <v>1358.7380000000001</v>
          </cell>
          <cell r="N63">
            <v>1352.3610000000001</v>
          </cell>
          <cell r="O63">
            <v>1315.4750000000001</v>
          </cell>
          <cell r="P63">
            <v>1247.826</v>
          </cell>
          <cell r="Q63">
            <v>1179.0630000000001</v>
          </cell>
          <cell r="R63">
            <v>1141.9449999999999</v>
          </cell>
          <cell r="S63">
            <v>1122.623</v>
          </cell>
          <cell r="T63">
            <v>1108.1229999999998</v>
          </cell>
          <cell r="U63">
            <v>1111.338</v>
          </cell>
          <cell r="V63">
            <v>1095.3750000000002</v>
          </cell>
          <cell r="W63">
            <v>1003.6</v>
          </cell>
          <cell r="X63">
            <v>941.99600000000009</v>
          </cell>
          <cell r="Y63">
            <v>928.923</v>
          </cell>
        </row>
        <row r="64">
          <cell r="B64">
            <v>2335.5759999999996</v>
          </cell>
          <cell r="C64">
            <v>2221.7139999999995</v>
          </cell>
          <cell r="D64">
            <v>2142.0069999999996</v>
          </cell>
          <cell r="E64">
            <v>2106.8380000000002</v>
          </cell>
          <cell r="F64">
            <v>2151.2450000000003</v>
          </cell>
          <cell r="G64">
            <v>2280.6489999999999</v>
          </cell>
          <cell r="H64">
            <v>2601.6759999999999</v>
          </cell>
          <cell r="I64">
            <v>3061.942</v>
          </cell>
          <cell r="J64">
            <v>3416.8600000000006</v>
          </cell>
          <cell r="K64">
            <v>3588.3180000000002</v>
          </cell>
          <cell r="L64">
            <v>3727.9590000000003</v>
          </cell>
          <cell r="M64">
            <v>3825.326</v>
          </cell>
          <cell r="N64">
            <v>3860.7189999999996</v>
          </cell>
          <cell r="O64">
            <v>3658.4769999999999</v>
          </cell>
          <cell r="P64">
            <v>3435.4650000000001</v>
          </cell>
          <cell r="Q64">
            <v>3205.12</v>
          </cell>
          <cell r="R64">
            <v>3159.5769999999993</v>
          </cell>
          <cell r="S64">
            <v>3175.3440000000001</v>
          </cell>
          <cell r="T64">
            <v>3222.0600000000004</v>
          </cell>
          <cell r="U64">
            <v>3491.4730000000004</v>
          </cell>
          <cell r="V64">
            <v>3726.2169999999992</v>
          </cell>
          <cell r="W64">
            <v>3282.9510000000005</v>
          </cell>
          <cell r="X64">
            <v>2882.7050000000004</v>
          </cell>
          <cell r="Y64">
            <v>2527.4890000000005</v>
          </cell>
        </row>
        <row r="66">
          <cell r="B66">
            <v>113</v>
          </cell>
          <cell r="C66">
            <v>148.5</v>
          </cell>
          <cell r="D66">
            <v>138.5</v>
          </cell>
          <cell r="E66">
            <v>147</v>
          </cell>
          <cell r="F66">
            <v>149</v>
          </cell>
          <cell r="G66">
            <v>122</v>
          </cell>
          <cell r="H66">
            <v>123</v>
          </cell>
          <cell r="I66">
            <v>133</v>
          </cell>
          <cell r="J66">
            <v>127</v>
          </cell>
          <cell r="K66">
            <v>133</v>
          </cell>
          <cell r="L66">
            <v>142</v>
          </cell>
          <cell r="M66">
            <v>158.5</v>
          </cell>
          <cell r="N66">
            <v>165</v>
          </cell>
          <cell r="O66">
            <v>207.5</v>
          </cell>
          <cell r="P66">
            <v>192</v>
          </cell>
          <cell r="Q66">
            <v>169.5</v>
          </cell>
          <cell r="R66">
            <v>154</v>
          </cell>
          <cell r="S66">
            <v>155</v>
          </cell>
          <cell r="T66">
            <v>144.5</v>
          </cell>
          <cell r="U66">
            <v>145.5</v>
          </cell>
          <cell r="V66">
            <v>150.5</v>
          </cell>
          <cell r="W66">
            <v>144</v>
          </cell>
          <cell r="X66">
            <v>145.5</v>
          </cell>
          <cell r="Y66">
            <v>142</v>
          </cell>
        </row>
        <row r="70">
          <cell r="B70">
            <v>17</v>
          </cell>
          <cell r="C70">
            <v>17</v>
          </cell>
          <cell r="D70">
            <v>17</v>
          </cell>
          <cell r="E70">
            <v>17</v>
          </cell>
          <cell r="F70">
            <v>17</v>
          </cell>
          <cell r="G70">
            <v>20</v>
          </cell>
          <cell r="J70">
            <v>10</v>
          </cell>
          <cell r="K70">
            <v>10</v>
          </cell>
          <cell r="V70">
            <v>10</v>
          </cell>
          <cell r="W70">
            <v>10</v>
          </cell>
        </row>
        <row r="71">
          <cell r="H71">
            <v>70</v>
          </cell>
          <cell r="I71">
            <v>152</v>
          </cell>
          <cell r="J71">
            <v>263</v>
          </cell>
          <cell r="K71">
            <v>240</v>
          </cell>
          <cell r="L71">
            <v>180</v>
          </cell>
          <cell r="M71">
            <v>200</v>
          </cell>
          <cell r="N71">
            <v>199</v>
          </cell>
          <cell r="O71">
            <v>225</v>
          </cell>
          <cell r="P71">
            <v>267</v>
          </cell>
          <cell r="Q71">
            <v>262</v>
          </cell>
          <cell r="R71">
            <v>242</v>
          </cell>
          <cell r="S71">
            <v>115</v>
          </cell>
          <cell r="T71">
            <v>105</v>
          </cell>
          <cell r="U71">
            <v>115</v>
          </cell>
          <cell r="V71">
            <v>115</v>
          </cell>
          <cell r="W71">
            <v>155</v>
          </cell>
          <cell r="X71">
            <v>85</v>
          </cell>
          <cell r="Y71">
            <v>10</v>
          </cell>
        </row>
        <row r="72">
          <cell r="H72">
            <v>50</v>
          </cell>
          <cell r="I72">
            <v>85</v>
          </cell>
          <cell r="J72">
            <v>91</v>
          </cell>
          <cell r="K72">
            <v>62</v>
          </cell>
          <cell r="L72">
            <v>15</v>
          </cell>
          <cell r="M72">
            <v>30</v>
          </cell>
          <cell r="N72">
            <v>80</v>
          </cell>
          <cell r="O72">
            <v>95</v>
          </cell>
          <cell r="P72">
            <v>135</v>
          </cell>
          <cell r="Q72">
            <v>135</v>
          </cell>
          <cell r="R72">
            <v>105</v>
          </cell>
          <cell r="S72">
            <v>10</v>
          </cell>
          <cell r="U72">
            <v>50</v>
          </cell>
          <cell r="V72">
            <v>100</v>
          </cell>
          <cell r="W72">
            <v>50</v>
          </cell>
          <cell r="X72">
            <v>125</v>
          </cell>
          <cell r="Y72">
            <v>33.951999999999998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338.6</v>
          </cell>
          <cell r="F74">
            <v>500</v>
          </cell>
          <cell r="G74">
            <v>500</v>
          </cell>
          <cell r="H74">
            <v>469.6</v>
          </cell>
          <cell r="J74">
            <v>299.5</v>
          </cell>
          <cell r="K74">
            <v>255.3</v>
          </cell>
          <cell r="L74">
            <v>500</v>
          </cell>
          <cell r="P74">
            <v>245.9</v>
          </cell>
          <cell r="Q74">
            <v>500</v>
          </cell>
          <cell r="R74">
            <v>336.5</v>
          </cell>
          <cell r="S74">
            <v>500</v>
          </cell>
          <cell r="T74">
            <v>419.6</v>
          </cell>
          <cell r="U74">
            <v>84.7</v>
          </cell>
          <cell r="V74">
            <v>500</v>
          </cell>
          <cell r="W74">
            <v>148.80000000000001</v>
          </cell>
          <cell r="Y74">
            <v>500</v>
          </cell>
        </row>
      </sheetData>
      <sheetData sheetId="18">
        <row r="7">
          <cell r="B7">
            <v>67.5</v>
          </cell>
          <cell r="C7">
            <v>62.89</v>
          </cell>
          <cell r="D7">
            <v>61.91</v>
          </cell>
          <cell r="E7">
            <v>58.59</v>
          </cell>
          <cell r="F7">
            <v>60.11</v>
          </cell>
          <cell r="G7">
            <v>62.69</v>
          </cell>
          <cell r="H7">
            <v>76.53</v>
          </cell>
          <cell r="I7">
            <v>84.5</v>
          </cell>
          <cell r="J7">
            <v>88.62</v>
          </cell>
          <cell r="K7">
            <v>80.760000000000005</v>
          </cell>
          <cell r="L7">
            <v>73.5</v>
          </cell>
          <cell r="M7">
            <v>66.53</v>
          </cell>
          <cell r="N7">
            <v>64.66</v>
          </cell>
          <cell r="O7">
            <v>60.5</v>
          </cell>
          <cell r="P7">
            <v>62.88</v>
          </cell>
          <cell r="Q7">
            <v>65.319999999999993</v>
          </cell>
          <cell r="R7">
            <v>68.91</v>
          </cell>
          <cell r="S7">
            <v>71.41</v>
          </cell>
          <cell r="T7">
            <v>78.97</v>
          </cell>
          <cell r="U7">
            <v>91.01</v>
          </cell>
          <cell r="V7">
            <v>91.17</v>
          </cell>
          <cell r="W7">
            <v>85</v>
          </cell>
          <cell r="X7">
            <v>80</v>
          </cell>
          <cell r="Y7">
            <v>74.040000000000006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EUNICE_TRADING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DUFERCO_HELLAS</v>
          </cell>
        </row>
        <row r="56">
          <cell r="A56" t="str">
            <v>EFT_SLOVENIA</v>
          </cell>
        </row>
        <row r="57">
          <cell r="A57" t="str">
            <v>ELECTRADE_SPA</v>
          </cell>
        </row>
        <row r="58">
          <cell r="A58" t="str">
            <v>ELINOIL</v>
          </cell>
        </row>
        <row r="59">
          <cell r="A59" t="str">
            <v>ELPEDISON</v>
          </cell>
        </row>
        <row r="60">
          <cell r="A60" t="str">
            <v>ELTA</v>
          </cell>
        </row>
        <row r="61">
          <cell r="A61" t="str">
            <v>ENSCO-AG-ST</v>
          </cell>
        </row>
        <row r="62">
          <cell r="A62" t="str">
            <v>EPA_THESS</v>
          </cell>
        </row>
        <row r="63">
          <cell r="A63" t="str">
            <v>EUNICE_TRADING</v>
          </cell>
        </row>
        <row r="64">
          <cell r="A64" t="str">
            <v>GEN-I-ATHENS</v>
          </cell>
        </row>
        <row r="65">
          <cell r="A65" t="str">
            <v>GREENENV</v>
          </cell>
        </row>
        <row r="66">
          <cell r="A66" t="str">
            <v>HERON</v>
          </cell>
        </row>
        <row r="67">
          <cell r="A67" t="str">
            <v>HSE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LIG_MELITIS</v>
          </cell>
        </row>
        <row r="72">
          <cell r="A72" t="str">
            <v>MYTILINEOS</v>
          </cell>
        </row>
        <row r="73">
          <cell r="A73" t="str">
            <v>NRG_TRADING_HOUS</v>
          </cell>
        </row>
        <row r="74">
          <cell r="A74" t="str">
            <v>OTEESTATE</v>
          </cell>
        </row>
        <row r="75">
          <cell r="A75" t="str">
            <v>PETROGAZ</v>
          </cell>
        </row>
        <row r="76">
          <cell r="A76" t="str">
            <v>PPC</v>
          </cell>
        </row>
        <row r="77">
          <cell r="A77" t="str">
            <v>SOLARENERGY</v>
          </cell>
        </row>
        <row r="78">
          <cell r="A78" t="str">
            <v>STATKRAFT-DE1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4721.2659999999996</v>
      </c>
      <c r="C4" s="18">
        <v>4628.1200000000017</v>
      </c>
      <c r="D4" s="18">
        <v>4532.4880000000003</v>
      </c>
      <c r="E4" s="18">
        <v>4355.5770000000002</v>
      </c>
      <c r="F4" s="18">
        <v>4577.0479999999998</v>
      </c>
      <c r="G4" s="18">
        <v>4755.6640000000007</v>
      </c>
      <c r="H4" s="18">
        <v>5283.0190000000002</v>
      </c>
      <c r="I4" s="18">
        <v>5523.8919999999998</v>
      </c>
      <c r="J4" s="18">
        <v>6338.6010000000015</v>
      </c>
      <c r="K4" s="18">
        <v>6406.0990000000002</v>
      </c>
      <c r="L4" s="18">
        <v>6661.6779999999999</v>
      </c>
      <c r="M4" s="18">
        <v>6297.4539999999997</v>
      </c>
      <c r="N4" s="18">
        <v>6362.9430000000011</v>
      </c>
      <c r="O4" s="18">
        <v>6205.2760000000007</v>
      </c>
      <c r="P4" s="18">
        <v>6221.0690000000004</v>
      </c>
      <c r="Q4" s="18">
        <v>6147.1379999999999</v>
      </c>
      <c r="R4" s="18">
        <v>5833.527</v>
      </c>
      <c r="S4" s="18">
        <v>5753.9260000000022</v>
      </c>
      <c r="T4" s="18">
        <v>5667.2950000000001</v>
      </c>
      <c r="U4" s="18">
        <v>5670.9409999999998</v>
      </c>
      <c r="V4" s="18">
        <v>6389.0570000000007</v>
      </c>
      <c r="W4" s="18">
        <v>5480.2890000000007</v>
      </c>
      <c r="X4" s="18">
        <v>5012.6240000000007</v>
      </c>
      <c r="Y4" s="18">
        <v>4999.8270000000002</v>
      </c>
      <c r="Z4" s="19"/>
      <c r="AA4" s="20">
        <f>SUM(B4:Z4)</f>
        <v>133824.81800000003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67.5</v>
      </c>
      <c r="C7" s="28">
        <v>62.89</v>
      </c>
      <c r="D7" s="28">
        <v>61.91</v>
      </c>
      <c r="E7" s="28">
        <v>58.59</v>
      </c>
      <c r="F7" s="28">
        <v>60.11</v>
      </c>
      <c r="G7" s="28">
        <v>62.69</v>
      </c>
      <c r="H7" s="28">
        <v>76.53</v>
      </c>
      <c r="I7" s="28">
        <v>84.5</v>
      </c>
      <c r="J7" s="28">
        <v>88.62</v>
      </c>
      <c r="K7" s="28">
        <v>80.760000000000005</v>
      </c>
      <c r="L7" s="28">
        <v>73.5</v>
      </c>
      <c r="M7" s="28">
        <v>66.53</v>
      </c>
      <c r="N7" s="28">
        <v>64.66</v>
      </c>
      <c r="O7" s="28">
        <v>60.5</v>
      </c>
      <c r="P7" s="28">
        <v>62.88</v>
      </c>
      <c r="Q7" s="28">
        <v>65.319999999999993</v>
      </c>
      <c r="R7" s="28">
        <v>68.91</v>
      </c>
      <c r="S7" s="28">
        <v>71.41</v>
      </c>
      <c r="T7" s="28">
        <v>78.97</v>
      </c>
      <c r="U7" s="28">
        <v>91.01</v>
      </c>
      <c r="V7" s="28">
        <v>91.17</v>
      </c>
      <c r="W7" s="28">
        <v>85</v>
      </c>
      <c r="X7" s="28">
        <v>80</v>
      </c>
      <c r="Y7" s="28">
        <v>74.040000000000006</v>
      </c>
      <c r="Z7" s="29"/>
      <c r="AA7" s="30">
        <f>IF(SUM(GR_MAINLAND_MCP_SUM_SELL)&lt;&gt;0,AVERAGEIF(GR_MAINLAND_MCP_SUM_SELL,"&lt;&gt;"""),"")</f>
        <v>72.416666666666671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350</v>
      </c>
      <c r="C10" s="42">
        <v>350</v>
      </c>
      <c r="D10" s="42">
        <v>350</v>
      </c>
      <c r="E10" s="42">
        <v>350</v>
      </c>
      <c r="F10" s="42">
        <v>350</v>
      </c>
      <c r="G10" s="42">
        <v>350</v>
      </c>
      <c r="H10" s="42">
        <v>350</v>
      </c>
      <c r="I10" s="42">
        <v>350</v>
      </c>
      <c r="J10" s="42">
        <v>350</v>
      </c>
      <c r="K10" s="42">
        <v>350</v>
      </c>
      <c r="L10" s="42">
        <v>350</v>
      </c>
      <c r="M10" s="42">
        <v>350</v>
      </c>
      <c r="N10" s="42">
        <v>350</v>
      </c>
      <c r="O10" s="42">
        <v>350</v>
      </c>
      <c r="P10" s="42">
        <v>350</v>
      </c>
      <c r="Q10" s="42">
        <v>350</v>
      </c>
      <c r="R10" s="42">
        <v>350</v>
      </c>
      <c r="S10" s="42">
        <v>350</v>
      </c>
      <c r="T10" s="42">
        <v>350</v>
      </c>
      <c r="U10" s="42">
        <v>395</v>
      </c>
      <c r="V10" s="42">
        <v>395</v>
      </c>
      <c r="W10" s="42">
        <v>350</v>
      </c>
      <c r="X10" s="42">
        <v>350</v>
      </c>
      <c r="Y10" s="42">
        <v>350</v>
      </c>
      <c r="Z10" s="43"/>
      <c r="AA10" s="44">
        <f>SUM(B10:Z10)</f>
        <v>8490</v>
      </c>
    </row>
    <row r="11" spans="1:27" ht="24.95" customHeight="1" x14ac:dyDescent="0.2">
      <c r="A11" s="45" t="s">
        <v>7</v>
      </c>
      <c r="B11" s="46">
        <v>1844.375</v>
      </c>
      <c r="C11" s="47">
        <v>1747.068</v>
      </c>
      <c r="D11" s="47">
        <v>1643.9759999999999</v>
      </c>
      <c r="E11" s="47">
        <v>1527.9</v>
      </c>
      <c r="F11" s="47">
        <v>1825.912</v>
      </c>
      <c r="G11" s="47">
        <v>2161.7370000000001</v>
      </c>
      <c r="H11" s="47">
        <v>2614.498</v>
      </c>
      <c r="I11" s="47">
        <v>2479.855</v>
      </c>
      <c r="J11" s="47">
        <v>2733.1480000000001</v>
      </c>
      <c r="K11" s="47">
        <v>2375.172</v>
      </c>
      <c r="L11" s="47">
        <v>2584.46</v>
      </c>
      <c r="M11" s="47">
        <v>2324.6279999999997</v>
      </c>
      <c r="N11" s="47">
        <v>2269.7260000000001</v>
      </c>
      <c r="O11" s="47">
        <v>2332.8090000000002</v>
      </c>
      <c r="P11" s="47">
        <v>2564.6179999999999</v>
      </c>
      <c r="Q11" s="47">
        <v>2628.8599999999997</v>
      </c>
      <c r="R11" s="47">
        <v>2644.9549999999999</v>
      </c>
      <c r="S11" s="47">
        <v>2947.232</v>
      </c>
      <c r="T11" s="47">
        <v>3072.0839999999998</v>
      </c>
      <c r="U11" s="47">
        <v>3137.614</v>
      </c>
      <c r="V11" s="47">
        <v>3141.98</v>
      </c>
      <c r="W11" s="47">
        <v>3129.8690000000001</v>
      </c>
      <c r="X11" s="47">
        <v>3119.8650000000002</v>
      </c>
      <c r="Y11" s="47">
        <v>3089.806</v>
      </c>
      <c r="Z11" s="48"/>
      <c r="AA11" s="49">
        <f>SUM(B11:Z11)</f>
        <v>59942.147000000004</v>
      </c>
    </row>
    <row r="12" spans="1:27" ht="24.95" customHeight="1" x14ac:dyDescent="0.2">
      <c r="A12" s="45" t="s">
        <v>8</v>
      </c>
      <c r="B12" s="46">
        <v>65</v>
      </c>
      <c r="C12" s="47">
        <v>65</v>
      </c>
      <c r="D12" s="47">
        <v>65</v>
      </c>
      <c r="E12" s="47">
        <v>65</v>
      </c>
      <c r="F12" s="47">
        <v>65</v>
      </c>
      <c r="G12" s="47">
        <v>65</v>
      </c>
      <c r="H12" s="47">
        <v>280</v>
      </c>
      <c r="I12" s="47">
        <v>420</v>
      </c>
      <c r="J12" s="47">
        <v>500</v>
      </c>
      <c r="K12" s="47">
        <v>466</v>
      </c>
      <c r="L12" s="47">
        <v>261</v>
      </c>
      <c r="M12" s="47">
        <v>104</v>
      </c>
      <c r="N12" s="47">
        <v>149</v>
      </c>
      <c r="O12" s="47">
        <v>181</v>
      </c>
      <c r="P12" s="47">
        <v>181</v>
      </c>
      <c r="Q12" s="47">
        <v>296</v>
      </c>
      <c r="R12" s="47">
        <v>328</v>
      </c>
      <c r="S12" s="47">
        <v>500</v>
      </c>
      <c r="T12" s="47">
        <v>710</v>
      </c>
      <c r="U12" s="47">
        <v>772.82400000000007</v>
      </c>
      <c r="V12" s="47">
        <v>1483.9749999999999</v>
      </c>
      <c r="W12" s="47">
        <v>570</v>
      </c>
      <c r="X12" s="47">
        <v>80</v>
      </c>
      <c r="Y12" s="47">
        <v>80</v>
      </c>
      <c r="Z12" s="48"/>
      <c r="AA12" s="49">
        <f>SUM(B12:Z12)</f>
        <v>7752.7990000000009</v>
      </c>
    </row>
    <row r="13" spans="1:27" ht="24.95" customHeight="1" x14ac:dyDescent="0.2">
      <c r="A13" s="50" t="s">
        <v>9</v>
      </c>
      <c r="B13" s="51">
        <v>1017.8910000000002</v>
      </c>
      <c r="C13" s="52">
        <v>1015.0519999999999</v>
      </c>
      <c r="D13" s="52">
        <v>1020.5119999999999</v>
      </c>
      <c r="E13" s="52">
        <v>977.67700000000002</v>
      </c>
      <c r="F13" s="52">
        <v>905.13600000000008</v>
      </c>
      <c r="G13" s="52">
        <v>840.92700000000002</v>
      </c>
      <c r="H13" s="52">
        <v>933.52099999999996</v>
      </c>
      <c r="I13" s="52">
        <v>1298.6370000000002</v>
      </c>
      <c r="J13" s="52">
        <v>1793.453</v>
      </c>
      <c r="K13" s="52">
        <v>2211.9269999999997</v>
      </c>
      <c r="L13" s="52">
        <v>2493.2180000000003</v>
      </c>
      <c r="M13" s="52">
        <v>2651.6260000000002</v>
      </c>
      <c r="N13" s="52">
        <v>2697.0749999999998</v>
      </c>
      <c r="O13" s="52">
        <v>2625.3669999999997</v>
      </c>
      <c r="P13" s="52">
        <v>2448.0640000000003</v>
      </c>
      <c r="Q13" s="52">
        <v>2138.0570000000002</v>
      </c>
      <c r="R13" s="52">
        <v>1704.2150000000001</v>
      </c>
      <c r="S13" s="52">
        <v>1200.6939999999997</v>
      </c>
      <c r="T13" s="52">
        <v>804.21100000000001</v>
      </c>
      <c r="U13" s="52">
        <v>666.50300000000016</v>
      </c>
      <c r="V13" s="52">
        <v>650.10199999999998</v>
      </c>
      <c r="W13" s="52">
        <v>619.41999999999996</v>
      </c>
      <c r="X13" s="52">
        <v>587.55899999999997</v>
      </c>
      <c r="Y13" s="52">
        <v>573.02100000000007</v>
      </c>
      <c r="Z13" s="53"/>
      <c r="AA13" s="54">
        <f>SUM(B13:Z13)</f>
        <v>33873.864999999998</v>
      </c>
    </row>
    <row r="14" spans="1:27" ht="30" customHeight="1" thickBot="1" x14ac:dyDescent="0.25">
      <c r="A14" s="55" t="s">
        <v>10</v>
      </c>
      <c r="B14" s="56">
        <f>IF(LEN(B$2)&gt;0,SUM(B10:B13),"")</f>
        <v>3277.2660000000001</v>
      </c>
      <c r="C14" s="57">
        <f t="shared" ref="C14:Z14" si="0">IF(LEN(C$2)&gt;0,SUM(C10:C13),"")</f>
        <v>3177.12</v>
      </c>
      <c r="D14" s="57">
        <f t="shared" si="0"/>
        <v>3079.4879999999994</v>
      </c>
      <c r="E14" s="57">
        <f t="shared" si="0"/>
        <v>2920.5770000000002</v>
      </c>
      <c r="F14" s="57">
        <f t="shared" si="0"/>
        <v>3146.0480000000002</v>
      </c>
      <c r="G14" s="57">
        <f t="shared" si="0"/>
        <v>3417.6640000000002</v>
      </c>
      <c r="H14" s="57">
        <f t="shared" si="0"/>
        <v>4178.0190000000002</v>
      </c>
      <c r="I14" s="57">
        <f t="shared" si="0"/>
        <v>4548.4920000000002</v>
      </c>
      <c r="J14" s="57">
        <f t="shared" si="0"/>
        <v>5376.6010000000006</v>
      </c>
      <c r="K14" s="57">
        <f t="shared" si="0"/>
        <v>5403.0990000000002</v>
      </c>
      <c r="L14" s="57">
        <f t="shared" si="0"/>
        <v>5688.6779999999999</v>
      </c>
      <c r="M14" s="57">
        <f t="shared" si="0"/>
        <v>5430.2539999999999</v>
      </c>
      <c r="N14" s="57">
        <f t="shared" si="0"/>
        <v>5465.8009999999995</v>
      </c>
      <c r="O14" s="57">
        <f t="shared" si="0"/>
        <v>5489.1759999999995</v>
      </c>
      <c r="P14" s="57">
        <f t="shared" si="0"/>
        <v>5543.6820000000007</v>
      </c>
      <c r="Q14" s="57">
        <f t="shared" si="0"/>
        <v>5412.9169999999995</v>
      </c>
      <c r="R14" s="57">
        <f t="shared" si="0"/>
        <v>5027.17</v>
      </c>
      <c r="S14" s="57">
        <f t="shared" si="0"/>
        <v>4997.9259999999995</v>
      </c>
      <c r="T14" s="57">
        <f t="shared" si="0"/>
        <v>4936.2950000000001</v>
      </c>
      <c r="U14" s="57">
        <f t="shared" si="0"/>
        <v>4971.9410000000007</v>
      </c>
      <c r="V14" s="57">
        <f t="shared" si="0"/>
        <v>5671.0569999999998</v>
      </c>
      <c r="W14" s="57">
        <f t="shared" si="0"/>
        <v>4669.2889999999998</v>
      </c>
      <c r="X14" s="57">
        <f t="shared" si="0"/>
        <v>4137.424</v>
      </c>
      <c r="Y14" s="57">
        <f t="shared" si="0"/>
        <v>4092.8270000000002</v>
      </c>
      <c r="Z14" s="58" t="str">
        <f t="shared" si="0"/>
        <v/>
      </c>
      <c r="AA14" s="59">
        <f>SUM(AA9:AA13)</f>
        <v>110058.81099999999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1418.9</v>
      </c>
      <c r="C25" s="67">
        <v>1415.9</v>
      </c>
      <c r="D25" s="67">
        <v>1421.9</v>
      </c>
      <c r="E25" s="67">
        <v>1404.9</v>
      </c>
      <c r="F25" s="67">
        <v>1372.9</v>
      </c>
      <c r="G25" s="67">
        <v>1345.9</v>
      </c>
      <c r="H25" s="67">
        <v>1471.9</v>
      </c>
      <c r="I25" s="67">
        <v>1815.9</v>
      </c>
      <c r="J25" s="67">
        <v>2301.9</v>
      </c>
      <c r="K25" s="67">
        <v>2638.9</v>
      </c>
      <c r="L25" s="67">
        <v>2864.9</v>
      </c>
      <c r="M25" s="67">
        <v>2807.9</v>
      </c>
      <c r="N25" s="67">
        <v>2854.9</v>
      </c>
      <c r="O25" s="67">
        <v>2822.9</v>
      </c>
      <c r="P25" s="67">
        <v>2643.9</v>
      </c>
      <c r="Q25" s="67">
        <v>2309.9</v>
      </c>
      <c r="R25" s="67">
        <v>2004.9</v>
      </c>
      <c r="S25" s="67">
        <v>1816.9</v>
      </c>
      <c r="T25" s="67">
        <v>1893.9</v>
      </c>
      <c r="U25" s="67">
        <v>1864.9</v>
      </c>
      <c r="V25" s="67">
        <v>1598.9</v>
      </c>
      <c r="W25" s="67">
        <v>1466.9</v>
      </c>
      <c r="X25" s="67">
        <v>1155.9000000000001</v>
      </c>
      <c r="Y25" s="67">
        <v>1119.9000000000001</v>
      </c>
      <c r="Z25" s="68"/>
      <c r="AA25" s="69">
        <f>SUM(B25:Z25)</f>
        <v>45835.60000000002</v>
      </c>
    </row>
    <row r="26" spans="1:27" ht="24.95" customHeight="1" x14ac:dyDescent="0.2">
      <c r="A26" s="70" t="s">
        <v>20</v>
      </c>
      <c r="B26" s="71">
        <v>1707.366</v>
      </c>
      <c r="C26" s="72">
        <v>1617.22</v>
      </c>
      <c r="D26" s="72">
        <v>1515.588</v>
      </c>
      <c r="E26" s="72">
        <v>1355.6769999999999</v>
      </c>
      <c r="F26" s="72">
        <v>1499.1479999999999</v>
      </c>
      <c r="G26" s="72">
        <v>1620.7639999999999</v>
      </c>
      <c r="H26" s="72">
        <v>1895.1189999999999</v>
      </c>
      <c r="I26" s="72">
        <v>1682.5920000000001</v>
      </c>
      <c r="J26" s="72">
        <v>2045.701</v>
      </c>
      <c r="K26" s="72">
        <v>1756.1990000000001</v>
      </c>
      <c r="L26" s="72">
        <v>1780.778</v>
      </c>
      <c r="M26" s="72">
        <v>1444.354</v>
      </c>
      <c r="N26" s="72">
        <v>1342.2429999999999</v>
      </c>
      <c r="O26" s="72">
        <v>1324.2760000000001</v>
      </c>
      <c r="P26" s="72">
        <v>1606.1690000000001</v>
      </c>
      <c r="Q26" s="72">
        <v>1866.2380000000001</v>
      </c>
      <c r="R26" s="72">
        <v>1846.627</v>
      </c>
      <c r="S26" s="72">
        <v>1855.0260000000001</v>
      </c>
      <c r="T26" s="72">
        <v>1687.395</v>
      </c>
      <c r="U26" s="72">
        <v>1720.0409999999999</v>
      </c>
      <c r="V26" s="72">
        <v>2704.1570000000002</v>
      </c>
      <c r="W26" s="72">
        <v>1927.3889999999999</v>
      </c>
      <c r="X26" s="72">
        <v>1723.5239999999999</v>
      </c>
      <c r="Y26" s="72">
        <v>1793.9269999999999</v>
      </c>
      <c r="Z26" s="73"/>
      <c r="AA26" s="74">
        <f>SUM(B26:Z26)</f>
        <v>41317.518000000004</v>
      </c>
    </row>
    <row r="27" spans="1:27" ht="24.95" customHeight="1" x14ac:dyDescent="0.2">
      <c r="A27" s="77" t="s">
        <v>21</v>
      </c>
      <c r="B27" s="75">
        <v>1595</v>
      </c>
      <c r="C27" s="76">
        <v>1595</v>
      </c>
      <c r="D27" s="76">
        <v>1595</v>
      </c>
      <c r="E27" s="76">
        <v>1595</v>
      </c>
      <c r="F27" s="76">
        <v>1705</v>
      </c>
      <c r="G27" s="76">
        <v>1789</v>
      </c>
      <c r="H27" s="76">
        <v>1916</v>
      </c>
      <c r="I27" s="76">
        <v>1991</v>
      </c>
      <c r="J27" s="76">
        <v>1991</v>
      </c>
      <c r="K27" s="76">
        <v>2011</v>
      </c>
      <c r="L27" s="76">
        <v>2016</v>
      </c>
      <c r="M27" s="76">
        <v>2016</v>
      </c>
      <c r="N27" s="76">
        <v>2016</v>
      </c>
      <c r="O27" s="76">
        <v>1971</v>
      </c>
      <c r="P27" s="76">
        <v>1971</v>
      </c>
      <c r="Q27" s="76">
        <v>1971</v>
      </c>
      <c r="R27" s="76">
        <v>1982</v>
      </c>
      <c r="S27" s="76">
        <v>2082</v>
      </c>
      <c r="T27" s="76">
        <v>2086</v>
      </c>
      <c r="U27" s="76">
        <v>2086</v>
      </c>
      <c r="V27" s="76">
        <v>2086</v>
      </c>
      <c r="W27" s="76">
        <v>2086</v>
      </c>
      <c r="X27" s="76">
        <v>2086</v>
      </c>
      <c r="Y27" s="76">
        <v>2086</v>
      </c>
      <c r="Z27" s="78"/>
      <c r="AA27" s="79">
        <f>SUM(B27:Z27)</f>
        <v>46324</v>
      </c>
    </row>
    <row r="28" spans="1:27" ht="30" customHeight="1" thickBot="1" x14ac:dyDescent="0.25">
      <c r="A28" s="55" t="s">
        <v>22</v>
      </c>
      <c r="B28" s="56">
        <f>IF(LEN(B$2)&gt;0,SUM(B25:B27),"")</f>
        <v>4721.2659999999996</v>
      </c>
      <c r="C28" s="57">
        <f t="shared" ref="C28:Z28" si="2">IF(LEN(C$2)&gt;0,SUM(C25:C27),"")</f>
        <v>4628.12</v>
      </c>
      <c r="D28" s="57">
        <f t="shared" si="2"/>
        <v>4532.4880000000003</v>
      </c>
      <c r="E28" s="57">
        <f t="shared" si="2"/>
        <v>4355.5770000000002</v>
      </c>
      <c r="F28" s="57">
        <f t="shared" si="2"/>
        <v>4577.0479999999998</v>
      </c>
      <c r="G28" s="57">
        <f t="shared" si="2"/>
        <v>4755.6639999999998</v>
      </c>
      <c r="H28" s="57">
        <f t="shared" si="2"/>
        <v>5283.0190000000002</v>
      </c>
      <c r="I28" s="57">
        <f t="shared" si="2"/>
        <v>5489.4920000000002</v>
      </c>
      <c r="J28" s="57">
        <f t="shared" si="2"/>
        <v>6338.6010000000006</v>
      </c>
      <c r="K28" s="57">
        <f t="shared" si="2"/>
        <v>6406.0990000000002</v>
      </c>
      <c r="L28" s="57">
        <f t="shared" si="2"/>
        <v>6661.6779999999999</v>
      </c>
      <c r="M28" s="57">
        <f t="shared" si="2"/>
        <v>6268.2539999999999</v>
      </c>
      <c r="N28" s="57">
        <f t="shared" si="2"/>
        <v>6213.143</v>
      </c>
      <c r="O28" s="57">
        <f t="shared" si="2"/>
        <v>6118.1760000000004</v>
      </c>
      <c r="P28" s="57">
        <f t="shared" si="2"/>
        <v>6221.0690000000004</v>
      </c>
      <c r="Q28" s="57">
        <f t="shared" si="2"/>
        <v>6147.1379999999999</v>
      </c>
      <c r="R28" s="57">
        <f t="shared" si="2"/>
        <v>5833.527</v>
      </c>
      <c r="S28" s="57">
        <f t="shared" si="2"/>
        <v>5753.9260000000004</v>
      </c>
      <c r="T28" s="57">
        <f t="shared" si="2"/>
        <v>5667.2950000000001</v>
      </c>
      <c r="U28" s="57">
        <f t="shared" si="2"/>
        <v>5670.9409999999998</v>
      </c>
      <c r="V28" s="57">
        <f t="shared" si="2"/>
        <v>6389.0570000000007</v>
      </c>
      <c r="W28" s="57">
        <f t="shared" si="2"/>
        <v>5480.2889999999998</v>
      </c>
      <c r="X28" s="57">
        <f t="shared" si="2"/>
        <v>4965.424</v>
      </c>
      <c r="Y28" s="57">
        <f t="shared" si="2"/>
        <v>4999.8270000000002</v>
      </c>
      <c r="Z28" s="58" t="str">
        <f t="shared" si="2"/>
        <v/>
      </c>
      <c r="AA28" s="59">
        <f>SUM(AA25:AA27)</f>
        <v>133477.11800000002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417</v>
      </c>
      <c r="C31" s="90">
        <v>417</v>
      </c>
      <c r="D31" s="90">
        <v>417</v>
      </c>
      <c r="E31" s="90">
        <v>417</v>
      </c>
      <c r="F31" s="90">
        <v>411</v>
      </c>
      <c r="G31" s="90">
        <v>420</v>
      </c>
      <c r="H31" s="90">
        <v>400</v>
      </c>
      <c r="I31" s="90">
        <v>400</v>
      </c>
      <c r="J31" s="90">
        <v>391</v>
      </c>
      <c r="K31" s="90">
        <v>400</v>
      </c>
      <c r="L31" s="90">
        <v>375</v>
      </c>
      <c r="M31" s="90">
        <v>375</v>
      </c>
      <c r="N31" s="90">
        <v>375</v>
      </c>
      <c r="O31" s="90">
        <v>353</v>
      </c>
      <c r="P31" s="90">
        <v>380</v>
      </c>
      <c r="Q31" s="90">
        <v>385</v>
      </c>
      <c r="R31" s="90">
        <v>375</v>
      </c>
      <c r="S31" s="90">
        <v>358</v>
      </c>
      <c r="T31" s="90">
        <v>323</v>
      </c>
      <c r="U31" s="90">
        <v>288</v>
      </c>
      <c r="V31" s="90">
        <v>328</v>
      </c>
      <c r="W31" s="90">
        <v>368</v>
      </c>
      <c r="X31" s="90">
        <v>355</v>
      </c>
      <c r="Y31" s="90">
        <v>400</v>
      </c>
      <c r="Z31" s="91"/>
      <c r="AA31" s="69">
        <f t="shared" ref="AA31:AA36" si="3">SUM(B31:Z31)</f>
        <v>9128</v>
      </c>
    </row>
    <row r="32" spans="1:27" ht="24.95" customHeight="1" x14ac:dyDescent="0.2">
      <c r="A32" s="92" t="s">
        <v>25</v>
      </c>
      <c r="B32" s="93">
        <v>437</v>
      </c>
      <c r="C32" s="94">
        <v>444</v>
      </c>
      <c r="D32" s="94">
        <v>446</v>
      </c>
      <c r="E32" s="94">
        <v>448</v>
      </c>
      <c r="F32" s="94">
        <v>450</v>
      </c>
      <c r="G32" s="94">
        <v>408</v>
      </c>
      <c r="H32" s="94">
        <v>242</v>
      </c>
      <c r="I32" s="94">
        <v>121</v>
      </c>
      <c r="J32" s="94">
        <v>161</v>
      </c>
      <c r="K32" s="94">
        <v>158</v>
      </c>
      <c r="L32" s="94">
        <v>182</v>
      </c>
      <c r="M32" s="94">
        <v>107</v>
      </c>
      <c r="N32" s="94">
        <v>81.341999999999999</v>
      </c>
      <c r="O32" s="94">
        <v>35</v>
      </c>
      <c r="P32" s="94">
        <v>35</v>
      </c>
      <c r="Q32" s="94">
        <v>35</v>
      </c>
      <c r="R32" s="94">
        <v>91</v>
      </c>
      <c r="S32" s="94">
        <v>66</v>
      </c>
      <c r="T32" s="94">
        <v>96</v>
      </c>
      <c r="U32" s="94">
        <v>101</v>
      </c>
      <c r="V32" s="94">
        <v>75</v>
      </c>
      <c r="W32" s="94">
        <v>148</v>
      </c>
      <c r="X32" s="94">
        <v>148</v>
      </c>
      <c r="Y32" s="94">
        <v>158</v>
      </c>
      <c r="Z32" s="95"/>
      <c r="AA32" s="74">
        <f t="shared" si="3"/>
        <v>4673.3420000000006</v>
      </c>
    </row>
    <row r="33" spans="1:27" ht="24.95" customHeight="1" x14ac:dyDescent="0.2">
      <c r="A33" s="92" t="s">
        <v>26</v>
      </c>
      <c r="B33" s="93">
        <v>540</v>
      </c>
      <c r="C33" s="94">
        <v>540</v>
      </c>
      <c r="D33" s="94">
        <v>540</v>
      </c>
      <c r="E33" s="94">
        <v>520</v>
      </c>
      <c r="F33" s="94">
        <v>520</v>
      </c>
      <c r="G33" s="94">
        <v>460</v>
      </c>
      <c r="H33" s="94">
        <v>413</v>
      </c>
      <c r="I33" s="94">
        <v>370</v>
      </c>
      <c r="J33" s="94">
        <v>360</v>
      </c>
      <c r="K33" s="94">
        <v>395</v>
      </c>
      <c r="L33" s="94">
        <v>366</v>
      </c>
      <c r="M33" s="94">
        <v>306</v>
      </c>
      <c r="N33" s="94">
        <v>241</v>
      </c>
      <c r="O33" s="94">
        <v>191</v>
      </c>
      <c r="P33" s="94">
        <v>212.387</v>
      </c>
      <c r="Q33" s="94">
        <v>264.221</v>
      </c>
      <c r="R33" s="94">
        <v>290.35699999999997</v>
      </c>
      <c r="S33" s="94">
        <v>282</v>
      </c>
      <c r="T33" s="94">
        <v>262</v>
      </c>
      <c r="U33" s="94">
        <v>260</v>
      </c>
      <c r="V33" s="94">
        <v>265</v>
      </c>
      <c r="W33" s="94">
        <v>245</v>
      </c>
      <c r="X33" s="94">
        <v>275</v>
      </c>
      <c r="Y33" s="94">
        <v>299</v>
      </c>
      <c r="Z33" s="95"/>
      <c r="AA33" s="74">
        <f t="shared" si="3"/>
        <v>8416.9650000000001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34.4</v>
      </c>
      <c r="J35" s="94"/>
      <c r="K35" s="94"/>
      <c r="L35" s="94"/>
      <c r="M35" s="94">
        <v>29.2</v>
      </c>
      <c r="N35" s="94">
        <v>149.80000000000001</v>
      </c>
      <c r="O35" s="94">
        <v>87.1</v>
      </c>
      <c r="P35" s="94"/>
      <c r="Q35" s="94"/>
      <c r="R35" s="94"/>
      <c r="S35" s="94"/>
      <c r="T35" s="94"/>
      <c r="U35" s="94"/>
      <c r="V35" s="94"/>
      <c r="W35" s="94"/>
      <c r="X35" s="94">
        <v>47.2</v>
      </c>
      <c r="Y35" s="94"/>
      <c r="Z35" s="95"/>
      <c r="AA35" s="74">
        <f t="shared" si="3"/>
        <v>347.7</v>
      </c>
    </row>
    <row r="36" spans="1:27" ht="30" customHeight="1" thickBot="1" x14ac:dyDescent="0.25">
      <c r="A36" s="81" t="s">
        <v>29</v>
      </c>
      <c r="B36" s="82">
        <f>IF(LEN(B$2)&gt;0,SUM(B31:B35),"")</f>
        <v>1444</v>
      </c>
      <c r="C36" s="83">
        <f t="shared" ref="C36:Z36" si="4">IF(LEN(C$2)&gt;0,SUM(C31:C35),"")</f>
        <v>1451</v>
      </c>
      <c r="D36" s="83">
        <f t="shared" si="4"/>
        <v>1453</v>
      </c>
      <c r="E36" s="83">
        <f t="shared" si="4"/>
        <v>1435</v>
      </c>
      <c r="F36" s="83">
        <f t="shared" si="4"/>
        <v>1431</v>
      </c>
      <c r="G36" s="83">
        <f t="shared" si="4"/>
        <v>1338</v>
      </c>
      <c r="H36" s="83">
        <f t="shared" si="4"/>
        <v>1105</v>
      </c>
      <c r="I36" s="83">
        <f t="shared" si="4"/>
        <v>975.4</v>
      </c>
      <c r="J36" s="83">
        <f t="shared" si="4"/>
        <v>962</v>
      </c>
      <c r="K36" s="83">
        <f t="shared" si="4"/>
        <v>1003</v>
      </c>
      <c r="L36" s="83">
        <f t="shared" si="4"/>
        <v>973</v>
      </c>
      <c r="M36" s="83">
        <f t="shared" si="4"/>
        <v>867.2</v>
      </c>
      <c r="N36" s="83">
        <f t="shared" si="4"/>
        <v>897.14200000000005</v>
      </c>
      <c r="O36" s="83">
        <f t="shared" si="4"/>
        <v>716.1</v>
      </c>
      <c r="P36" s="83">
        <f t="shared" si="4"/>
        <v>677.38699999999994</v>
      </c>
      <c r="Q36" s="83">
        <f t="shared" si="4"/>
        <v>734.221</v>
      </c>
      <c r="R36" s="83">
        <f t="shared" si="4"/>
        <v>806.35699999999997</v>
      </c>
      <c r="S36" s="83">
        <f t="shared" si="4"/>
        <v>756</v>
      </c>
      <c r="T36" s="83">
        <f t="shared" si="4"/>
        <v>731</v>
      </c>
      <c r="U36" s="83">
        <f t="shared" si="4"/>
        <v>699</v>
      </c>
      <c r="V36" s="83">
        <f t="shared" si="4"/>
        <v>718</v>
      </c>
      <c r="W36" s="83">
        <f t="shared" si="4"/>
        <v>811</v>
      </c>
      <c r="X36" s="83">
        <f t="shared" si="4"/>
        <v>875.2</v>
      </c>
      <c r="Y36" s="83">
        <f t="shared" si="4"/>
        <v>907</v>
      </c>
      <c r="Z36" s="84" t="str">
        <f t="shared" si="4"/>
        <v/>
      </c>
      <c r="AA36" s="85">
        <f t="shared" si="3"/>
        <v>23766.007000000001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34.4</v>
      </c>
      <c r="J43" s="94"/>
      <c r="K43" s="94"/>
      <c r="L43" s="94"/>
      <c r="M43" s="94">
        <v>29.2</v>
      </c>
      <c r="N43" s="94">
        <v>149.80000000000001</v>
      </c>
      <c r="O43" s="94">
        <v>87.1</v>
      </c>
      <c r="P43" s="94"/>
      <c r="Q43" s="94"/>
      <c r="R43" s="94"/>
      <c r="S43" s="94"/>
      <c r="T43" s="94"/>
      <c r="U43" s="94"/>
      <c r="V43" s="94"/>
      <c r="W43" s="94"/>
      <c r="X43" s="94">
        <v>47.2</v>
      </c>
      <c r="Y43" s="94"/>
      <c r="Z43" s="95"/>
      <c r="AA43" s="74">
        <f t="shared" si="5"/>
        <v>347.7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34.4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29.2</v>
      </c>
      <c r="N44" s="83">
        <f t="shared" si="6"/>
        <v>149.80000000000001</v>
      </c>
      <c r="O44" s="83">
        <f t="shared" si="6"/>
        <v>87.1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47.2</v>
      </c>
      <c r="Y44" s="83">
        <f t="shared" si="6"/>
        <v>0</v>
      </c>
      <c r="Z44" s="84" t="str">
        <f t="shared" si="6"/>
        <v/>
      </c>
      <c r="AA44" s="85">
        <f t="shared" si="5"/>
        <v>347.7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4721.2659999999996</v>
      </c>
      <c r="C47" s="83">
        <f t="shared" ref="C47:Z47" si="8">IF(LEN(C$2)&gt;0,C14+C22+C36,"")</f>
        <v>4628.12</v>
      </c>
      <c r="D47" s="83">
        <f t="shared" si="8"/>
        <v>4532.4879999999994</v>
      </c>
      <c r="E47" s="83">
        <f t="shared" si="8"/>
        <v>4355.5770000000002</v>
      </c>
      <c r="F47" s="83">
        <f t="shared" si="8"/>
        <v>4577.0480000000007</v>
      </c>
      <c r="G47" s="83">
        <f t="shared" si="8"/>
        <v>4755.6640000000007</v>
      </c>
      <c r="H47" s="83">
        <f t="shared" si="8"/>
        <v>5283.0190000000002</v>
      </c>
      <c r="I47" s="83">
        <f t="shared" si="8"/>
        <v>5523.8919999999998</v>
      </c>
      <c r="J47" s="83">
        <f t="shared" si="8"/>
        <v>6338.6010000000006</v>
      </c>
      <c r="K47" s="83">
        <f t="shared" si="8"/>
        <v>6406.0990000000002</v>
      </c>
      <c r="L47" s="83">
        <f t="shared" si="8"/>
        <v>6661.6779999999999</v>
      </c>
      <c r="M47" s="83">
        <f t="shared" si="8"/>
        <v>6297.4539999999997</v>
      </c>
      <c r="N47" s="83">
        <f t="shared" si="8"/>
        <v>6362.9429999999993</v>
      </c>
      <c r="O47" s="83">
        <f t="shared" si="8"/>
        <v>6205.2759999999998</v>
      </c>
      <c r="P47" s="83">
        <f t="shared" si="8"/>
        <v>6221.0690000000004</v>
      </c>
      <c r="Q47" s="83">
        <f t="shared" si="8"/>
        <v>6147.137999999999</v>
      </c>
      <c r="R47" s="83">
        <f t="shared" si="8"/>
        <v>5833.527</v>
      </c>
      <c r="S47" s="83">
        <f t="shared" si="8"/>
        <v>5753.9259999999995</v>
      </c>
      <c r="T47" s="83">
        <f t="shared" si="8"/>
        <v>5667.2950000000001</v>
      </c>
      <c r="U47" s="83">
        <f t="shared" si="8"/>
        <v>5670.9410000000007</v>
      </c>
      <c r="V47" s="83">
        <f t="shared" si="8"/>
        <v>6389.0569999999998</v>
      </c>
      <c r="W47" s="83">
        <f t="shared" si="8"/>
        <v>5480.2889999999998</v>
      </c>
      <c r="X47" s="83">
        <f t="shared" si="8"/>
        <v>5012.6239999999998</v>
      </c>
      <c r="Y47" s="83">
        <f t="shared" si="8"/>
        <v>4999.8270000000002</v>
      </c>
      <c r="Z47" s="84" t="str">
        <f t="shared" si="8"/>
        <v/>
      </c>
      <c r="AA47" s="100">
        <f>SUM(B47:Z47)</f>
        <v>133824.818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4721.2660000000014</v>
      </c>
      <c r="C4" s="18">
        <v>4628.119999999999</v>
      </c>
      <c r="D4" s="18">
        <v>4532.4880000000012</v>
      </c>
      <c r="E4" s="18">
        <v>4355.5420000000004</v>
      </c>
      <c r="F4" s="18">
        <v>4577.0480000000007</v>
      </c>
      <c r="G4" s="18">
        <v>4755.6640000000007</v>
      </c>
      <c r="H4" s="18">
        <v>5283.0200000000032</v>
      </c>
      <c r="I4" s="18">
        <v>5523.9360000000006</v>
      </c>
      <c r="J4" s="18">
        <v>6338.5789999999988</v>
      </c>
      <c r="K4" s="18">
        <v>6406.0920000000006</v>
      </c>
      <c r="L4" s="18">
        <v>6661.6779999999999</v>
      </c>
      <c r="M4" s="18">
        <v>6297.4239999999982</v>
      </c>
      <c r="N4" s="18">
        <v>6362.9420000000009</v>
      </c>
      <c r="O4" s="18">
        <v>6205.3120000000008</v>
      </c>
      <c r="P4" s="18">
        <v>6221.049</v>
      </c>
      <c r="Q4" s="18">
        <v>6147.1380000000008</v>
      </c>
      <c r="R4" s="18">
        <v>5833.4849999999979</v>
      </c>
      <c r="S4" s="18">
        <v>5753.9260000000013</v>
      </c>
      <c r="T4" s="18">
        <v>5667.2460000000001</v>
      </c>
      <c r="U4" s="18">
        <v>5670.9789999999994</v>
      </c>
      <c r="V4" s="18">
        <v>6389.0570000000007</v>
      </c>
      <c r="W4" s="18">
        <v>5480.3079999999991</v>
      </c>
      <c r="X4" s="18">
        <v>5012.6569999999992</v>
      </c>
      <c r="Y4" s="18">
        <v>4999.8270000000011</v>
      </c>
      <c r="Z4" s="19"/>
      <c r="AA4" s="20">
        <f>SUM(B4:Z4)</f>
        <v>133824.783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67.5</v>
      </c>
      <c r="C7" s="28">
        <v>62.89</v>
      </c>
      <c r="D7" s="28">
        <v>61.91</v>
      </c>
      <c r="E7" s="28">
        <v>58.59</v>
      </c>
      <c r="F7" s="28">
        <v>60.11</v>
      </c>
      <c r="G7" s="28">
        <v>62.69</v>
      </c>
      <c r="H7" s="28">
        <v>76.53</v>
      </c>
      <c r="I7" s="28">
        <v>84.5</v>
      </c>
      <c r="J7" s="28">
        <v>88.62</v>
      </c>
      <c r="K7" s="28">
        <v>80.760000000000005</v>
      </c>
      <c r="L7" s="28">
        <v>73.5</v>
      </c>
      <c r="M7" s="28">
        <v>66.53</v>
      </c>
      <c r="N7" s="28">
        <v>64.66</v>
      </c>
      <c r="O7" s="28">
        <v>60.5</v>
      </c>
      <c r="P7" s="28">
        <v>62.88</v>
      </c>
      <c r="Q7" s="28">
        <v>65.319999999999993</v>
      </c>
      <c r="R7" s="28">
        <v>68.91</v>
      </c>
      <c r="S7" s="28">
        <v>71.41</v>
      </c>
      <c r="T7" s="28">
        <v>78.97</v>
      </c>
      <c r="U7" s="28">
        <v>91.01</v>
      </c>
      <c r="V7" s="28">
        <v>91.17</v>
      </c>
      <c r="W7" s="28">
        <v>85</v>
      </c>
      <c r="X7" s="28">
        <v>80</v>
      </c>
      <c r="Y7" s="28">
        <v>74.040000000000006</v>
      </c>
      <c r="Z7" s="29"/>
      <c r="AA7" s="30">
        <v>72.416666666666671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856.697</v>
      </c>
      <c r="C17" s="67">
        <v>867.11099999999999</v>
      </c>
      <c r="D17" s="67">
        <v>870.11199999999997</v>
      </c>
      <c r="E17" s="67">
        <v>877.76199999999994</v>
      </c>
      <c r="F17" s="67">
        <v>864.43299999999999</v>
      </c>
      <c r="G17" s="67">
        <v>850.68100000000004</v>
      </c>
      <c r="H17" s="67">
        <v>848.23500000000001</v>
      </c>
      <c r="I17" s="67">
        <v>840.31899999999996</v>
      </c>
      <c r="J17" s="67">
        <v>815.16</v>
      </c>
      <c r="K17" s="67">
        <v>776.16</v>
      </c>
      <c r="L17" s="67">
        <v>740.16200000000003</v>
      </c>
      <c r="M17" s="67">
        <v>724.86</v>
      </c>
      <c r="N17" s="67">
        <v>705.86199999999997</v>
      </c>
      <c r="O17" s="67">
        <v>703.86</v>
      </c>
      <c r="P17" s="67">
        <v>697.85799999999995</v>
      </c>
      <c r="Q17" s="67">
        <v>696.45500000000004</v>
      </c>
      <c r="R17" s="67">
        <v>694.46299999999997</v>
      </c>
      <c r="S17" s="67">
        <v>675.95899999999995</v>
      </c>
      <c r="T17" s="67">
        <v>667.96299999999997</v>
      </c>
      <c r="U17" s="67">
        <v>672.96799999999996</v>
      </c>
      <c r="V17" s="67">
        <v>691.96500000000003</v>
      </c>
      <c r="W17" s="67">
        <v>685.95699999999999</v>
      </c>
      <c r="X17" s="67">
        <v>832.45600000000002</v>
      </c>
      <c r="Y17" s="67">
        <v>857.46299999999997</v>
      </c>
      <c r="Z17" s="68"/>
      <c r="AA17" s="69">
        <f>SUM(B17:Z17)</f>
        <v>18514.920999999998</v>
      </c>
    </row>
    <row r="18" spans="1:27" ht="24.95" customHeight="1" x14ac:dyDescent="0.2">
      <c r="A18" s="70" t="s">
        <v>13</v>
      </c>
      <c r="B18" s="71">
        <v>898.99300000000005</v>
      </c>
      <c r="C18" s="72">
        <v>873.79499999999985</v>
      </c>
      <c r="D18" s="72">
        <v>864.86900000000014</v>
      </c>
      <c r="E18" s="72">
        <v>868.34199999999987</v>
      </c>
      <c r="F18" s="72">
        <v>895.36999999999989</v>
      </c>
      <c r="G18" s="72">
        <v>982.33399999999995</v>
      </c>
      <c r="H18" s="72">
        <v>1120.509</v>
      </c>
      <c r="I18" s="72">
        <v>1251.675</v>
      </c>
      <c r="J18" s="72">
        <v>1316.0590000000002</v>
      </c>
      <c r="K18" s="72">
        <v>1341.3139999999999</v>
      </c>
      <c r="L18" s="72">
        <v>1356.557</v>
      </c>
      <c r="M18" s="72">
        <v>1358.7380000000001</v>
      </c>
      <c r="N18" s="72">
        <v>1352.3610000000001</v>
      </c>
      <c r="O18" s="72">
        <v>1315.4750000000001</v>
      </c>
      <c r="P18" s="72">
        <v>1247.826</v>
      </c>
      <c r="Q18" s="72">
        <v>1179.0630000000001</v>
      </c>
      <c r="R18" s="72">
        <v>1141.9449999999999</v>
      </c>
      <c r="S18" s="72">
        <v>1122.623</v>
      </c>
      <c r="T18" s="72">
        <v>1108.1229999999998</v>
      </c>
      <c r="U18" s="72">
        <v>1111.338</v>
      </c>
      <c r="V18" s="72">
        <v>1095.3750000000002</v>
      </c>
      <c r="W18" s="72">
        <v>1003.6</v>
      </c>
      <c r="X18" s="72">
        <v>941.99600000000009</v>
      </c>
      <c r="Y18" s="72">
        <v>928.923</v>
      </c>
      <c r="Z18" s="73"/>
      <c r="AA18" s="74">
        <f>SUM(B18:Z18)</f>
        <v>26677.202999999994</v>
      </c>
    </row>
    <row r="19" spans="1:27" ht="24.95" customHeight="1" x14ac:dyDescent="0.2">
      <c r="A19" s="70" t="s">
        <v>14</v>
      </c>
      <c r="B19" s="75">
        <v>2335.5759999999996</v>
      </c>
      <c r="C19" s="76">
        <v>2221.7139999999995</v>
      </c>
      <c r="D19" s="76">
        <v>2142.0069999999996</v>
      </c>
      <c r="E19" s="76">
        <v>2106.8380000000002</v>
      </c>
      <c r="F19" s="76">
        <v>2151.2450000000003</v>
      </c>
      <c r="G19" s="76">
        <v>2280.6489999999999</v>
      </c>
      <c r="H19" s="76">
        <v>2601.6759999999999</v>
      </c>
      <c r="I19" s="76">
        <v>3061.942</v>
      </c>
      <c r="J19" s="76">
        <v>3416.8600000000006</v>
      </c>
      <c r="K19" s="76">
        <v>3588.3180000000002</v>
      </c>
      <c r="L19" s="76">
        <v>3727.9590000000003</v>
      </c>
      <c r="M19" s="76">
        <v>3825.326</v>
      </c>
      <c r="N19" s="76">
        <v>3860.7189999999996</v>
      </c>
      <c r="O19" s="76">
        <v>3658.4769999999999</v>
      </c>
      <c r="P19" s="76">
        <v>3435.4650000000001</v>
      </c>
      <c r="Q19" s="76">
        <v>3205.12</v>
      </c>
      <c r="R19" s="76">
        <v>3159.5769999999993</v>
      </c>
      <c r="S19" s="76">
        <v>3175.3440000000001</v>
      </c>
      <c r="T19" s="76">
        <v>3222.0600000000004</v>
      </c>
      <c r="U19" s="76">
        <v>3491.4730000000004</v>
      </c>
      <c r="V19" s="76">
        <v>3726.2169999999992</v>
      </c>
      <c r="W19" s="76">
        <v>3282.9510000000005</v>
      </c>
      <c r="X19" s="76">
        <v>2882.7050000000004</v>
      </c>
      <c r="Y19" s="76">
        <v>2527.4890000000005</v>
      </c>
      <c r="Z19" s="73"/>
      <c r="AA19" s="74">
        <f>SUM(B19:Z19)</f>
        <v>73087.70699999998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113</v>
      </c>
      <c r="C21" s="72">
        <v>148.5</v>
      </c>
      <c r="D21" s="72">
        <v>138.5</v>
      </c>
      <c r="E21" s="72">
        <v>147</v>
      </c>
      <c r="F21" s="72">
        <v>149</v>
      </c>
      <c r="G21" s="72">
        <v>122</v>
      </c>
      <c r="H21" s="72">
        <v>123</v>
      </c>
      <c r="I21" s="72">
        <v>133</v>
      </c>
      <c r="J21" s="72">
        <v>127</v>
      </c>
      <c r="K21" s="72">
        <v>133</v>
      </c>
      <c r="L21" s="72">
        <v>142</v>
      </c>
      <c r="M21" s="72">
        <v>158.5</v>
      </c>
      <c r="N21" s="72">
        <v>165</v>
      </c>
      <c r="O21" s="72">
        <v>207.5</v>
      </c>
      <c r="P21" s="72">
        <v>192</v>
      </c>
      <c r="Q21" s="72">
        <v>169.5</v>
      </c>
      <c r="R21" s="72">
        <v>154</v>
      </c>
      <c r="S21" s="72">
        <v>155</v>
      </c>
      <c r="T21" s="72">
        <v>144.5</v>
      </c>
      <c r="U21" s="72">
        <v>145.5</v>
      </c>
      <c r="V21" s="72">
        <v>150.5</v>
      </c>
      <c r="W21" s="72">
        <v>144</v>
      </c>
      <c r="X21" s="72">
        <v>145.5</v>
      </c>
      <c r="Y21" s="72">
        <v>142</v>
      </c>
      <c r="Z21" s="72"/>
      <c r="AA21" s="74">
        <f>SUM(B21:Z21)</f>
        <v>3549.5</v>
      </c>
    </row>
    <row r="22" spans="1:27" ht="30" customHeight="1" thickBot="1" x14ac:dyDescent="0.25">
      <c r="A22" s="81" t="s">
        <v>17</v>
      </c>
      <c r="B22" s="82">
        <f t="shared" ref="B22:AA22" si="1">SUM(B17:B21)</f>
        <v>4204.2659999999996</v>
      </c>
      <c r="C22" s="83">
        <f t="shared" si="1"/>
        <v>4111.119999999999</v>
      </c>
      <c r="D22" s="83">
        <f t="shared" si="1"/>
        <v>4015.4879999999998</v>
      </c>
      <c r="E22" s="83">
        <f t="shared" si="1"/>
        <v>3999.942</v>
      </c>
      <c r="F22" s="83">
        <f t="shared" si="1"/>
        <v>4060.0480000000002</v>
      </c>
      <c r="G22" s="83">
        <f t="shared" si="1"/>
        <v>4235.6639999999998</v>
      </c>
      <c r="H22" s="83">
        <f t="shared" si="1"/>
        <v>4693.42</v>
      </c>
      <c r="I22" s="83">
        <f t="shared" si="1"/>
        <v>5286.9359999999997</v>
      </c>
      <c r="J22" s="83">
        <f t="shared" si="1"/>
        <v>5675.0790000000006</v>
      </c>
      <c r="K22" s="83">
        <f t="shared" si="1"/>
        <v>5838.7919999999995</v>
      </c>
      <c r="L22" s="83">
        <f t="shared" si="1"/>
        <v>5966.6779999999999</v>
      </c>
      <c r="M22" s="83">
        <f t="shared" si="1"/>
        <v>6067.424</v>
      </c>
      <c r="N22" s="83">
        <f t="shared" si="1"/>
        <v>6083.9419999999991</v>
      </c>
      <c r="O22" s="83">
        <f t="shared" si="1"/>
        <v>5885.3119999999999</v>
      </c>
      <c r="P22" s="83">
        <f t="shared" si="1"/>
        <v>5573.1490000000003</v>
      </c>
      <c r="Q22" s="83">
        <f t="shared" si="1"/>
        <v>5250.1379999999999</v>
      </c>
      <c r="R22" s="83">
        <f t="shared" si="1"/>
        <v>5149.9849999999988</v>
      </c>
      <c r="S22" s="83">
        <f t="shared" si="1"/>
        <v>5128.9259999999995</v>
      </c>
      <c r="T22" s="83">
        <f t="shared" si="1"/>
        <v>5142.6460000000006</v>
      </c>
      <c r="U22" s="83">
        <f t="shared" si="1"/>
        <v>5421.2790000000005</v>
      </c>
      <c r="V22" s="83">
        <f t="shared" si="1"/>
        <v>5664.0569999999989</v>
      </c>
      <c r="W22" s="83">
        <f t="shared" si="1"/>
        <v>5116.5080000000007</v>
      </c>
      <c r="X22" s="83">
        <f t="shared" si="1"/>
        <v>4802.6570000000011</v>
      </c>
      <c r="Y22" s="83">
        <f t="shared" si="1"/>
        <v>4455.875</v>
      </c>
      <c r="Z22" s="84">
        <f t="shared" si="1"/>
        <v>0</v>
      </c>
      <c r="AA22" s="85">
        <f t="shared" si="1"/>
        <v>121829.33099999998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285</v>
      </c>
      <c r="C25" s="67">
        <v>320.5</v>
      </c>
      <c r="D25" s="67">
        <v>310.5</v>
      </c>
      <c r="E25" s="67">
        <v>319</v>
      </c>
      <c r="F25" s="67">
        <v>321</v>
      </c>
      <c r="G25" s="67">
        <v>297</v>
      </c>
      <c r="H25" s="67">
        <v>278</v>
      </c>
      <c r="I25" s="67">
        <v>293</v>
      </c>
      <c r="J25" s="67">
        <v>287</v>
      </c>
      <c r="K25" s="67">
        <v>293</v>
      </c>
      <c r="L25" s="67">
        <v>302</v>
      </c>
      <c r="M25" s="67">
        <v>318.5</v>
      </c>
      <c r="N25" s="67">
        <v>345</v>
      </c>
      <c r="O25" s="67">
        <v>387.5</v>
      </c>
      <c r="P25" s="67">
        <v>372</v>
      </c>
      <c r="Q25" s="67">
        <v>349.5</v>
      </c>
      <c r="R25" s="67">
        <v>314</v>
      </c>
      <c r="S25" s="67">
        <v>310</v>
      </c>
      <c r="T25" s="67">
        <v>299.5</v>
      </c>
      <c r="U25" s="67">
        <v>300.5</v>
      </c>
      <c r="V25" s="67">
        <v>305.5</v>
      </c>
      <c r="W25" s="67">
        <v>299</v>
      </c>
      <c r="X25" s="67">
        <v>300.5</v>
      </c>
      <c r="Y25" s="67">
        <v>297</v>
      </c>
      <c r="Z25" s="68"/>
      <c r="AA25" s="69">
        <f>SUM(B25:Z25)</f>
        <v>7504.5</v>
      </c>
    </row>
    <row r="26" spans="1:27" ht="24.95" customHeight="1" x14ac:dyDescent="0.2">
      <c r="A26" s="70" t="s">
        <v>20</v>
      </c>
      <c r="B26" s="71">
        <v>3936.2660000000001</v>
      </c>
      <c r="C26" s="72">
        <v>3807.62</v>
      </c>
      <c r="D26" s="72">
        <v>3721.9879999999998</v>
      </c>
      <c r="E26" s="72">
        <v>3697.942</v>
      </c>
      <c r="F26" s="72">
        <v>3756.0479999999998</v>
      </c>
      <c r="G26" s="72">
        <v>3958.6640000000002</v>
      </c>
      <c r="H26" s="72">
        <v>4535.42</v>
      </c>
      <c r="I26" s="72">
        <v>5230.9359999999997</v>
      </c>
      <c r="J26" s="72">
        <v>5752.0789999999997</v>
      </c>
      <c r="K26" s="72">
        <v>5857.7920000000004</v>
      </c>
      <c r="L26" s="72">
        <v>5859.6779999999999</v>
      </c>
      <c r="M26" s="72">
        <v>5978.924</v>
      </c>
      <c r="N26" s="72">
        <v>6017.942</v>
      </c>
      <c r="O26" s="72">
        <v>5817.8119999999999</v>
      </c>
      <c r="P26" s="72">
        <v>5603.1490000000003</v>
      </c>
      <c r="Q26" s="72">
        <v>5297.6379999999999</v>
      </c>
      <c r="R26" s="72">
        <v>5182.9849999999997</v>
      </c>
      <c r="S26" s="72">
        <v>4943.9260000000004</v>
      </c>
      <c r="T26" s="72">
        <v>4948.1459999999997</v>
      </c>
      <c r="U26" s="72">
        <v>5285.7790000000005</v>
      </c>
      <c r="V26" s="72">
        <v>5583.5569999999998</v>
      </c>
      <c r="W26" s="72">
        <v>5032.5079999999998</v>
      </c>
      <c r="X26" s="72">
        <v>4712.1570000000002</v>
      </c>
      <c r="Y26" s="72">
        <v>4202.8270000000002</v>
      </c>
      <c r="Z26" s="73"/>
      <c r="AA26" s="74">
        <f>SUM(B26:Z26)</f>
        <v>118721.78300000002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4221.2659999999996</v>
      </c>
      <c r="C28" s="57">
        <f t="shared" si="2"/>
        <v>4128.12</v>
      </c>
      <c r="D28" s="57">
        <f t="shared" si="2"/>
        <v>4032.4879999999998</v>
      </c>
      <c r="E28" s="57">
        <f t="shared" si="2"/>
        <v>4016.942</v>
      </c>
      <c r="F28" s="57">
        <f t="shared" si="2"/>
        <v>4077.0479999999998</v>
      </c>
      <c r="G28" s="57">
        <f t="shared" si="2"/>
        <v>4255.6640000000007</v>
      </c>
      <c r="H28" s="57">
        <f t="shared" si="2"/>
        <v>4813.42</v>
      </c>
      <c r="I28" s="57">
        <f t="shared" si="2"/>
        <v>5523.9359999999997</v>
      </c>
      <c r="J28" s="57">
        <f t="shared" si="2"/>
        <v>6039.0789999999997</v>
      </c>
      <c r="K28" s="57">
        <f t="shared" si="2"/>
        <v>6150.7920000000004</v>
      </c>
      <c r="L28" s="57">
        <f t="shared" si="2"/>
        <v>6161.6779999999999</v>
      </c>
      <c r="M28" s="57">
        <f t="shared" si="2"/>
        <v>6297.424</v>
      </c>
      <c r="N28" s="57">
        <f t="shared" si="2"/>
        <v>6362.942</v>
      </c>
      <c r="O28" s="57">
        <f t="shared" si="2"/>
        <v>6205.3119999999999</v>
      </c>
      <c r="P28" s="57">
        <f t="shared" si="2"/>
        <v>5975.1490000000003</v>
      </c>
      <c r="Q28" s="57">
        <f t="shared" si="2"/>
        <v>5647.1379999999999</v>
      </c>
      <c r="R28" s="57">
        <f t="shared" si="2"/>
        <v>5496.9849999999997</v>
      </c>
      <c r="S28" s="57">
        <f t="shared" si="2"/>
        <v>5253.9260000000004</v>
      </c>
      <c r="T28" s="57">
        <f t="shared" si="2"/>
        <v>5247.6459999999997</v>
      </c>
      <c r="U28" s="57">
        <f t="shared" si="2"/>
        <v>5586.2790000000005</v>
      </c>
      <c r="V28" s="57">
        <f t="shared" si="2"/>
        <v>5889.0569999999998</v>
      </c>
      <c r="W28" s="57">
        <f t="shared" si="2"/>
        <v>5331.5079999999998</v>
      </c>
      <c r="X28" s="57">
        <f t="shared" si="2"/>
        <v>5012.6570000000002</v>
      </c>
      <c r="Y28" s="57">
        <f t="shared" si="2"/>
        <v>4499.8270000000002</v>
      </c>
      <c r="Z28" s="58">
        <f t="shared" si="2"/>
        <v>0</v>
      </c>
      <c r="AA28" s="59">
        <f t="shared" si="2"/>
        <v>126226.28300000002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17</v>
      </c>
      <c r="C31" s="90">
        <v>17</v>
      </c>
      <c r="D31" s="90">
        <v>17</v>
      </c>
      <c r="E31" s="90">
        <v>17</v>
      </c>
      <c r="F31" s="90">
        <v>17</v>
      </c>
      <c r="G31" s="90">
        <v>20</v>
      </c>
      <c r="H31" s="90"/>
      <c r="I31" s="90"/>
      <c r="J31" s="90">
        <v>10</v>
      </c>
      <c r="K31" s="90">
        <v>10</v>
      </c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>
        <v>10</v>
      </c>
      <c r="W31" s="90">
        <v>10</v>
      </c>
      <c r="X31" s="90"/>
      <c r="Y31" s="90"/>
      <c r="Z31" s="91"/>
      <c r="AA31" s="69">
        <f t="shared" ref="AA31:AA36" si="3">SUM(B31:Z31)</f>
        <v>145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70</v>
      </c>
      <c r="I32" s="94">
        <v>152</v>
      </c>
      <c r="J32" s="94">
        <v>263</v>
      </c>
      <c r="K32" s="94">
        <v>240</v>
      </c>
      <c r="L32" s="94">
        <v>180</v>
      </c>
      <c r="M32" s="94">
        <v>200</v>
      </c>
      <c r="N32" s="94">
        <v>199</v>
      </c>
      <c r="O32" s="94">
        <v>225</v>
      </c>
      <c r="P32" s="94">
        <v>267</v>
      </c>
      <c r="Q32" s="94">
        <v>262</v>
      </c>
      <c r="R32" s="94">
        <v>242</v>
      </c>
      <c r="S32" s="94">
        <v>115</v>
      </c>
      <c r="T32" s="94">
        <v>105</v>
      </c>
      <c r="U32" s="94">
        <v>115</v>
      </c>
      <c r="V32" s="94">
        <v>115</v>
      </c>
      <c r="W32" s="94">
        <v>155</v>
      </c>
      <c r="X32" s="94">
        <v>85</v>
      </c>
      <c r="Y32" s="94">
        <v>10</v>
      </c>
      <c r="Z32" s="95"/>
      <c r="AA32" s="74">
        <f t="shared" si="3"/>
        <v>3000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50</v>
      </c>
      <c r="I33" s="94">
        <v>85</v>
      </c>
      <c r="J33" s="94">
        <v>91</v>
      </c>
      <c r="K33" s="94">
        <v>62</v>
      </c>
      <c r="L33" s="94">
        <v>15</v>
      </c>
      <c r="M33" s="94">
        <v>30</v>
      </c>
      <c r="N33" s="94">
        <v>80</v>
      </c>
      <c r="O33" s="94">
        <v>95</v>
      </c>
      <c r="P33" s="94">
        <v>135</v>
      </c>
      <c r="Q33" s="94">
        <v>135</v>
      </c>
      <c r="R33" s="94">
        <v>105</v>
      </c>
      <c r="S33" s="94">
        <v>10</v>
      </c>
      <c r="T33" s="94"/>
      <c r="U33" s="94">
        <v>50</v>
      </c>
      <c r="V33" s="94">
        <v>100</v>
      </c>
      <c r="W33" s="94">
        <v>50</v>
      </c>
      <c r="X33" s="94">
        <v>125</v>
      </c>
      <c r="Y33" s="94">
        <v>33.951999999999998</v>
      </c>
      <c r="Z33" s="95"/>
      <c r="AA33" s="74">
        <f t="shared" si="3"/>
        <v>1251.952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338.6</v>
      </c>
      <c r="F35" s="94">
        <v>500</v>
      </c>
      <c r="G35" s="94">
        <v>500</v>
      </c>
      <c r="H35" s="94">
        <v>469.6</v>
      </c>
      <c r="I35" s="94"/>
      <c r="J35" s="94">
        <v>299.5</v>
      </c>
      <c r="K35" s="94">
        <v>255.3</v>
      </c>
      <c r="L35" s="94">
        <v>500</v>
      </c>
      <c r="M35" s="94"/>
      <c r="N35" s="94"/>
      <c r="O35" s="94"/>
      <c r="P35" s="94">
        <v>245.9</v>
      </c>
      <c r="Q35" s="94">
        <v>500</v>
      </c>
      <c r="R35" s="94">
        <v>336.5</v>
      </c>
      <c r="S35" s="94">
        <v>500</v>
      </c>
      <c r="T35" s="94">
        <v>419.6</v>
      </c>
      <c r="U35" s="94">
        <v>84.7</v>
      </c>
      <c r="V35" s="94">
        <v>500</v>
      </c>
      <c r="W35" s="94">
        <v>148.80000000000001</v>
      </c>
      <c r="X35" s="94"/>
      <c r="Y35" s="94">
        <v>500</v>
      </c>
      <c r="Z35" s="95"/>
      <c r="AA35" s="74">
        <f t="shared" si="3"/>
        <v>7598.5</v>
      </c>
    </row>
    <row r="36" spans="1:27" ht="30" customHeight="1" thickBot="1" x14ac:dyDescent="0.25">
      <c r="A36" s="81" t="s">
        <v>41</v>
      </c>
      <c r="B36" s="82">
        <f>SUM(B31:B35)</f>
        <v>517</v>
      </c>
      <c r="C36" s="83">
        <f t="shared" ref="C36:Z36" si="4">SUM(C31:C35)</f>
        <v>517</v>
      </c>
      <c r="D36" s="83">
        <f t="shared" si="4"/>
        <v>517</v>
      </c>
      <c r="E36" s="83">
        <f t="shared" si="4"/>
        <v>355.6</v>
      </c>
      <c r="F36" s="83">
        <f t="shared" si="4"/>
        <v>517</v>
      </c>
      <c r="G36" s="83">
        <f t="shared" si="4"/>
        <v>520</v>
      </c>
      <c r="H36" s="83">
        <f t="shared" si="4"/>
        <v>589.6</v>
      </c>
      <c r="I36" s="83">
        <f t="shared" si="4"/>
        <v>237</v>
      </c>
      <c r="J36" s="83">
        <f t="shared" si="4"/>
        <v>663.5</v>
      </c>
      <c r="K36" s="83">
        <f t="shared" si="4"/>
        <v>567.29999999999995</v>
      </c>
      <c r="L36" s="83">
        <f t="shared" si="4"/>
        <v>695</v>
      </c>
      <c r="M36" s="83">
        <f t="shared" si="4"/>
        <v>230</v>
      </c>
      <c r="N36" s="83">
        <f t="shared" si="4"/>
        <v>279</v>
      </c>
      <c r="O36" s="83">
        <f t="shared" si="4"/>
        <v>320</v>
      </c>
      <c r="P36" s="83">
        <f t="shared" si="4"/>
        <v>647.9</v>
      </c>
      <c r="Q36" s="83">
        <f t="shared" si="4"/>
        <v>897</v>
      </c>
      <c r="R36" s="83">
        <f t="shared" si="4"/>
        <v>683.5</v>
      </c>
      <c r="S36" s="83">
        <f t="shared" si="4"/>
        <v>625</v>
      </c>
      <c r="T36" s="83">
        <f t="shared" si="4"/>
        <v>524.6</v>
      </c>
      <c r="U36" s="83">
        <f t="shared" si="4"/>
        <v>249.7</v>
      </c>
      <c r="V36" s="83">
        <f t="shared" si="4"/>
        <v>725</v>
      </c>
      <c r="W36" s="83">
        <f t="shared" si="4"/>
        <v>363.8</v>
      </c>
      <c r="X36" s="83">
        <f t="shared" si="4"/>
        <v>210</v>
      </c>
      <c r="Y36" s="83">
        <f t="shared" si="4"/>
        <v>543.952</v>
      </c>
      <c r="Z36" s="84">
        <f t="shared" si="4"/>
        <v>0</v>
      </c>
      <c r="AA36" s="85">
        <f t="shared" si="3"/>
        <v>11995.451999999999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338.6</v>
      </c>
      <c r="F43" s="94">
        <v>500</v>
      </c>
      <c r="G43" s="94">
        <v>500</v>
      </c>
      <c r="H43" s="94">
        <v>469.6</v>
      </c>
      <c r="I43" s="94"/>
      <c r="J43" s="94">
        <v>299.5</v>
      </c>
      <c r="K43" s="94">
        <v>255.3</v>
      </c>
      <c r="L43" s="94">
        <v>500</v>
      </c>
      <c r="M43" s="94"/>
      <c r="N43" s="94"/>
      <c r="O43" s="94"/>
      <c r="P43" s="94">
        <v>245.9</v>
      </c>
      <c r="Q43" s="94">
        <v>500</v>
      </c>
      <c r="R43" s="94">
        <v>336.5</v>
      </c>
      <c r="S43" s="94">
        <v>500</v>
      </c>
      <c r="T43" s="94">
        <v>419.6</v>
      </c>
      <c r="U43" s="94">
        <v>84.7</v>
      </c>
      <c r="V43" s="94">
        <v>500</v>
      </c>
      <c r="W43" s="94">
        <v>148.80000000000001</v>
      </c>
      <c r="X43" s="94"/>
      <c r="Y43" s="94">
        <v>500</v>
      </c>
      <c r="Z43" s="95"/>
      <c r="AA43" s="74">
        <f t="shared" si="5"/>
        <v>7598.5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338.6</v>
      </c>
      <c r="F44" s="83">
        <f t="shared" si="6"/>
        <v>500</v>
      </c>
      <c r="G44" s="83">
        <f t="shared" si="6"/>
        <v>500</v>
      </c>
      <c r="H44" s="83">
        <f t="shared" si="6"/>
        <v>469.6</v>
      </c>
      <c r="I44" s="83">
        <f t="shared" si="6"/>
        <v>0</v>
      </c>
      <c r="J44" s="83">
        <f t="shared" si="6"/>
        <v>299.5</v>
      </c>
      <c r="K44" s="83">
        <f t="shared" si="6"/>
        <v>255.3</v>
      </c>
      <c r="L44" s="83">
        <f t="shared" si="6"/>
        <v>500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245.9</v>
      </c>
      <c r="Q44" s="83">
        <f t="shared" si="6"/>
        <v>500</v>
      </c>
      <c r="R44" s="83">
        <f t="shared" si="6"/>
        <v>336.5</v>
      </c>
      <c r="S44" s="83">
        <f t="shared" si="6"/>
        <v>500</v>
      </c>
      <c r="T44" s="83">
        <f t="shared" si="6"/>
        <v>419.6</v>
      </c>
      <c r="U44" s="83">
        <f t="shared" si="6"/>
        <v>84.7</v>
      </c>
      <c r="V44" s="83">
        <f t="shared" si="6"/>
        <v>500</v>
      </c>
      <c r="W44" s="83">
        <f t="shared" si="6"/>
        <v>148.80000000000001</v>
      </c>
      <c r="X44" s="83">
        <f t="shared" si="6"/>
        <v>0</v>
      </c>
      <c r="Y44" s="83">
        <f t="shared" si="6"/>
        <v>500</v>
      </c>
      <c r="Z44" s="84">
        <f t="shared" si="6"/>
        <v>0</v>
      </c>
      <c r="AA44" s="85">
        <f t="shared" si="5"/>
        <v>7598.5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4721.2659999999996</v>
      </c>
      <c r="C47" s="83">
        <f t="shared" ref="C47:Z47" si="8">SUM(C10:C13)+C22+C36</f>
        <v>4628.119999999999</v>
      </c>
      <c r="D47" s="83">
        <f t="shared" si="8"/>
        <v>4532.4879999999994</v>
      </c>
      <c r="E47" s="83">
        <f t="shared" si="8"/>
        <v>4355.5420000000004</v>
      </c>
      <c r="F47" s="83">
        <f t="shared" si="8"/>
        <v>4577.0480000000007</v>
      </c>
      <c r="G47" s="83">
        <f t="shared" si="8"/>
        <v>4755.6639999999998</v>
      </c>
      <c r="H47" s="83">
        <f t="shared" si="8"/>
        <v>5283.02</v>
      </c>
      <c r="I47" s="83">
        <f t="shared" si="8"/>
        <v>5523.9359999999997</v>
      </c>
      <c r="J47" s="83">
        <f t="shared" si="8"/>
        <v>6338.5790000000006</v>
      </c>
      <c r="K47" s="83">
        <f t="shared" si="8"/>
        <v>6406.0919999999996</v>
      </c>
      <c r="L47" s="83">
        <f t="shared" si="8"/>
        <v>6661.6779999999999</v>
      </c>
      <c r="M47" s="83">
        <f t="shared" si="8"/>
        <v>6297.424</v>
      </c>
      <c r="N47" s="83">
        <f t="shared" si="8"/>
        <v>6362.9419999999991</v>
      </c>
      <c r="O47" s="83">
        <f t="shared" si="8"/>
        <v>6205.3119999999999</v>
      </c>
      <c r="P47" s="83">
        <f t="shared" si="8"/>
        <v>6221.049</v>
      </c>
      <c r="Q47" s="83">
        <f t="shared" si="8"/>
        <v>6147.1379999999999</v>
      </c>
      <c r="R47" s="83">
        <f t="shared" si="8"/>
        <v>5833.4849999999988</v>
      </c>
      <c r="S47" s="83">
        <f t="shared" si="8"/>
        <v>5753.9259999999995</v>
      </c>
      <c r="T47" s="83">
        <f t="shared" si="8"/>
        <v>5667.246000000001</v>
      </c>
      <c r="U47" s="83">
        <f t="shared" si="8"/>
        <v>5670.9790000000003</v>
      </c>
      <c r="V47" s="83">
        <f t="shared" si="8"/>
        <v>6389.0569999999989</v>
      </c>
      <c r="W47" s="83">
        <f t="shared" si="8"/>
        <v>5480.3080000000009</v>
      </c>
      <c r="X47" s="83">
        <f t="shared" si="8"/>
        <v>5012.6570000000011</v>
      </c>
      <c r="Y47" s="83">
        <f t="shared" si="8"/>
        <v>4999.8270000000002</v>
      </c>
      <c r="Z47" s="84">
        <f t="shared" si="8"/>
        <v>0</v>
      </c>
      <c r="AA47" s="100">
        <f>SUM(B47:Z47)</f>
        <v>133824.78300000002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338.6</v>
      </c>
      <c r="F4" s="18">
        <v>500</v>
      </c>
      <c r="G4" s="18">
        <v>500</v>
      </c>
      <c r="H4" s="18">
        <v>469.6</v>
      </c>
      <c r="I4" s="18">
        <v>-34.4</v>
      </c>
      <c r="J4" s="18">
        <v>299.5</v>
      </c>
      <c r="K4" s="18">
        <v>255.3</v>
      </c>
      <c r="L4" s="18">
        <v>500</v>
      </c>
      <c r="M4" s="18">
        <v>-29.2</v>
      </c>
      <c r="N4" s="18">
        <v>-149.80000000000001</v>
      </c>
      <c r="O4" s="18">
        <v>-87.1</v>
      </c>
      <c r="P4" s="18">
        <v>245.9</v>
      </c>
      <c r="Q4" s="18">
        <v>500</v>
      </c>
      <c r="R4" s="18">
        <v>336.5</v>
      </c>
      <c r="S4" s="18">
        <v>500</v>
      </c>
      <c r="T4" s="18">
        <v>419.6</v>
      </c>
      <c r="U4" s="18">
        <v>84.7</v>
      </c>
      <c r="V4" s="18">
        <v>500</v>
      </c>
      <c r="W4" s="18">
        <v>148.80000000000001</v>
      </c>
      <c r="X4" s="18">
        <v>-47.2</v>
      </c>
      <c r="Y4" s="18">
        <v>500</v>
      </c>
      <c r="Z4" s="19"/>
      <c r="AA4" s="107">
        <f>SUM(B4:Z4)</f>
        <v>7250.8000000000011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67.5</v>
      </c>
      <c r="C7" s="113">
        <v>62.89</v>
      </c>
      <c r="D7" s="113">
        <v>61.91</v>
      </c>
      <c r="E7" s="113">
        <v>58.59</v>
      </c>
      <c r="F7" s="113">
        <v>60.11</v>
      </c>
      <c r="G7" s="113">
        <v>62.69</v>
      </c>
      <c r="H7" s="113">
        <v>76.53</v>
      </c>
      <c r="I7" s="113">
        <v>84.5</v>
      </c>
      <c r="J7" s="113">
        <v>88.62</v>
      </c>
      <c r="K7" s="113">
        <v>80.760000000000005</v>
      </c>
      <c r="L7" s="113">
        <v>73.5</v>
      </c>
      <c r="M7" s="113">
        <v>66.53</v>
      </c>
      <c r="N7" s="113">
        <v>64.66</v>
      </c>
      <c r="O7" s="113">
        <v>60.5</v>
      </c>
      <c r="P7" s="113">
        <v>62.88</v>
      </c>
      <c r="Q7" s="113">
        <v>65.319999999999993</v>
      </c>
      <c r="R7" s="113">
        <v>68.91</v>
      </c>
      <c r="S7" s="113">
        <v>71.41</v>
      </c>
      <c r="T7" s="113">
        <v>78.97</v>
      </c>
      <c r="U7" s="113">
        <v>91.01</v>
      </c>
      <c r="V7" s="113">
        <v>91.17</v>
      </c>
      <c r="W7" s="113">
        <v>85</v>
      </c>
      <c r="X7" s="113">
        <v>80</v>
      </c>
      <c r="Y7" s="113">
        <v>74.040000000000006</v>
      </c>
      <c r="Z7" s="114"/>
      <c r="AA7" s="115">
        <v>72.416666666666671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34.4</v>
      </c>
      <c r="J15" s="129"/>
      <c r="K15" s="129"/>
      <c r="L15" s="129"/>
      <c r="M15" s="129">
        <v>29.2</v>
      </c>
      <c r="N15" s="129">
        <v>149.80000000000001</v>
      </c>
      <c r="O15" s="129">
        <v>87.1</v>
      </c>
      <c r="P15" s="129"/>
      <c r="Q15" s="129"/>
      <c r="R15" s="129"/>
      <c r="S15" s="129"/>
      <c r="T15" s="129"/>
      <c r="U15" s="129"/>
      <c r="V15" s="125"/>
      <c r="W15" s="129"/>
      <c r="X15" s="129">
        <v>47.2</v>
      </c>
      <c r="Y15" s="129"/>
      <c r="Z15" s="127"/>
      <c r="AA15" s="128">
        <f t="shared" si="0"/>
        <v>347.7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34.4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29.2</v>
      </c>
      <c r="N16" s="131">
        <f t="shared" si="1"/>
        <v>149.80000000000001</v>
      </c>
      <c r="O16" s="131">
        <f t="shared" si="1"/>
        <v>87.1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47.2</v>
      </c>
      <c r="Y16" s="131">
        <f t="shared" si="1"/>
        <v>0</v>
      </c>
      <c r="Z16" s="132" t="str">
        <f t="shared" si="1"/>
        <v/>
      </c>
      <c r="AA16" s="85">
        <f t="shared" si="0"/>
        <v>347.7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338.6</v>
      </c>
      <c r="F23" s="129">
        <v>500</v>
      </c>
      <c r="G23" s="129">
        <v>500</v>
      </c>
      <c r="H23" s="129">
        <v>469.6</v>
      </c>
      <c r="I23" s="129"/>
      <c r="J23" s="129">
        <v>299.5</v>
      </c>
      <c r="K23" s="129">
        <v>255.3</v>
      </c>
      <c r="L23" s="129">
        <v>500</v>
      </c>
      <c r="M23" s="129"/>
      <c r="N23" s="129"/>
      <c r="O23" s="129"/>
      <c r="P23" s="129">
        <v>245.9</v>
      </c>
      <c r="Q23" s="129">
        <v>500</v>
      </c>
      <c r="R23" s="129">
        <v>336.5</v>
      </c>
      <c r="S23" s="129">
        <v>500</v>
      </c>
      <c r="T23" s="129">
        <v>419.6</v>
      </c>
      <c r="U23" s="129">
        <v>84.7</v>
      </c>
      <c r="V23" s="125">
        <v>500</v>
      </c>
      <c r="W23" s="129">
        <v>148.80000000000001</v>
      </c>
      <c r="X23" s="129"/>
      <c r="Y23" s="129">
        <v>500</v>
      </c>
      <c r="Z23" s="127"/>
      <c r="AA23" s="128">
        <f t="shared" si="2"/>
        <v>7598.5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338.6</v>
      </c>
      <c r="F24" s="131">
        <f t="shared" si="3"/>
        <v>500</v>
      </c>
      <c r="G24" s="131">
        <f t="shared" si="3"/>
        <v>500</v>
      </c>
      <c r="H24" s="131">
        <f t="shared" si="3"/>
        <v>469.6</v>
      </c>
      <c r="I24" s="131">
        <f t="shared" si="3"/>
        <v>0</v>
      </c>
      <c r="J24" s="131">
        <f t="shared" si="3"/>
        <v>299.5</v>
      </c>
      <c r="K24" s="131">
        <f t="shared" si="3"/>
        <v>255.3</v>
      </c>
      <c r="L24" s="131">
        <f t="shared" si="3"/>
        <v>500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245.9</v>
      </c>
      <c r="Q24" s="131">
        <f t="shared" si="3"/>
        <v>500</v>
      </c>
      <c r="R24" s="131">
        <f t="shared" si="3"/>
        <v>336.5</v>
      </c>
      <c r="S24" s="131">
        <f t="shared" si="3"/>
        <v>500</v>
      </c>
      <c r="T24" s="131">
        <f t="shared" si="3"/>
        <v>419.6</v>
      </c>
      <c r="U24" s="131">
        <f t="shared" si="3"/>
        <v>84.7</v>
      </c>
      <c r="V24" s="131">
        <f t="shared" si="3"/>
        <v>500</v>
      </c>
      <c r="W24" s="131">
        <f t="shared" si="3"/>
        <v>148.80000000000001</v>
      </c>
      <c r="X24" s="131">
        <f t="shared" si="3"/>
        <v>0</v>
      </c>
      <c r="Y24" s="131">
        <f t="shared" si="3"/>
        <v>500</v>
      </c>
      <c r="Z24" s="132" t="str">
        <f t="shared" si="3"/>
        <v/>
      </c>
      <c r="AA24" s="85">
        <f t="shared" si="2"/>
        <v>7598.5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2021-05-05T11:12:43Z</dcterms:created>
  <dcterms:modified xsi:type="dcterms:W3CDTF">2021-05-05T11:12:43Z</dcterms:modified>
</cp:coreProperties>
</file>