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[1]SPOT_Orders_OverView_01!$A$50:$A$84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<sst xmlns="http://schemas.openxmlformats.org/spreadsheetml/2006/main" count="109" uniqueCount="49">
  <si>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04/05/2021 14:17:53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</si>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</sst>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309</c:v>
                </c:pt>
                <c:pt idx="1">
                  <c:v>309</c:v>
                </c:pt>
                <c:pt idx="2">
                  <c:v>309</c:v>
                </c:pt>
                <c:pt idx="3">
                  <c:v>309</c:v>
                </c:pt>
                <c:pt idx="4">
                  <c:v>309</c:v>
                </c:pt>
                <c:pt idx="5">
                  <c:v>309</c:v>
                </c:pt>
                <c:pt idx="6">
                  <c:v>309</c:v>
                </c:pt>
                <c:pt idx="7">
                  <c:v>309</c:v>
                </c:pt>
                <c:pt idx="8">
                  <c:v>309</c:v>
                </c:pt>
                <c:pt idx="9">
                  <c:v>309</c:v>
                </c:pt>
                <c:pt idx="10">
                  <c:v>309</c:v>
                </c:pt>
                <c:pt idx="11">
                  <c:v>309</c:v>
                </c:pt>
                <c:pt idx="12">
                  <c:v>309</c:v>
                </c:pt>
                <c:pt idx="13">
                  <c:v>309</c:v>
                </c:pt>
                <c:pt idx="14">
                  <c:v>309</c:v>
                </c:pt>
                <c:pt idx="15">
                  <c:v>309</c:v>
                </c:pt>
                <c:pt idx="16">
                  <c:v>309</c:v>
                </c:pt>
                <c:pt idx="17">
                  <c:v>309</c:v>
                </c:pt>
                <c:pt idx="18">
                  <c:v>309</c:v>
                </c:pt>
                <c:pt idx="19">
                  <c:v>309</c:v>
                </c:pt>
                <c:pt idx="20">
                  <c:v>309</c:v>
                </c:pt>
                <c:pt idx="21">
                  <c:v>309</c:v>
                </c:pt>
                <c:pt idx="22">
                  <c:v>309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1793.2250000000001</c:v>
                </c:pt>
                <c:pt idx="1">
                  <c:v>1709.875</c:v>
                </c:pt>
                <c:pt idx="2">
                  <c:v>1603.9</c:v>
                </c:pt>
                <c:pt idx="3">
                  <c:v>1603.9</c:v>
                </c:pt>
                <c:pt idx="4">
                  <c:v>1603.9</c:v>
                </c:pt>
                <c:pt idx="5">
                  <c:v>1802.67</c:v>
                </c:pt>
                <c:pt idx="6">
                  <c:v>1977.759</c:v>
                </c:pt>
                <c:pt idx="7">
                  <c:v>2118.12</c:v>
                </c:pt>
                <c:pt idx="8">
                  <c:v>2097.3289999999997</c:v>
                </c:pt>
                <c:pt idx="9">
                  <c:v>2056.2830000000004</c:v>
                </c:pt>
                <c:pt idx="10">
                  <c:v>1887.46</c:v>
                </c:pt>
                <c:pt idx="11">
                  <c:v>1867.9</c:v>
                </c:pt>
                <c:pt idx="12">
                  <c:v>1778.4760000000001</c:v>
                </c:pt>
                <c:pt idx="13">
                  <c:v>1603.9</c:v>
                </c:pt>
                <c:pt idx="14">
                  <c:v>1603.9</c:v>
                </c:pt>
                <c:pt idx="15">
                  <c:v>1603.9</c:v>
                </c:pt>
                <c:pt idx="16">
                  <c:v>1603.9</c:v>
                </c:pt>
                <c:pt idx="17">
                  <c:v>1653.9</c:v>
                </c:pt>
                <c:pt idx="18">
                  <c:v>1767.058</c:v>
                </c:pt>
                <c:pt idx="19">
                  <c:v>2216.8360000000002</c:v>
                </c:pt>
                <c:pt idx="20">
                  <c:v>2354.77</c:v>
                </c:pt>
                <c:pt idx="21">
                  <c:v>2210.4769999999999</c:v>
                </c:pt>
                <c:pt idx="22">
                  <c:v>2153.7930000000001</c:v>
                </c:pt>
                <c:pt idx="23">
                  <c:v>1780.8690000000001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1557</c:v>
                </c:pt>
                <c:pt idx="1">
                  <c:v>1554</c:v>
                </c:pt>
                <c:pt idx="2">
                  <c:v>1544.8389999999999</c:v>
                </c:pt>
                <c:pt idx="3">
                  <c:v>1488.2840000000001</c:v>
                </c:pt>
                <c:pt idx="4">
                  <c:v>1537.4389999999999</c:v>
                </c:pt>
                <c:pt idx="5">
                  <c:v>1524</c:v>
                </c:pt>
                <c:pt idx="6">
                  <c:v>1426</c:v>
                </c:pt>
                <c:pt idx="7">
                  <c:v>1359</c:v>
                </c:pt>
                <c:pt idx="8">
                  <c:v>1328</c:v>
                </c:pt>
                <c:pt idx="9">
                  <c:v>1306</c:v>
                </c:pt>
                <c:pt idx="10">
                  <c:v>1352</c:v>
                </c:pt>
                <c:pt idx="11">
                  <c:v>1382.5419999999999</c:v>
                </c:pt>
                <c:pt idx="12">
                  <c:v>1367</c:v>
                </c:pt>
                <c:pt idx="13">
                  <c:v>1324</c:v>
                </c:pt>
                <c:pt idx="14">
                  <c:v>1263</c:v>
                </c:pt>
                <c:pt idx="15">
                  <c:v>1233.0070000000001</c:v>
                </c:pt>
                <c:pt idx="16">
                  <c:v>1267</c:v>
                </c:pt>
                <c:pt idx="17">
                  <c:v>1430</c:v>
                </c:pt>
                <c:pt idx="18">
                  <c:v>1451</c:v>
                </c:pt>
                <c:pt idx="19">
                  <c:v>1447</c:v>
                </c:pt>
                <c:pt idx="20">
                  <c:v>1492.951</c:v>
                </c:pt>
                <c:pt idx="21">
                  <c:v>1466</c:v>
                </c:pt>
                <c:pt idx="22">
                  <c:v>1463</c:v>
                </c:pt>
                <c:pt idx="23">
                  <c:v>1564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570.59799999999996</c:v>
                </c:pt>
                <c:pt idx="1">
                  <c:v>569.70800000000008</c:v>
                </c:pt>
                <c:pt idx="2">
                  <c:v>565.024</c:v>
                </c:pt>
                <c:pt idx="3">
                  <c:v>559.06799999999987</c:v>
                </c:pt>
                <c:pt idx="4">
                  <c:v>555.85000000000014</c:v>
                </c:pt>
                <c:pt idx="5">
                  <c:v>546.10299999999995</c:v>
                </c:pt>
                <c:pt idx="6">
                  <c:v>679.26499999999987</c:v>
                </c:pt>
                <c:pt idx="7">
                  <c:v>1036.346</c:v>
                </c:pt>
                <c:pt idx="8">
                  <c:v>1480.144</c:v>
                </c:pt>
                <c:pt idx="9">
                  <c:v>1933.7140000000004</c:v>
                </c:pt>
                <c:pt idx="10">
                  <c:v>2317.0020000000004</c:v>
                </c:pt>
                <c:pt idx="11">
                  <c:v>2598.7910000000002</c:v>
                </c:pt>
                <c:pt idx="12">
                  <c:v>2779.6409999999996</c:v>
                </c:pt>
                <c:pt idx="13">
                  <c:v>2807.826</c:v>
                </c:pt>
                <c:pt idx="14">
                  <c:v>2707.8749999999995</c:v>
                </c:pt>
                <c:pt idx="15">
                  <c:v>2474.3509999999997</c:v>
                </c:pt>
                <c:pt idx="16">
                  <c:v>2116.933</c:v>
                </c:pt>
                <c:pt idx="17">
                  <c:v>1689.7130000000002</c:v>
                </c:pt>
                <c:pt idx="18">
                  <c:v>1345.9630000000002</c:v>
                </c:pt>
                <c:pt idx="19">
                  <c:v>1178.4960000000001</c:v>
                </c:pt>
                <c:pt idx="20">
                  <c:v>1154.1100000000001</c:v>
                </c:pt>
                <c:pt idx="21">
                  <c:v>1132.471</c:v>
                </c:pt>
                <c:pt idx="22">
                  <c:v>1153.019</c:v>
                </c:pt>
                <c:pt idx="23">
                  <c:v>1159.8610000000003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286</c:v>
                </c:pt>
                <c:pt idx="7">
                  <c:v>514</c:v>
                </c:pt>
                <c:pt idx="8">
                  <c:v>604</c:v>
                </c:pt>
                <c:pt idx="9">
                  <c:v>480</c:v>
                </c:pt>
                <c:pt idx="10">
                  <c:v>385</c:v>
                </c:pt>
                <c:pt idx="11">
                  <c:v>180</c:v>
                </c:pt>
                <c:pt idx="12">
                  <c:v>120</c:v>
                </c:pt>
                <c:pt idx="13">
                  <c:v>147</c:v>
                </c:pt>
                <c:pt idx="14">
                  <c:v>147</c:v>
                </c:pt>
                <c:pt idx="15">
                  <c:v>67</c:v>
                </c:pt>
                <c:pt idx="16">
                  <c:v>67</c:v>
                </c:pt>
                <c:pt idx="17">
                  <c:v>410.221</c:v>
                </c:pt>
                <c:pt idx="18">
                  <c:v>806</c:v>
                </c:pt>
                <c:pt idx="19">
                  <c:v>856</c:v>
                </c:pt>
                <c:pt idx="20">
                  <c:v>796</c:v>
                </c:pt>
                <c:pt idx="21">
                  <c:v>636</c:v>
                </c:pt>
                <c:pt idx="22">
                  <c:v>336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0575544"/>
        <c:axId val="2705759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4270.8229999999994</c:v>
                </c:pt>
                <c:pt idx="1">
                  <c:v>4183.5830000000005</c:v>
                </c:pt>
                <c:pt idx="2">
                  <c:v>4063.7630000000008</c:v>
                </c:pt>
                <c:pt idx="3">
                  <c:v>4001.2520000000004</c:v>
                </c:pt>
                <c:pt idx="4">
                  <c:v>4047.1890000000003</c:v>
                </c:pt>
                <c:pt idx="5">
                  <c:v>4222.7729999999992</c:v>
                </c:pt>
                <c:pt idx="6">
                  <c:v>4678.0240000000013</c:v>
                </c:pt>
                <c:pt idx="7">
                  <c:v>5336.4659999999994</c:v>
                </c:pt>
                <c:pt idx="8">
                  <c:v>5818.472999999999</c:v>
                </c:pt>
                <c:pt idx="9">
                  <c:v>6084.9970000000003</c:v>
                </c:pt>
                <c:pt idx="10">
                  <c:v>6250.4619999999995</c:v>
                </c:pt>
                <c:pt idx="11">
                  <c:v>6338.233000000002</c:v>
                </c:pt>
                <c:pt idx="12">
                  <c:v>6354.1170000000002</c:v>
                </c:pt>
                <c:pt idx="13">
                  <c:v>6191.7260000000006</c:v>
                </c:pt>
                <c:pt idx="14">
                  <c:v>6030.7750000000015</c:v>
                </c:pt>
                <c:pt idx="15">
                  <c:v>5687.2580000000007</c:v>
                </c:pt>
                <c:pt idx="16">
                  <c:v>5363.8530000000001</c:v>
                </c:pt>
                <c:pt idx="17">
                  <c:v>5492.8339999999998</c:v>
                </c:pt>
                <c:pt idx="18">
                  <c:v>5679.0209999999997</c:v>
                </c:pt>
                <c:pt idx="19">
                  <c:v>6007.3320000000003</c:v>
                </c:pt>
                <c:pt idx="20">
                  <c:v>6106.8310000000001</c:v>
                </c:pt>
                <c:pt idx="21">
                  <c:v>5753.9479999999994</c:v>
                </c:pt>
                <c:pt idx="22">
                  <c:v>5414.8119999999999</c:v>
                </c:pt>
                <c:pt idx="23">
                  <c:v>4869.7300000000005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575544"/>
        <c:axId val="2705759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59.39</c:v>
                </c:pt>
                <c:pt idx="1">
                  <c:v>59.39</c:v>
                </c:pt>
                <c:pt idx="2">
                  <c:v>48.24</c:v>
                </c:pt>
                <c:pt idx="3">
                  <c:v>34.14</c:v>
                </c:pt>
                <c:pt idx="4">
                  <c:v>49</c:v>
                </c:pt>
                <c:pt idx="5">
                  <c:v>60</c:v>
                </c:pt>
                <c:pt idx="6">
                  <c:v>63.76</c:v>
                </c:pt>
                <c:pt idx="7">
                  <c:v>70.7</c:v>
                </c:pt>
                <c:pt idx="8">
                  <c:v>70.3</c:v>
                </c:pt>
                <c:pt idx="9">
                  <c:v>70.3</c:v>
                </c:pt>
                <c:pt idx="10">
                  <c:v>60.74</c:v>
                </c:pt>
                <c:pt idx="11">
                  <c:v>63.47</c:v>
                </c:pt>
                <c:pt idx="12">
                  <c:v>60</c:v>
                </c:pt>
                <c:pt idx="13">
                  <c:v>45</c:v>
                </c:pt>
                <c:pt idx="14">
                  <c:v>35.24</c:v>
                </c:pt>
                <c:pt idx="15">
                  <c:v>40.799999999999997</c:v>
                </c:pt>
                <c:pt idx="16">
                  <c:v>50.05</c:v>
                </c:pt>
                <c:pt idx="17">
                  <c:v>58.06</c:v>
                </c:pt>
                <c:pt idx="18">
                  <c:v>59.39</c:v>
                </c:pt>
                <c:pt idx="19">
                  <c:v>65</c:v>
                </c:pt>
                <c:pt idx="20">
                  <c:v>71.86</c:v>
                </c:pt>
                <c:pt idx="21">
                  <c:v>64.510000000000005</c:v>
                </c:pt>
                <c:pt idx="22">
                  <c:v>60.74</c:v>
                </c:pt>
                <c:pt idx="23">
                  <c:v>59.39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0576720"/>
        <c:axId val="270576328"/>
      </c:lineChart>
      <c:catAx>
        <c:axId val="270575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575936"/>
        <c:crosses val="autoZero"/>
        <c:auto val="1"/>
        <c:lblAlgn val="ctr"/>
        <c:lblOffset val="100"/>
        <c:noMultiLvlLbl val="0"/>
      </c:catAx>
      <c:valAx>
        <c:axId val="27057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575544"/>
        <c:crosses val="autoZero"/>
        <c:crossBetween val="between"/>
      </c:valAx>
      <c:valAx>
        <c:axId val="270576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576720"/>
        <c:crosses val="max"/>
        <c:crossBetween val="between"/>
      </c:valAx>
      <c:catAx>
        <c:axId val="270576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0576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44321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44454.100000000028</v>
          </cell>
        </row>
        <row r="28">
          <cell r="C28">
            <v>7139.2209999999995</v>
          </cell>
        </row>
        <row r="29">
          <cell r="C29">
            <v>34127.062000000005</v>
          </cell>
        </row>
        <row r="30">
          <cell r="C30">
            <v>35111.871999999996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19007.857999999997</v>
          </cell>
        </row>
        <row r="39">
          <cell r="C39">
            <v>24749.447999999997</v>
          </cell>
        </row>
        <row r="40">
          <cell r="C40">
            <v>67907.553</v>
          </cell>
        </row>
        <row r="41">
          <cell r="C41">
            <v>0</v>
          </cell>
        </row>
        <row r="42">
          <cell r="C42">
            <v>12958.915999999999</v>
          </cell>
        </row>
        <row r="43">
          <cell r="C43">
            <v>3624.5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59.39</v>
          </cell>
          <cell r="C7">
            <v>59.39</v>
          </cell>
          <cell r="D7">
            <v>48.24</v>
          </cell>
          <cell r="E7">
            <v>34.14</v>
          </cell>
          <cell r="F7">
            <v>49</v>
          </cell>
          <cell r="G7">
            <v>60</v>
          </cell>
          <cell r="H7">
            <v>63.76</v>
          </cell>
          <cell r="I7">
            <v>70.7</v>
          </cell>
          <cell r="J7">
            <v>70.3</v>
          </cell>
          <cell r="K7">
            <v>70.3</v>
          </cell>
          <cell r="L7">
            <v>60.74</v>
          </cell>
          <cell r="M7">
            <v>63.47</v>
          </cell>
          <cell r="N7">
            <v>60</v>
          </cell>
          <cell r="O7">
            <v>45</v>
          </cell>
          <cell r="P7">
            <v>35.24</v>
          </cell>
          <cell r="Q7">
            <v>40.799999999999997</v>
          </cell>
          <cell r="R7">
            <v>50.05</v>
          </cell>
          <cell r="S7">
            <v>58.06</v>
          </cell>
          <cell r="T7">
            <v>59.39</v>
          </cell>
          <cell r="U7">
            <v>65</v>
          </cell>
          <cell r="V7">
            <v>71.86</v>
          </cell>
          <cell r="W7">
            <v>64.510000000000005</v>
          </cell>
          <cell r="X7">
            <v>60.74</v>
          </cell>
          <cell r="Y7">
            <v>59.39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59.39</v>
          </cell>
          <cell r="C7">
            <v>59.39</v>
          </cell>
          <cell r="D7">
            <v>48.24</v>
          </cell>
          <cell r="E7">
            <v>34.14</v>
          </cell>
          <cell r="F7">
            <v>49</v>
          </cell>
          <cell r="G7">
            <v>60</v>
          </cell>
          <cell r="H7">
            <v>63.76</v>
          </cell>
          <cell r="I7">
            <v>70.7</v>
          </cell>
          <cell r="J7">
            <v>70.3</v>
          </cell>
          <cell r="K7">
            <v>70.3</v>
          </cell>
          <cell r="L7">
            <v>60.74</v>
          </cell>
          <cell r="M7">
            <v>63.47</v>
          </cell>
          <cell r="N7">
            <v>60</v>
          </cell>
          <cell r="O7">
            <v>45</v>
          </cell>
          <cell r="P7">
            <v>35.24</v>
          </cell>
          <cell r="Q7">
            <v>40.799999999999997</v>
          </cell>
          <cell r="R7">
            <v>50.05</v>
          </cell>
          <cell r="S7">
            <v>58.06</v>
          </cell>
          <cell r="T7">
            <v>59.39</v>
          </cell>
          <cell r="U7">
            <v>65</v>
          </cell>
          <cell r="V7">
            <v>71.86</v>
          </cell>
          <cell r="W7">
            <v>64.510000000000005</v>
          </cell>
          <cell r="X7">
            <v>60.74</v>
          </cell>
          <cell r="Y7">
            <v>59.39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389.32499999999999</v>
          </cell>
          <cell r="C23">
            <v>335.97500000000002</v>
          </cell>
          <cell r="D23">
            <v>250</v>
          </cell>
          <cell r="E23">
            <v>250</v>
          </cell>
          <cell r="F23">
            <v>250</v>
          </cell>
          <cell r="G23">
            <v>414</v>
          </cell>
          <cell r="H23">
            <v>412</v>
          </cell>
          <cell r="I23">
            <v>408</v>
          </cell>
          <cell r="J23">
            <v>405</v>
          </cell>
          <cell r="K23">
            <v>405</v>
          </cell>
          <cell r="L23">
            <v>405</v>
          </cell>
          <cell r="M23">
            <v>400</v>
          </cell>
          <cell r="N23">
            <v>398</v>
          </cell>
          <cell r="O23">
            <v>250</v>
          </cell>
          <cell r="P23">
            <v>250</v>
          </cell>
          <cell r="Q23">
            <v>250</v>
          </cell>
          <cell r="R23">
            <v>250</v>
          </cell>
          <cell r="S23">
            <v>250</v>
          </cell>
          <cell r="T23">
            <v>303.15800000000002</v>
          </cell>
          <cell r="U23">
            <v>405</v>
          </cell>
          <cell r="V23">
            <v>405</v>
          </cell>
          <cell r="W23">
            <v>405</v>
          </cell>
          <cell r="X23">
            <v>410</v>
          </cell>
          <cell r="Y23">
            <v>316.96899999999999</v>
          </cell>
        </row>
        <row r="24">
          <cell r="I24">
            <v>64</v>
          </cell>
          <cell r="J24">
            <v>47.811999999999998</v>
          </cell>
          <cell r="K24">
            <v>6.766</v>
          </cell>
          <cell r="V24">
            <v>64</v>
          </cell>
        </row>
        <row r="27">
          <cell r="B27">
            <v>336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364.56</v>
          </cell>
          <cell r="M27">
            <v>400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336</v>
          </cell>
          <cell r="U27">
            <v>600</v>
          </cell>
          <cell r="V27">
            <v>600</v>
          </cell>
          <cell r="W27">
            <v>600</v>
          </cell>
          <cell r="X27">
            <v>565.89300000000003</v>
          </cell>
          <cell r="Y27">
            <v>336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214.77</v>
          </cell>
          <cell r="H31">
            <v>250</v>
          </cell>
          <cell r="I31">
            <v>300</v>
          </cell>
          <cell r="J31">
            <v>300</v>
          </cell>
          <cell r="K31">
            <v>300</v>
          </cell>
          <cell r="L31">
            <v>250</v>
          </cell>
          <cell r="M31">
            <v>250</v>
          </cell>
          <cell r="N31">
            <v>226.57599999999999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200</v>
          </cell>
          <cell r="U31">
            <v>253.536</v>
          </cell>
          <cell r="V31">
            <v>300</v>
          </cell>
          <cell r="W31">
            <v>250</v>
          </cell>
          <cell r="X31">
            <v>250</v>
          </cell>
          <cell r="Y31">
            <v>200</v>
          </cell>
        </row>
        <row r="32">
          <cell r="B32">
            <v>240</v>
          </cell>
          <cell r="C32">
            <v>240</v>
          </cell>
          <cell r="D32">
            <v>240</v>
          </cell>
          <cell r="E32">
            <v>240</v>
          </cell>
          <cell r="F32">
            <v>240</v>
          </cell>
          <cell r="G32">
            <v>240</v>
          </cell>
          <cell r="H32">
            <v>240</v>
          </cell>
          <cell r="I32">
            <v>240</v>
          </cell>
          <cell r="J32">
            <v>240</v>
          </cell>
          <cell r="K32">
            <v>240</v>
          </cell>
          <cell r="L32">
            <v>240</v>
          </cell>
          <cell r="M32">
            <v>240</v>
          </cell>
          <cell r="N32">
            <v>240</v>
          </cell>
          <cell r="O32">
            <v>240</v>
          </cell>
          <cell r="P32">
            <v>240</v>
          </cell>
          <cell r="Q32">
            <v>240</v>
          </cell>
          <cell r="R32">
            <v>240</v>
          </cell>
          <cell r="S32">
            <v>240</v>
          </cell>
          <cell r="T32">
            <v>275</v>
          </cell>
          <cell r="U32">
            <v>275</v>
          </cell>
          <cell r="V32">
            <v>275</v>
          </cell>
          <cell r="W32">
            <v>275</v>
          </cell>
          <cell r="X32">
            <v>275</v>
          </cell>
          <cell r="Y32">
            <v>275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275</v>
          </cell>
          <cell r="I33">
            <v>275</v>
          </cell>
          <cell r="J33">
            <v>275</v>
          </cell>
          <cell r="K33">
            <v>275</v>
          </cell>
          <cell r="L33">
            <v>250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275</v>
          </cell>
          <cell r="U33">
            <v>275</v>
          </cell>
          <cell r="V33">
            <v>275</v>
          </cell>
          <cell r="W33">
            <v>275</v>
          </cell>
          <cell r="X33">
            <v>275</v>
          </cell>
          <cell r="Y33">
            <v>275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220</v>
          </cell>
          <cell r="D35">
            <v>200</v>
          </cell>
          <cell r="E35">
            <v>200</v>
          </cell>
          <cell r="F35">
            <v>200</v>
          </cell>
          <cell r="G35">
            <v>220</v>
          </cell>
          <cell r="H35">
            <v>272.85899999999998</v>
          </cell>
          <cell r="I35">
            <v>303.22000000000003</v>
          </cell>
          <cell r="J35">
            <v>301.61700000000002</v>
          </cell>
          <cell r="K35">
            <v>301.61700000000002</v>
          </cell>
          <cell r="L35">
            <v>250</v>
          </cell>
          <cell r="M35">
            <v>200</v>
          </cell>
          <cell r="N35">
            <v>200</v>
          </cell>
          <cell r="O35">
            <v>200</v>
          </cell>
          <cell r="P35">
            <v>200</v>
          </cell>
          <cell r="Q35">
            <v>200</v>
          </cell>
          <cell r="R35">
            <v>200</v>
          </cell>
          <cell r="S35">
            <v>250</v>
          </cell>
          <cell r="T35">
            <v>250</v>
          </cell>
          <cell r="U35">
            <v>280.39999999999998</v>
          </cell>
          <cell r="V35">
            <v>307.87</v>
          </cell>
          <cell r="W35">
            <v>277.577</v>
          </cell>
          <cell r="X35">
            <v>250</v>
          </cell>
          <cell r="Y35">
            <v>250</v>
          </cell>
        </row>
        <row r="38">
          <cell r="H38">
            <v>100</v>
          </cell>
          <cell r="I38">
            <v>200</v>
          </cell>
          <cell r="J38">
            <v>200</v>
          </cell>
          <cell r="K38">
            <v>200</v>
          </cell>
          <cell r="L38">
            <v>195</v>
          </cell>
          <cell r="M38">
            <v>140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200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S39">
            <v>74.221000000000004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  <cell r="X39">
            <v>80</v>
          </cell>
        </row>
        <row r="40">
          <cell r="H40">
            <v>50</v>
          </cell>
          <cell r="I40">
            <v>50</v>
          </cell>
          <cell r="J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</row>
        <row r="42">
          <cell r="S42">
            <v>110</v>
          </cell>
          <cell r="T42">
            <v>110</v>
          </cell>
          <cell r="U42">
            <v>110</v>
          </cell>
          <cell r="V42">
            <v>110</v>
          </cell>
          <cell r="W42">
            <v>110</v>
          </cell>
        </row>
        <row r="43">
          <cell r="N43">
            <v>80</v>
          </cell>
          <cell r="O43">
            <v>80</v>
          </cell>
          <cell r="P43">
            <v>80</v>
          </cell>
        </row>
        <row r="44">
          <cell r="O44">
            <v>41</v>
          </cell>
          <cell r="P44">
            <v>41</v>
          </cell>
          <cell r="Q44">
            <v>41</v>
          </cell>
          <cell r="R44">
            <v>41</v>
          </cell>
        </row>
        <row r="45">
          <cell r="I45">
            <v>90</v>
          </cell>
          <cell r="J45">
            <v>90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</row>
        <row r="46">
          <cell r="J46">
            <v>90</v>
          </cell>
          <cell r="K46">
            <v>90</v>
          </cell>
          <cell r="T46">
            <v>100</v>
          </cell>
          <cell r="U46">
            <v>100</v>
          </cell>
          <cell r="V46">
            <v>100</v>
          </cell>
          <cell r="W46">
            <v>40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T49">
            <v>60</v>
          </cell>
          <cell r="U49">
            <v>60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570.59799999999996</v>
          </cell>
          <cell r="C57">
            <v>569.70800000000008</v>
          </cell>
          <cell r="D57">
            <v>565.024</v>
          </cell>
          <cell r="E57">
            <v>559.06799999999987</v>
          </cell>
          <cell r="F57">
            <v>555.85000000000014</v>
          </cell>
          <cell r="G57">
            <v>546.10299999999995</v>
          </cell>
          <cell r="H57">
            <v>679.26499999999987</v>
          </cell>
          <cell r="I57">
            <v>1036.346</v>
          </cell>
          <cell r="J57">
            <v>1480.144</v>
          </cell>
          <cell r="K57">
            <v>1933.7140000000004</v>
          </cell>
          <cell r="L57">
            <v>2317.0020000000004</v>
          </cell>
          <cell r="M57">
            <v>2598.7910000000002</v>
          </cell>
          <cell r="N57">
            <v>2779.6409999999996</v>
          </cell>
          <cell r="O57">
            <v>2807.826</v>
          </cell>
          <cell r="P57">
            <v>2707.8749999999995</v>
          </cell>
          <cell r="Q57">
            <v>2474.3509999999997</v>
          </cell>
          <cell r="R57">
            <v>2116.933</v>
          </cell>
          <cell r="S57">
            <v>1689.7130000000002</v>
          </cell>
          <cell r="T57">
            <v>1345.9630000000002</v>
          </cell>
          <cell r="U57">
            <v>1178.4960000000001</v>
          </cell>
          <cell r="V57">
            <v>1154.1100000000001</v>
          </cell>
          <cell r="W57">
            <v>1132.471</v>
          </cell>
          <cell r="X57">
            <v>1153.019</v>
          </cell>
          <cell r="Y57">
            <v>1159.8610000000003</v>
          </cell>
        </row>
        <row r="70">
          <cell r="B70">
            <v>382</v>
          </cell>
          <cell r="C70">
            <v>379</v>
          </cell>
          <cell r="D70">
            <v>379</v>
          </cell>
          <cell r="E70">
            <v>397</v>
          </cell>
          <cell r="F70">
            <v>379</v>
          </cell>
          <cell r="G70">
            <v>379</v>
          </cell>
          <cell r="H70">
            <v>400</v>
          </cell>
          <cell r="I70">
            <v>400</v>
          </cell>
          <cell r="J70">
            <v>400</v>
          </cell>
          <cell r="K70">
            <v>400</v>
          </cell>
          <cell r="L70">
            <v>400</v>
          </cell>
          <cell r="M70">
            <v>400</v>
          </cell>
          <cell r="N70">
            <v>400</v>
          </cell>
          <cell r="O70">
            <v>400</v>
          </cell>
          <cell r="P70">
            <v>400</v>
          </cell>
          <cell r="Q70">
            <v>400</v>
          </cell>
          <cell r="R70">
            <v>400</v>
          </cell>
          <cell r="S70">
            <v>400</v>
          </cell>
          <cell r="T70">
            <v>400</v>
          </cell>
          <cell r="U70">
            <v>400</v>
          </cell>
          <cell r="V70">
            <v>400</v>
          </cell>
          <cell r="W70">
            <v>400</v>
          </cell>
          <cell r="X70">
            <v>348</v>
          </cell>
          <cell r="Y70">
            <v>400</v>
          </cell>
        </row>
        <row r="71">
          <cell r="B71">
            <v>425</v>
          </cell>
          <cell r="C71">
            <v>425</v>
          </cell>
          <cell r="D71">
            <v>415.839</v>
          </cell>
          <cell r="E71">
            <v>358</v>
          </cell>
          <cell r="F71">
            <v>408.43899999999996</v>
          </cell>
          <cell r="G71">
            <v>395</v>
          </cell>
          <cell r="H71">
            <v>321</v>
          </cell>
          <cell r="I71">
            <v>249</v>
          </cell>
          <cell r="J71">
            <v>218</v>
          </cell>
          <cell r="K71">
            <v>226</v>
          </cell>
          <cell r="L71">
            <v>242</v>
          </cell>
          <cell r="M71">
            <v>239</v>
          </cell>
          <cell r="N71">
            <v>237</v>
          </cell>
          <cell r="O71">
            <v>219</v>
          </cell>
          <cell r="P71">
            <v>218</v>
          </cell>
          <cell r="Q71">
            <v>231</v>
          </cell>
          <cell r="R71">
            <v>242</v>
          </cell>
          <cell r="S71">
            <v>285</v>
          </cell>
          <cell r="T71">
            <v>321</v>
          </cell>
          <cell r="U71">
            <v>306</v>
          </cell>
          <cell r="V71">
            <v>388</v>
          </cell>
          <cell r="W71">
            <v>377</v>
          </cell>
          <cell r="X71">
            <v>365</v>
          </cell>
          <cell r="Y71">
            <v>414</v>
          </cell>
        </row>
        <row r="72">
          <cell r="B72">
            <v>700</v>
          </cell>
          <cell r="C72">
            <v>700</v>
          </cell>
          <cell r="D72">
            <v>700</v>
          </cell>
          <cell r="E72">
            <v>683.28399999999999</v>
          </cell>
          <cell r="F72">
            <v>700</v>
          </cell>
          <cell r="G72">
            <v>700</v>
          </cell>
          <cell r="H72">
            <v>655</v>
          </cell>
          <cell r="I72">
            <v>660</v>
          </cell>
          <cell r="J72">
            <v>660</v>
          </cell>
          <cell r="K72">
            <v>630</v>
          </cell>
          <cell r="L72">
            <v>660</v>
          </cell>
          <cell r="M72">
            <v>693.54200000000003</v>
          </cell>
          <cell r="N72">
            <v>680</v>
          </cell>
          <cell r="O72">
            <v>655</v>
          </cell>
          <cell r="P72">
            <v>595</v>
          </cell>
          <cell r="Q72">
            <v>552.00700000000006</v>
          </cell>
          <cell r="R72">
            <v>575</v>
          </cell>
          <cell r="S72">
            <v>695</v>
          </cell>
          <cell r="T72">
            <v>680</v>
          </cell>
          <cell r="U72">
            <v>691</v>
          </cell>
          <cell r="V72">
            <v>654.95100000000002</v>
          </cell>
          <cell r="W72">
            <v>639</v>
          </cell>
          <cell r="X72">
            <v>700</v>
          </cell>
          <cell r="Y72">
            <v>700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868.04200000000003</v>
          </cell>
          <cell r="C62">
            <v>878.29899999999998</v>
          </cell>
          <cell r="D62">
            <v>881.298</v>
          </cell>
          <cell r="E62">
            <v>888.298</v>
          </cell>
          <cell r="F62">
            <v>875.298</v>
          </cell>
          <cell r="G62">
            <v>874.29300000000001</v>
          </cell>
          <cell r="H62">
            <v>871.29300000000001</v>
          </cell>
          <cell r="I62">
            <v>866.68799999999999</v>
          </cell>
          <cell r="J62">
            <v>836.15</v>
          </cell>
          <cell r="K62">
            <v>797.149</v>
          </cell>
          <cell r="L62">
            <v>761.14700000000005</v>
          </cell>
          <cell r="M62">
            <v>743.14700000000005</v>
          </cell>
          <cell r="N62">
            <v>729.68499999999995</v>
          </cell>
          <cell r="O62">
            <v>727.68700000000001</v>
          </cell>
          <cell r="P62">
            <v>721.69100000000003</v>
          </cell>
          <cell r="Q62">
            <v>720.30100000000004</v>
          </cell>
          <cell r="R62">
            <v>718.303</v>
          </cell>
          <cell r="S62">
            <v>699.30099999999993</v>
          </cell>
          <cell r="T62">
            <v>691.29700000000003</v>
          </cell>
          <cell r="U62">
            <v>696.29899999999998</v>
          </cell>
          <cell r="V62">
            <v>715.29700000000003</v>
          </cell>
          <cell r="W62">
            <v>709.29499999999996</v>
          </cell>
          <cell r="X62">
            <v>856.29899999999998</v>
          </cell>
          <cell r="Y62">
            <v>881.30100000000004</v>
          </cell>
        </row>
        <row r="63">
          <cell r="B63">
            <v>696.90499999999986</v>
          </cell>
          <cell r="C63">
            <v>688.6909999999998</v>
          </cell>
          <cell r="D63">
            <v>673.428</v>
          </cell>
          <cell r="E63">
            <v>681.41700000000003</v>
          </cell>
          <cell r="F63">
            <v>711.40300000000013</v>
          </cell>
          <cell r="G63">
            <v>791.34699999999998</v>
          </cell>
          <cell r="H63">
            <v>926.9799999999999</v>
          </cell>
          <cell r="I63">
            <v>1074.2720000000002</v>
          </cell>
          <cell r="J63">
            <v>1188.7829999999999</v>
          </cell>
          <cell r="K63">
            <v>1251.8720000000003</v>
          </cell>
          <cell r="L63">
            <v>1285.9399999999998</v>
          </cell>
          <cell r="M63">
            <v>1304.3539999999998</v>
          </cell>
          <cell r="N63">
            <v>1305.6210000000003</v>
          </cell>
          <cell r="O63">
            <v>1269.3719999999996</v>
          </cell>
          <cell r="P63">
            <v>1223.126</v>
          </cell>
          <cell r="Q63">
            <v>1176.9709999999998</v>
          </cell>
          <cell r="R63">
            <v>1132.0119999999999</v>
          </cell>
          <cell r="S63">
            <v>1125.4080000000001</v>
          </cell>
          <cell r="T63">
            <v>1123.0140000000001</v>
          </cell>
          <cell r="U63">
            <v>1126.337</v>
          </cell>
          <cell r="V63">
            <v>1104.9839999999999</v>
          </cell>
          <cell r="W63">
            <v>1031.8729999999998</v>
          </cell>
          <cell r="X63">
            <v>958.12899999999991</v>
          </cell>
          <cell r="Y63">
            <v>897.20900000000006</v>
          </cell>
        </row>
        <row r="64">
          <cell r="B64">
            <v>2068.8760000000002</v>
          </cell>
          <cell r="C64">
            <v>1980.0930000000001</v>
          </cell>
          <cell r="D64">
            <v>1865.537</v>
          </cell>
          <cell r="E64">
            <v>1790.537</v>
          </cell>
          <cell r="F64">
            <v>1815.9880000000001</v>
          </cell>
          <cell r="G64">
            <v>1918.6330000000003</v>
          </cell>
          <cell r="H64">
            <v>2245.2510000000002</v>
          </cell>
          <cell r="I64">
            <v>2696.5059999999999</v>
          </cell>
          <cell r="J64">
            <v>3131.5400000000009</v>
          </cell>
          <cell r="K64">
            <v>3369.4760000000006</v>
          </cell>
          <cell r="L64">
            <v>3528.875</v>
          </cell>
          <cell r="M64">
            <v>3605.7319999999995</v>
          </cell>
          <cell r="N64">
            <v>3619.3109999999997</v>
          </cell>
          <cell r="O64">
            <v>3357.65</v>
          </cell>
          <cell r="P64">
            <v>3145.3559999999998</v>
          </cell>
          <cell r="Q64">
            <v>2977.4859999999999</v>
          </cell>
          <cell r="R64">
            <v>2856.1380000000004</v>
          </cell>
          <cell r="S64">
            <v>2977.625</v>
          </cell>
          <cell r="T64">
            <v>3196.71</v>
          </cell>
          <cell r="U64">
            <v>3530.6959999999999</v>
          </cell>
          <cell r="V64">
            <v>3625.05</v>
          </cell>
          <cell r="W64">
            <v>3284.3829999999994</v>
          </cell>
          <cell r="X64">
            <v>2858.3839999999996</v>
          </cell>
          <cell r="Y64">
            <v>2461.7200000000007</v>
          </cell>
        </row>
        <row r="66">
          <cell r="B66">
            <v>137</v>
          </cell>
          <cell r="C66">
            <v>136.5</v>
          </cell>
          <cell r="D66">
            <v>143.5</v>
          </cell>
          <cell r="E66">
            <v>141</v>
          </cell>
          <cell r="F66">
            <v>144.5</v>
          </cell>
          <cell r="G66">
            <v>138.5</v>
          </cell>
          <cell r="H66">
            <v>134.5</v>
          </cell>
          <cell r="I66">
            <v>138</v>
          </cell>
          <cell r="J66">
            <v>151</v>
          </cell>
          <cell r="K66">
            <v>155.5</v>
          </cell>
          <cell r="L66">
            <v>165.5</v>
          </cell>
          <cell r="M66">
            <v>176</v>
          </cell>
          <cell r="N66">
            <v>190.5</v>
          </cell>
          <cell r="O66">
            <v>198</v>
          </cell>
          <cell r="P66">
            <v>191</v>
          </cell>
          <cell r="Q66">
            <v>167.5</v>
          </cell>
          <cell r="R66">
            <v>128.5</v>
          </cell>
          <cell r="S66">
            <v>112.5</v>
          </cell>
          <cell r="T66">
            <v>128</v>
          </cell>
          <cell r="U66">
            <v>154</v>
          </cell>
          <cell r="V66">
            <v>161.5</v>
          </cell>
          <cell r="W66">
            <v>157</v>
          </cell>
          <cell r="X66">
            <v>145</v>
          </cell>
          <cell r="Y66">
            <v>129.5</v>
          </cell>
        </row>
        <row r="70">
          <cell r="I70">
            <v>11</v>
          </cell>
          <cell r="K70">
            <v>2</v>
          </cell>
          <cell r="O70">
            <v>50</v>
          </cell>
          <cell r="P70">
            <v>65</v>
          </cell>
          <cell r="Q70">
            <v>76</v>
          </cell>
          <cell r="R70">
            <v>50</v>
          </cell>
          <cell r="S70">
            <v>70</v>
          </cell>
          <cell r="T70">
            <v>40</v>
          </cell>
        </row>
        <row r="71">
          <cell r="I71">
            <v>20</v>
          </cell>
          <cell r="J71">
            <v>11</v>
          </cell>
          <cell r="K71">
            <v>9</v>
          </cell>
          <cell r="L71">
            <v>9</v>
          </cell>
          <cell r="M71">
            <v>9</v>
          </cell>
          <cell r="N71">
            <v>9</v>
          </cell>
          <cell r="O71">
            <v>89.016999999999996</v>
          </cell>
          <cell r="P71">
            <v>122</v>
          </cell>
          <cell r="Q71">
            <v>69</v>
          </cell>
          <cell r="R71">
            <v>69</v>
          </cell>
          <cell r="S71">
            <v>8</v>
          </cell>
          <cell r="W71">
            <v>71.396999999999991</v>
          </cell>
          <cell r="X71">
            <v>90</v>
          </cell>
        </row>
        <row r="72">
          <cell r="I72">
            <v>30</v>
          </cell>
          <cell r="P72">
            <v>30</v>
          </cell>
          <cell r="R72">
            <v>30</v>
          </cell>
          <cell r="X72">
            <v>7</v>
          </cell>
        </row>
        <row r="73">
          <cell r="P73">
            <v>32.602000000000004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379.9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59.39</v>
          </cell>
          <cell r="C7">
            <v>59.39</v>
          </cell>
          <cell r="D7">
            <v>48.24</v>
          </cell>
          <cell r="E7">
            <v>34.14</v>
          </cell>
          <cell r="F7">
            <v>49</v>
          </cell>
          <cell r="G7">
            <v>60</v>
          </cell>
          <cell r="H7">
            <v>63.76</v>
          </cell>
          <cell r="I7">
            <v>70.7</v>
          </cell>
          <cell r="J7">
            <v>70.3</v>
          </cell>
          <cell r="K7">
            <v>70.3</v>
          </cell>
          <cell r="L7">
            <v>60.74</v>
          </cell>
          <cell r="M7">
            <v>63.47</v>
          </cell>
          <cell r="N7">
            <v>60</v>
          </cell>
          <cell r="O7">
            <v>45</v>
          </cell>
          <cell r="P7">
            <v>35.24</v>
          </cell>
          <cell r="Q7">
            <v>40.799999999999997</v>
          </cell>
          <cell r="R7">
            <v>50.05</v>
          </cell>
          <cell r="S7">
            <v>58.06</v>
          </cell>
          <cell r="T7">
            <v>59.39</v>
          </cell>
          <cell r="U7">
            <v>65</v>
          </cell>
          <cell r="V7">
            <v>71.86</v>
          </cell>
          <cell r="W7">
            <v>64.510000000000005</v>
          </cell>
          <cell r="X7">
            <v>60.74</v>
          </cell>
          <cell r="Y7">
            <v>59.39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ENSCO-AG-ST</v>
          </cell>
        </row>
        <row r="17">
          <cell r="A17" t="str">
            <v>EUNICE_AGG</v>
          </cell>
        </row>
        <row r="18">
          <cell r="A18" t="str">
            <v>EUNICE_TRADING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ALPIQ_ENERGY</v>
          </cell>
        </row>
        <row r="52">
          <cell r="A52" t="str">
            <v>ATTIKI_GSC</v>
          </cell>
        </row>
        <row r="53">
          <cell r="A53" t="str">
            <v>AYEN_ENERGIJA</v>
          </cell>
        </row>
        <row r="54">
          <cell r="A54" t="str">
            <v>DANSKECOM</v>
          </cell>
        </row>
        <row r="55">
          <cell r="A55" t="str">
            <v>EFT_SLOVENIA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LIG_MEGALOPOLIS</v>
          </cell>
        </row>
        <row r="70">
          <cell r="A70" t="str">
            <v>LIG_MELITIS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4270.8230000000003</v>
      </c>
      <c r="C4" s="18">
        <v>4183.5829999999996</v>
      </c>
      <c r="D4" s="18">
        <v>4063.7630000000004</v>
      </c>
      <c r="E4" s="18">
        <v>4001.2520000000004</v>
      </c>
      <c r="F4" s="18">
        <v>4047.1889999999994</v>
      </c>
      <c r="G4" s="18">
        <v>4222.773000000001</v>
      </c>
      <c r="H4" s="18">
        <v>4678.0239999999994</v>
      </c>
      <c r="I4" s="18">
        <v>5336.4660000000003</v>
      </c>
      <c r="J4" s="18">
        <v>5818.473</v>
      </c>
      <c r="K4" s="18">
        <v>6084.9969999999994</v>
      </c>
      <c r="L4" s="18">
        <v>6250.4619999999995</v>
      </c>
      <c r="M4" s="18">
        <v>6338.2329999999984</v>
      </c>
      <c r="N4" s="18">
        <v>6354.1169999999975</v>
      </c>
      <c r="O4" s="18">
        <v>6191.7260000000015</v>
      </c>
      <c r="P4" s="18">
        <v>6030.7749999999996</v>
      </c>
      <c r="Q4" s="18">
        <v>5687.2580000000007</v>
      </c>
      <c r="R4" s="18">
        <v>5363.8330000000005</v>
      </c>
      <c r="S4" s="18">
        <v>5492.8339999999998</v>
      </c>
      <c r="T4" s="18">
        <v>5679.0210000000015</v>
      </c>
      <c r="U4" s="18">
        <v>6007.3320000000003</v>
      </c>
      <c r="V4" s="18">
        <v>6106.831000000001</v>
      </c>
      <c r="W4" s="18">
        <v>5753.9480000000003</v>
      </c>
      <c r="X4" s="18">
        <v>5414.8119999999999</v>
      </c>
      <c r="Y4" s="18">
        <v>4869.7299999999987</v>
      </c>
      <c r="Z4" s="19"/>
      <c r="AA4" s="20">
        <f>SUM(B4:Z4)</f>
        <v>128248.25499999999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59.39</v>
      </c>
      <c r="C7" s="28">
        <v>59.39</v>
      </c>
      <c r="D7" s="28">
        <v>48.24</v>
      </c>
      <c r="E7" s="28">
        <v>34.14</v>
      </c>
      <c r="F7" s="28">
        <v>49</v>
      </c>
      <c r="G7" s="28">
        <v>60</v>
      </c>
      <c r="H7" s="28">
        <v>63.76</v>
      </c>
      <c r="I7" s="28">
        <v>70.7</v>
      </c>
      <c r="J7" s="28">
        <v>70.3</v>
      </c>
      <c r="K7" s="28">
        <v>70.3</v>
      </c>
      <c r="L7" s="28">
        <v>60.74</v>
      </c>
      <c r="M7" s="28">
        <v>63.47</v>
      </c>
      <c r="N7" s="28">
        <v>60</v>
      </c>
      <c r="O7" s="28">
        <v>45</v>
      </c>
      <c r="P7" s="28">
        <v>35.24</v>
      </c>
      <c r="Q7" s="28">
        <v>40.799999999999997</v>
      </c>
      <c r="R7" s="28">
        <v>50.05</v>
      </c>
      <c r="S7" s="28">
        <v>58.06</v>
      </c>
      <c r="T7" s="28">
        <v>59.39</v>
      </c>
      <c r="U7" s="28">
        <v>65</v>
      </c>
      <c r="V7" s="28">
        <v>71.86</v>
      </c>
      <c r="W7" s="28">
        <v>64.510000000000005</v>
      </c>
      <c r="X7" s="28">
        <v>60.74</v>
      </c>
      <c r="Y7" s="28">
        <v>59.39</v>
      </c>
      <c r="Z7" s="29"/>
      <c r="AA7" s="30">
        <f>IF(SUM(GR_MAINLAND_MCP_SUM_SELL)&lt;&gt;0,AVERAGEIF(GR_MAINLAND_MCP_SUM_SELL,"&lt;&gt;"""),"")</f>
        <v>57.477916666666665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309</v>
      </c>
      <c r="C10" s="42">
        <v>309</v>
      </c>
      <c r="D10" s="42">
        <v>309</v>
      </c>
      <c r="E10" s="42">
        <v>309</v>
      </c>
      <c r="F10" s="42">
        <v>309</v>
      </c>
      <c r="G10" s="42">
        <v>309</v>
      </c>
      <c r="H10" s="42">
        <v>309</v>
      </c>
      <c r="I10" s="42">
        <v>309</v>
      </c>
      <c r="J10" s="42">
        <v>309</v>
      </c>
      <c r="K10" s="42">
        <v>309</v>
      </c>
      <c r="L10" s="42">
        <v>309</v>
      </c>
      <c r="M10" s="42">
        <v>309</v>
      </c>
      <c r="N10" s="42">
        <v>309</v>
      </c>
      <c r="O10" s="42">
        <v>309</v>
      </c>
      <c r="P10" s="42">
        <v>309</v>
      </c>
      <c r="Q10" s="42">
        <v>309</v>
      </c>
      <c r="R10" s="42">
        <v>309</v>
      </c>
      <c r="S10" s="42">
        <v>309</v>
      </c>
      <c r="T10" s="42">
        <v>309</v>
      </c>
      <c r="U10" s="42">
        <v>309</v>
      </c>
      <c r="V10" s="42">
        <v>309</v>
      </c>
      <c r="W10" s="42">
        <v>309</v>
      </c>
      <c r="X10" s="42">
        <v>309</v>
      </c>
      <c r="Y10" s="42">
        <v>309</v>
      </c>
      <c r="Z10" s="43"/>
      <c r="AA10" s="44">
        <f>SUM(B10:Z10)</f>
        <v>7416</v>
      </c>
    </row>
    <row r="11" spans="1:27" ht="24.95" customHeight="1" x14ac:dyDescent="0.2">
      <c r="A11" s="45" t="s">
        <v>7</v>
      </c>
      <c r="B11" s="46">
        <v>1793.2250000000001</v>
      </c>
      <c r="C11" s="47">
        <v>1709.875</v>
      </c>
      <c r="D11" s="47">
        <v>1603.9</v>
      </c>
      <c r="E11" s="47">
        <v>1603.9</v>
      </c>
      <c r="F11" s="47">
        <v>1603.9</v>
      </c>
      <c r="G11" s="47">
        <v>1802.67</v>
      </c>
      <c r="H11" s="47">
        <v>1977.759</v>
      </c>
      <c r="I11" s="47">
        <v>2118.12</v>
      </c>
      <c r="J11" s="47">
        <v>2097.3289999999997</v>
      </c>
      <c r="K11" s="47">
        <v>2056.2830000000004</v>
      </c>
      <c r="L11" s="47">
        <v>1887.46</v>
      </c>
      <c r="M11" s="47">
        <v>1867.9</v>
      </c>
      <c r="N11" s="47">
        <v>1778.4760000000001</v>
      </c>
      <c r="O11" s="47">
        <v>1603.9</v>
      </c>
      <c r="P11" s="47">
        <v>1603.9</v>
      </c>
      <c r="Q11" s="47">
        <v>1603.9</v>
      </c>
      <c r="R11" s="47">
        <v>1603.9</v>
      </c>
      <c r="S11" s="47">
        <v>1653.9</v>
      </c>
      <c r="T11" s="47">
        <v>1767.058</v>
      </c>
      <c r="U11" s="47">
        <v>2216.8360000000002</v>
      </c>
      <c r="V11" s="47">
        <v>2354.77</v>
      </c>
      <c r="W11" s="47">
        <v>2210.4769999999999</v>
      </c>
      <c r="X11" s="47">
        <v>2153.7930000000001</v>
      </c>
      <c r="Y11" s="47">
        <v>1780.8690000000001</v>
      </c>
      <c r="Z11" s="48"/>
      <c r="AA11" s="49">
        <f>SUM(B11:Z11)</f>
        <v>44454.1</v>
      </c>
    </row>
    <row r="12" spans="1:27" ht="24.95" customHeight="1" x14ac:dyDescent="0.2">
      <c r="A12" s="45" t="s">
        <v>8</v>
      </c>
      <c r="B12" s="46">
        <v>41</v>
      </c>
      <c r="C12" s="47">
        <v>41</v>
      </c>
      <c r="D12" s="47">
        <v>41</v>
      </c>
      <c r="E12" s="47">
        <v>41</v>
      </c>
      <c r="F12" s="47">
        <v>41</v>
      </c>
      <c r="G12" s="47">
        <v>41</v>
      </c>
      <c r="H12" s="47">
        <v>286</v>
      </c>
      <c r="I12" s="47">
        <v>514</v>
      </c>
      <c r="J12" s="47">
        <v>604</v>
      </c>
      <c r="K12" s="47">
        <v>480</v>
      </c>
      <c r="L12" s="47">
        <v>385</v>
      </c>
      <c r="M12" s="47">
        <v>180</v>
      </c>
      <c r="N12" s="47">
        <v>120</v>
      </c>
      <c r="O12" s="47">
        <v>147</v>
      </c>
      <c r="P12" s="47">
        <v>147</v>
      </c>
      <c r="Q12" s="47">
        <v>67</v>
      </c>
      <c r="R12" s="47">
        <v>67</v>
      </c>
      <c r="S12" s="47">
        <v>410.221</v>
      </c>
      <c r="T12" s="47">
        <v>806</v>
      </c>
      <c r="U12" s="47">
        <v>856</v>
      </c>
      <c r="V12" s="47">
        <v>796</v>
      </c>
      <c r="W12" s="47">
        <v>636</v>
      </c>
      <c r="X12" s="47">
        <v>336</v>
      </c>
      <c r="Y12" s="47">
        <v>56</v>
      </c>
      <c r="Z12" s="48"/>
      <c r="AA12" s="49">
        <f>SUM(B12:Z12)</f>
        <v>7139.2209999999995</v>
      </c>
    </row>
    <row r="13" spans="1:27" ht="24.95" customHeight="1" x14ac:dyDescent="0.2">
      <c r="A13" s="50" t="s">
        <v>9</v>
      </c>
      <c r="B13" s="51">
        <v>570.59799999999996</v>
      </c>
      <c r="C13" s="52">
        <v>569.70800000000008</v>
      </c>
      <c r="D13" s="52">
        <v>565.024</v>
      </c>
      <c r="E13" s="52">
        <v>559.06799999999987</v>
      </c>
      <c r="F13" s="52">
        <v>555.85000000000014</v>
      </c>
      <c r="G13" s="52">
        <v>546.10299999999995</v>
      </c>
      <c r="H13" s="52">
        <v>679.26499999999987</v>
      </c>
      <c r="I13" s="52">
        <v>1036.346</v>
      </c>
      <c r="J13" s="52">
        <v>1480.144</v>
      </c>
      <c r="K13" s="52">
        <v>1933.7140000000004</v>
      </c>
      <c r="L13" s="52">
        <v>2317.0020000000004</v>
      </c>
      <c r="M13" s="52">
        <v>2598.7910000000002</v>
      </c>
      <c r="N13" s="52">
        <v>2779.6409999999996</v>
      </c>
      <c r="O13" s="52">
        <v>2807.826</v>
      </c>
      <c r="P13" s="52">
        <v>2707.8749999999995</v>
      </c>
      <c r="Q13" s="52">
        <v>2474.3509999999997</v>
      </c>
      <c r="R13" s="52">
        <v>2116.933</v>
      </c>
      <c r="S13" s="52">
        <v>1689.7130000000002</v>
      </c>
      <c r="T13" s="52">
        <v>1345.9630000000002</v>
      </c>
      <c r="U13" s="52">
        <v>1178.4960000000001</v>
      </c>
      <c r="V13" s="52">
        <v>1154.1100000000001</v>
      </c>
      <c r="W13" s="52">
        <v>1132.471</v>
      </c>
      <c r="X13" s="52">
        <v>1153.019</v>
      </c>
      <c r="Y13" s="52">
        <v>1159.8610000000003</v>
      </c>
      <c r="Z13" s="53"/>
      <c r="AA13" s="54">
        <f>SUM(B13:Z13)</f>
        <v>35111.871999999996</v>
      </c>
    </row>
    <row r="14" spans="1:27" ht="30" customHeight="1" thickBot="1" x14ac:dyDescent="0.25">
      <c r="A14" s="55" t="s">
        <v>10</v>
      </c>
      <c r="B14" s="56">
        <f>IF(LEN(B$2)&gt;0,SUM(B10:B13),"")</f>
        <v>2713.8230000000003</v>
      </c>
      <c r="C14" s="57">
        <f t="shared" ref="C14:Z14" si="0">IF(LEN(C$2)&gt;0,SUM(C10:C13),"")</f>
        <v>2629.5830000000001</v>
      </c>
      <c r="D14" s="57">
        <f t="shared" si="0"/>
        <v>2518.924</v>
      </c>
      <c r="E14" s="57">
        <f t="shared" si="0"/>
        <v>2512.9679999999998</v>
      </c>
      <c r="F14" s="57">
        <f t="shared" si="0"/>
        <v>2509.75</v>
      </c>
      <c r="G14" s="57">
        <f t="shared" si="0"/>
        <v>2698.7730000000001</v>
      </c>
      <c r="H14" s="57">
        <f t="shared" si="0"/>
        <v>3252.0239999999999</v>
      </c>
      <c r="I14" s="57">
        <f t="shared" si="0"/>
        <v>3977.4659999999999</v>
      </c>
      <c r="J14" s="57">
        <f t="shared" si="0"/>
        <v>4490.473</v>
      </c>
      <c r="K14" s="57">
        <f t="shared" si="0"/>
        <v>4778.9970000000012</v>
      </c>
      <c r="L14" s="57">
        <f t="shared" si="0"/>
        <v>4898.4620000000004</v>
      </c>
      <c r="M14" s="57">
        <f t="shared" si="0"/>
        <v>4955.6910000000007</v>
      </c>
      <c r="N14" s="57">
        <f t="shared" si="0"/>
        <v>4987.1170000000002</v>
      </c>
      <c r="O14" s="57">
        <f t="shared" si="0"/>
        <v>4867.7260000000006</v>
      </c>
      <c r="P14" s="57">
        <f t="shared" si="0"/>
        <v>4767.7749999999996</v>
      </c>
      <c r="Q14" s="57">
        <f t="shared" si="0"/>
        <v>4454.2510000000002</v>
      </c>
      <c r="R14" s="57">
        <f t="shared" si="0"/>
        <v>4096.8330000000005</v>
      </c>
      <c r="S14" s="57">
        <f t="shared" si="0"/>
        <v>4062.8340000000003</v>
      </c>
      <c r="T14" s="57">
        <f t="shared" si="0"/>
        <v>4228.0210000000006</v>
      </c>
      <c r="U14" s="57">
        <f t="shared" si="0"/>
        <v>4560.3320000000003</v>
      </c>
      <c r="V14" s="57">
        <f t="shared" si="0"/>
        <v>4613.88</v>
      </c>
      <c r="W14" s="57">
        <f t="shared" si="0"/>
        <v>4287.9480000000003</v>
      </c>
      <c r="X14" s="57">
        <f t="shared" si="0"/>
        <v>3951.8119999999999</v>
      </c>
      <c r="Y14" s="57">
        <f t="shared" si="0"/>
        <v>3305.7300000000005</v>
      </c>
      <c r="Z14" s="58" t="str">
        <f t="shared" si="0"/>
        <v/>
      </c>
      <c r="AA14" s="59">
        <f>SUM(AA9:AA13)</f>
        <v>94121.192999999999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1278.9000000000001</v>
      </c>
      <c r="C25" s="67">
        <v>1266.9000000000001</v>
      </c>
      <c r="D25" s="67">
        <v>1267.9000000000001</v>
      </c>
      <c r="E25" s="67">
        <v>1271.9000000000001</v>
      </c>
      <c r="F25" s="67">
        <v>1267.9000000000001</v>
      </c>
      <c r="G25" s="67">
        <v>1272.9000000000001</v>
      </c>
      <c r="H25" s="67">
        <v>1430.9</v>
      </c>
      <c r="I25" s="67">
        <v>1983.9</v>
      </c>
      <c r="J25" s="67">
        <v>2513.9</v>
      </c>
      <c r="K25" s="67">
        <v>2767.9</v>
      </c>
      <c r="L25" s="67">
        <v>2989.9</v>
      </c>
      <c r="M25" s="67">
        <v>2992.9</v>
      </c>
      <c r="N25" s="67">
        <v>3146.9</v>
      </c>
      <c r="O25" s="67">
        <v>3178.9</v>
      </c>
      <c r="P25" s="67">
        <v>3047.9</v>
      </c>
      <c r="Q25" s="67">
        <v>2712.9</v>
      </c>
      <c r="R25" s="67">
        <v>2412.9</v>
      </c>
      <c r="S25" s="67">
        <v>2250.9</v>
      </c>
      <c r="T25" s="67">
        <v>2457.9</v>
      </c>
      <c r="U25" s="67">
        <v>2399.9</v>
      </c>
      <c r="V25" s="67">
        <v>2305.9</v>
      </c>
      <c r="W25" s="67">
        <v>2072.9</v>
      </c>
      <c r="X25" s="67">
        <v>1640.9</v>
      </c>
      <c r="Y25" s="67">
        <v>1648.9</v>
      </c>
      <c r="Z25" s="68"/>
      <c r="AA25" s="69">
        <f>SUM(B25:Z25)</f>
        <v>51582.600000000013</v>
      </c>
    </row>
    <row r="26" spans="1:27" ht="24.95" customHeight="1" x14ac:dyDescent="0.2">
      <c r="A26" s="70" t="s">
        <v>20</v>
      </c>
      <c r="B26" s="71">
        <v>1465.923</v>
      </c>
      <c r="C26" s="72">
        <v>1420.683</v>
      </c>
      <c r="D26" s="72">
        <v>1319.8630000000001</v>
      </c>
      <c r="E26" s="72">
        <v>1253.3520000000001</v>
      </c>
      <c r="F26" s="72">
        <v>1303.289</v>
      </c>
      <c r="G26" s="72">
        <v>1453.873</v>
      </c>
      <c r="H26" s="72">
        <v>1696.124</v>
      </c>
      <c r="I26" s="72">
        <v>1801.566</v>
      </c>
      <c r="J26" s="72">
        <v>1753.5730000000001</v>
      </c>
      <c r="K26" s="72">
        <v>1766.097</v>
      </c>
      <c r="L26" s="72">
        <v>1734.5619999999999</v>
      </c>
      <c r="M26" s="72">
        <v>1869.3330000000001</v>
      </c>
      <c r="N26" s="72">
        <v>1731.2170000000001</v>
      </c>
      <c r="O26" s="72">
        <v>1536.826</v>
      </c>
      <c r="P26" s="72">
        <v>1506.875</v>
      </c>
      <c r="Q26" s="72">
        <v>1498.3579999999999</v>
      </c>
      <c r="R26" s="72">
        <v>1474.933</v>
      </c>
      <c r="S26" s="72">
        <v>1715.934</v>
      </c>
      <c r="T26" s="72">
        <v>1635.1210000000001</v>
      </c>
      <c r="U26" s="72">
        <v>2021.432</v>
      </c>
      <c r="V26" s="72">
        <v>2214.931</v>
      </c>
      <c r="W26" s="72">
        <v>2095.0479999999998</v>
      </c>
      <c r="X26" s="72">
        <v>2187.9119999999998</v>
      </c>
      <c r="Y26" s="72">
        <v>1634.83</v>
      </c>
      <c r="Z26" s="73"/>
      <c r="AA26" s="74">
        <f>SUM(B26:Z26)</f>
        <v>40091.654999999999</v>
      </c>
    </row>
    <row r="27" spans="1:27" ht="24.95" customHeight="1" x14ac:dyDescent="0.2">
      <c r="A27" s="77" t="s">
        <v>21</v>
      </c>
      <c r="B27" s="75">
        <v>1526</v>
      </c>
      <c r="C27" s="76">
        <v>1496</v>
      </c>
      <c r="D27" s="76">
        <v>1476</v>
      </c>
      <c r="E27" s="76">
        <v>1476</v>
      </c>
      <c r="F27" s="76">
        <v>1476</v>
      </c>
      <c r="G27" s="76">
        <v>1496</v>
      </c>
      <c r="H27" s="76">
        <v>1551</v>
      </c>
      <c r="I27" s="76">
        <v>1551</v>
      </c>
      <c r="J27" s="76">
        <v>1551</v>
      </c>
      <c r="K27" s="76">
        <v>1551</v>
      </c>
      <c r="L27" s="76">
        <v>1526</v>
      </c>
      <c r="M27" s="76">
        <v>1476</v>
      </c>
      <c r="N27" s="76">
        <v>1476</v>
      </c>
      <c r="O27" s="76">
        <v>1476</v>
      </c>
      <c r="P27" s="76">
        <v>1476</v>
      </c>
      <c r="Q27" s="76">
        <v>1476</v>
      </c>
      <c r="R27" s="76">
        <v>1476</v>
      </c>
      <c r="S27" s="76">
        <v>1526</v>
      </c>
      <c r="T27" s="76">
        <v>1586</v>
      </c>
      <c r="U27" s="76">
        <v>1586</v>
      </c>
      <c r="V27" s="76">
        <v>1586</v>
      </c>
      <c r="W27" s="76">
        <v>1586</v>
      </c>
      <c r="X27" s="76">
        <v>1586</v>
      </c>
      <c r="Y27" s="76">
        <v>1586</v>
      </c>
      <c r="Z27" s="78"/>
      <c r="AA27" s="79">
        <f>SUM(B27:Z27)</f>
        <v>36574</v>
      </c>
    </row>
    <row r="28" spans="1:27" ht="30" customHeight="1" thickBot="1" x14ac:dyDescent="0.25">
      <c r="A28" s="55" t="s">
        <v>22</v>
      </c>
      <c r="B28" s="56">
        <f>IF(LEN(B$2)&gt;0,SUM(B25:B27),"")</f>
        <v>4270.8230000000003</v>
      </c>
      <c r="C28" s="57">
        <f t="shared" ref="C28:Z28" si="2">IF(LEN(C$2)&gt;0,SUM(C25:C27),"")</f>
        <v>4183.5830000000005</v>
      </c>
      <c r="D28" s="57">
        <f t="shared" si="2"/>
        <v>4063.7629999999999</v>
      </c>
      <c r="E28" s="57">
        <f t="shared" si="2"/>
        <v>4001.2520000000004</v>
      </c>
      <c r="F28" s="57">
        <f t="shared" si="2"/>
        <v>4047.1890000000003</v>
      </c>
      <c r="G28" s="57">
        <f t="shared" si="2"/>
        <v>4222.7730000000001</v>
      </c>
      <c r="H28" s="57">
        <f t="shared" si="2"/>
        <v>4678.0240000000003</v>
      </c>
      <c r="I28" s="57">
        <f t="shared" si="2"/>
        <v>5336.4660000000003</v>
      </c>
      <c r="J28" s="57">
        <f t="shared" si="2"/>
        <v>5818.473</v>
      </c>
      <c r="K28" s="57">
        <f t="shared" si="2"/>
        <v>6084.9970000000003</v>
      </c>
      <c r="L28" s="57">
        <f t="shared" si="2"/>
        <v>6250.4619999999995</v>
      </c>
      <c r="M28" s="57">
        <f t="shared" si="2"/>
        <v>6338.2330000000002</v>
      </c>
      <c r="N28" s="57">
        <f t="shared" si="2"/>
        <v>6354.1170000000002</v>
      </c>
      <c r="O28" s="57">
        <f t="shared" si="2"/>
        <v>6191.7260000000006</v>
      </c>
      <c r="P28" s="57">
        <f t="shared" si="2"/>
        <v>6030.7749999999996</v>
      </c>
      <c r="Q28" s="57">
        <f t="shared" si="2"/>
        <v>5687.2579999999998</v>
      </c>
      <c r="R28" s="57">
        <f t="shared" si="2"/>
        <v>5363.8330000000005</v>
      </c>
      <c r="S28" s="57">
        <f t="shared" si="2"/>
        <v>5492.8339999999998</v>
      </c>
      <c r="T28" s="57">
        <f t="shared" si="2"/>
        <v>5679.0210000000006</v>
      </c>
      <c r="U28" s="57">
        <f t="shared" si="2"/>
        <v>6007.3320000000003</v>
      </c>
      <c r="V28" s="57">
        <f t="shared" si="2"/>
        <v>6106.8310000000001</v>
      </c>
      <c r="W28" s="57">
        <f t="shared" si="2"/>
        <v>5753.9480000000003</v>
      </c>
      <c r="X28" s="57">
        <f t="shared" si="2"/>
        <v>5414.8119999999999</v>
      </c>
      <c r="Y28" s="57">
        <f t="shared" si="2"/>
        <v>4869.7299999999996</v>
      </c>
      <c r="Z28" s="58" t="str">
        <f t="shared" si="2"/>
        <v/>
      </c>
      <c r="AA28" s="59">
        <f>SUM(AA25:AA27)</f>
        <v>128248.255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382</v>
      </c>
      <c r="C31" s="90">
        <v>379</v>
      </c>
      <c r="D31" s="90">
        <v>379</v>
      </c>
      <c r="E31" s="90">
        <v>397</v>
      </c>
      <c r="F31" s="90">
        <v>379</v>
      </c>
      <c r="G31" s="90">
        <v>379</v>
      </c>
      <c r="H31" s="90">
        <v>400</v>
      </c>
      <c r="I31" s="90">
        <v>400</v>
      </c>
      <c r="J31" s="90">
        <v>400</v>
      </c>
      <c r="K31" s="90">
        <v>400</v>
      </c>
      <c r="L31" s="90">
        <v>400</v>
      </c>
      <c r="M31" s="90">
        <v>400</v>
      </c>
      <c r="N31" s="90">
        <v>400</v>
      </c>
      <c r="O31" s="90">
        <v>400</v>
      </c>
      <c r="P31" s="90">
        <v>400</v>
      </c>
      <c r="Q31" s="90">
        <v>400</v>
      </c>
      <c r="R31" s="90">
        <v>400</v>
      </c>
      <c r="S31" s="90">
        <v>400</v>
      </c>
      <c r="T31" s="90">
        <v>400</v>
      </c>
      <c r="U31" s="90">
        <v>400</v>
      </c>
      <c r="V31" s="90">
        <v>400</v>
      </c>
      <c r="W31" s="90">
        <v>400</v>
      </c>
      <c r="X31" s="90">
        <v>348</v>
      </c>
      <c r="Y31" s="90">
        <v>400</v>
      </c>
      <c r="Z31" s="91"/>
      <c r="AA31" s="69">
        <f t="shared" ref="AA31:AA36" si="3">SUM(B31:Z31)</f>
        <v>9443</v>
      </c>
    </row>
    <row r="32" spans="1:27" ht="24.95" customHeight="1" x14ac:dyDescent="0.2">
      <c r="A32" s="92" t="s">
        <v>25</v>
      </c>
      <c r="B32" s="93">
        <v>425</v>
      </c>
      <c r="C32" s="94">
        <v>425</v>
      </c>
      <c r="D32" s="94">
        <v>415.839</v>
      </c>
      <c r="E32" s="94">
        <v>358</v>
      </c>
      <c r="F32" s="94">
        <v>408.43899999999996</v>
      </c>
      <c r="G32" s="94">
        <v>395</v>
      </c>
      <c r="H32" s="94">
        <v>321</v>
      </c>
      <c r="I32" s="94">
        <v>249</v>
      </c>
      <c r="J32" s="94">
        <v>218</v>
      </c>
      <c r="K32" s="94">
        <v>226</v>
      </c>
      <c r="L32" s="94">
        <v>242</v>
      </c>
      <c r="M32" s="94">
        <v>239</v>
      </c>
      <c r="N32" s="94">
        <v>237</v>
      </c>
      <c r="O32" s="94">
        <v>219</v>
      </c>
      <c r="P32" s="94">
        <v>218</v>
      </c>
      <c r="Q32" s="94">
        <v>231</v>
      </c>
      <c r="R32" s="94">
        <v>242</v>
      </c>
      <c r="S32" s="94">
        <v>285</v>
      </c>
      <c r="T32" s="94">
        <v>321</v>
      </c>
      <c r="U32" s="94">
        <v>306</v>
      </c>
      <c r="V32" s="94">
        <v>388</v>
      </c>
      <c r="W32" s="94">
        <v>377</v>
      </c>
      <c r="X32" s="94">
        <v>365</v>
      </c>
      <c r="Y32" s="94">
        <v>414</v>
      </c>
      <c r="Z32" s="95"/>
      <c r="AA32" s="74">
        <f t="shared" si="3"/>
        <v>7525.2780000000002</v>
      </c>
    </row>
    <row r="33" spans="1:27" ht="24.95" customHeight="1" x14ac:dyDescent="0.2">
      <c r="A33" s="92" t="s">
        <v>26</v>
      </c>
      <c r="B33" s="93">
        <v>700</v>
      </c>
      <c r="C33" s="94">
        <v>700</v>
      </c>
      <c r="D33" s="94">
        <v>700</v>
      </c>
      <c r="E33" s="94">
        <v>683.28399999999999</v>
      </c>
      <c r="F33" s="94">
        <v>700</v>
      </c>
      <c r="G33" s="94">
        <v>700</v>
      </c>
      <c r="H33" s="94">
        <v>655</v>
      </c>
      <c r="I33" s="94">
        <v>660</v>
      </c>
      <c r="J33" s="94">
        <v>660</v>
      </c>
      <c r="K33" s="94">
        <v>630</v>
      </c>
      <c r="L33" s="94">
        <v>660</v>
      </c>
      <c r="M33" s="94">
        <v>693.54200000000003</v>
      </c>
      <c r="N33" s="94">
        <v>680</v>
      </c>
      <c r="O33" s="94">
        <v>655</v>
      </c>
      <c r="P33" s="94">
        <v>595</v>
      </c>
      <c r="Q33" s="94">
        <v>552.00700000000006</v>
      </c>
      <c r="R33" s="94">
        <v>575</v>
      </c>
      <c r="S33" s="94">
        <v>695</v>
      </c>
      <c r="T33" s="94">
        <v>680</v>
      </c>
      <c r="U33" s="94">
        <v>691</v>
      </c>
      <c r="V33" s="94">
        <v>654.95100000000002</v>
      </c>
      <c r="W33" s="94">
        <v>639</v>
      </c>
      <c r="X33" s="94">
        <v>700</v>
      </c>
      <c r="Y33" s="94">
        <v>700</v>
      </c>
      <c r="Z33" s="95"/>
      <c r="AA33" s="74">
        <f t="shared" si="3"/>
        <v>15958.784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1557</v>
      </c>
      <c r="C36" s="83">
        <f t="shared" ref="C36:Z36" si="4">IF(LEN(C$2)&gt;0,SUM(C31:C35),"")</f>
        <v>1554</v>
      </c>
      <c r="D36" s="83">
        <f t="shared" si="4"/>
        <v>1544.8389999999999</v>
      </c>
      <c r="E36" s="83">
        <f t="shared" si="4"/>
        <v>1488.2840000000001</v>
      </c>
      <c r="F36" s="83">
        <f t="shared" si="4"/>
        <v>1537.4389999999999</v>
      </c>
      <c r="G36" s="83">
        <f t="shared" si="4"/>
        <v>1524</v>
      </c>
      <c r="H36" s="83">
        <f t="shared" si="4"/>
        <v>1426</v>
      </c>
      <c r="I36" s="83">
        <f t="shared" si="4"/>
        <v>1359</v>
      </c>
      <c r="J36" s="83">
        <f t="shared" si="4"/>
        <v>1328</v>
      </c>
      <c r="K36" s="83">
        <f t="shared" si="4"/>
        <v>1306</v>
      </c>
      <c r="L36" s="83">
        <f t="shared" si="4"/>
        <v>1352</v>
      </c>
      <c r="M36" s="83">
        <f t="shared" si="4"/>
        <v>1382.5419999999999</v>
      </c>
      <c r="N36" s="83">
        <f t="shared" si="4"/>
        <v>1367</v>
      </c>
      <c r="O36" s="83">
        <f t="shared" si="4"/>
        <v>1324</v>
      </c>
      <c r="P36" s="83">
        <f t="shared" si="4"/>
        <v>1263</v>
      </c>
      <c r="Q36" s="83">
        <f t="shared" si="4"/>
        <v>1233.0070000000001</v>
      </c>
      <c r="R36" s="83">
        <f t="shared" si="4"/>
        <v>1267</v>
      </c>
      <c r="S36" s="83">
        <f t="shared" si="4"/>
        <v>1430</v>
      </c>
      <c r="T36" s="83">
        <f t="shared" si="4"/>
        <v>1451</v>
      </c>
      <c r="U36" s="83">
        <f t="shared" si="4"/>
        <v>1447</v>
      </c>
      <c r="V36" s="83">
        <f t="shared" si="4"/>
        <v>1492.951</v>
      </c>
      <c r="W36" s="83">
        <f t="shared" si="4"/>
        <v>1466</v>
      </c>
      <c r="X36" s="83">
        <f t="shared" si="4"/>
        <v>1463</v>
      </c>
      <c r="Y36" s="83">
        <f t="shared" si="4"/>
        <v>1564</v>
      </c>
      <c r="Z36" s="84" t="str">
        <f t="shared" si="4"/>
        <v/>
      </c>
      <c r="AA36" s="85">
        <f t="shared" si="3"/>
        <v>34127.062000000005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4270.8230000000003</v>
      </c>
      <c r="C47" s="83">
        <f t="shared" ref="C47:Z47" si="8">IF(LEN(C$2)&gt;0,C14+C22+C36,"")</f>
        <v>4183.5830000000005</v>
      </c>
      <c r="D47" s="83">
        <f t="shared" si="8"/>
        <v>4063.7629999999999</v>
      </c>
      <c r="E47" s="83">
        <f t="shared" si="8"/>
        <v>4001.252</v>
      </c>
      <c r="F47" s="83">
        <f t="shared" si="8"/>
        <v>4047.1889999999999</v>
      </c>
      <c r="G47" s="83">
        <f t="shared" si="8"/>
        <v>4222.7730000000001</v>
      </c>
      <c r="H47" s="83">
        <f t="shared" si="8"/>
        <v>4678.0239999999994</v>
      </c>
      <c r="I47" s="83">
        <f t="shared" si="8"/>
        <v>5336.4660000000003</v>
      </c>
      <c r="J47" s="83">
        <f t="shared" si="8"/>
        <v>5818.473</v>
      </c>
      <c r="K47" s="83">
        <f t="shared" si="8"/>
        <v>6084.9970000000012</v>
      </c>
      <c r="L47" s="83">
        <f t="shared" si="8"/>
        <v>6250.4620000000004</v>
      </c>
      <c r="M47" s="83">
        <f t="shared" si="8"/>
        <v>6338.2330000000002</v>
      </c>
      <c r="N47" s="83">
        <f t="shared" si="8"/>
        <v>6354.1170000000002</v>
      </c>
      <c r="O47" s="83">
        <f t="shared" si="8"/>
        <v>6191.7260000000006</v>
      </c>
      <c r="P47" s="83">
        <f t="shared" si="8"/>
        <v>6030.7749999999996</v>
      </c>
      <c r="Q47" s="83">
        <f t="shared" si="8"/>
        <v>5687.2579999999998</v>
      </c>
      <c r="R47" s="83">
        <f t="shared" si="8"/>
        <v>5363.8330000000005</v>
      </c>
      <c r="S47" s="83">
        <f t="shared" si="8"/>
        <v>5492.8340000000007</v>
      </c>
      <c r="T47" s="83">
        <f t="shared" si="8"/>
        <v>5679.0210000000006</v>
      </c>
      <c r="U47" s="83">
        <f t="shared" si="8"/>
        <v>6007.3320000000003</v>
      </c>
      <c r="V47" s="83">
        <f t="shared" si="8"/>
        <v>6106.8310000000001</v>
      </c>
      <c r="W47" s="83">
        <f t="shared" si="8"/>
        <v>5753.9480000000003</v>
      </c>
      <c r="X47" s="83">
        <f t="shared" si="8"/>
        <v>5414.8119999999999</v>
      </c>
      <c r="Y47" s="83">
        <f t="shared" si="8"/>
        <v>4869.7300000000005</v>
      </c>
      <c r="Z47" s="84" t="str">
        <f t="shared" si="8"/>
        <v/>
      </c>
      <c r="AA47" s="100">
        <f>SUM(B47:Z47)</f>
        <v>128248.25499999999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4270.8229999999994</v>
      </c>
      <c r="C4" s="18">
        <v>4183.5830000000005</v>
      </c>
      <c r="D4" s="18">
        <v>4063.7630000000008</v>
      </c>
      <c r="E4" s="18">
        <v>4001.2520000000004</v>
      </c>
      <c r="F4" s="18">
        <v>4047.1890000000003</v>
      </c>
      <c r="G4" s="18">
        <v>4222.7729999999992</v>
      </c>
      <c r="H4" s="18">
        <v>4678.0240000000013</v>
      </c>
      <c r="I4" s="18">
        <v>5336.4659999999994</v>
      </c>
      <c r="J4" s="18">
        <v>5818.472999999999</v>
      </c>
      <c r="K4" s="18">
        <v>6084.9970000000003</v>
      </c>
      <c r="L4" s="18">
        <v>6250.4619999999995</v>
      </c>
      <c r="M4" s="18">
        <v>6338.233000000002</v>
      </c>
      <c r="N4" s="18">
        <v>6354.1170000000002</v>
      </c>
      <c r="O4" s="18">
        <v>6191.7260000000006</v>
      </c>
      <c r="P4" s="18">
        <v>6030.7750000000015</v>
      </c>
      <c r="Q4" s="18">
        <v>5687.2580000000007</v>
      </c>
      <c r="R4" s="18">
        <v>5363.8530000000001</v>
      </c>
      <c r="S4" s="18">
        <v>5492.8339999999998</v>
      </c>
      <c r="T4" s="18">
        <v>5679.0209999999997</v>
      </c>
      <c r="U4" s="18">
        <v>6007.3320000000003</v>
      </c>
      <c r="V4" s="18">
        <v>6106.8310000000001</v>
      </c>
      <c r="W4" s="18">
        <v>5753.9479999999994</v>
      </c>
      <c r="X4" s="18">
        <v>5414.8119999999999</v>
      </c>
      <c r="Y4" s="18">
        <v>4869.7300000000005</v>
      </c>
      <c r="Z4" s="19"/>
      <c r="AA4" s="20">
        <f>SUM(B4:Z4)</f>
        <v>128248.27499999999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59.39</v>
      </c>
      <c r="C7" s="28">
        <v>59.39</v>
      </c>
      <c r="D7" s="28">
        <v>48.24</v>
      </c>
      <c r="E7" s="28">
        <v>34.14</v>
      </c>
      <c r="F7" s="28">
        <v>49</v>
      </c>
      <c r="G7" s="28">
        <v>60</v>
      </c>
      <c r="H7" s="28">
        <v>63.76</v>
      </c>
      <c r="I7" s="28">
        <v>70.7</v>
      </c>
      <c r="J7" s="28">
        <v>70.3</v>
      </c>
      <c r="K7" s="28">
        <v>70.3</v>
      </c>
      <c r="L7" s="28">
        <v>60.74</v>
      </c>
      <c r="M7" s="28">
        <v>63.47</v>
      </c>
      <c r="N7" s="28">
        <v>60</v>
      </c>
      <c r="O7" s="28">
        <v>45</v>
      </c>
      <c r="P7" s="28">
        <v>35.24</v>
      </c>
      <c r="Q7" s="28">
        <v>40.799999999999997</v>
      </c>
      <c r="R7" s="28">
        <v>50.05</v>
      </c>
      <c r="S7" s="28">
        <v>58.06</v>
      </c>
      <c r="T7" s="28">
        <v>59.39</v>
      </c>
      <c r="U7" s="28">
        <v>65</v>
      </c>
      <c r="V7" s="28">
        <v>71.86</v>
      </c>
      <c r="W7" s="28">
        <v>64.510000000000005</v>
      </c>
      <c r="X7" s="28">
        <v>60.74</v>
      </c>
      <c r="Y7" s="28">
        <v>59.39</v>
      </c>
      <c r="Z7" s="29"/>
      <c r="AA7" s="30">
        <v>57.477916666666665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868.04200000000003</v>
      </c>
      <c r="C17" s="67">
        <v>878.29899999999998</v>
      </c>
      <c r="D17" s="67">
        <v>881.298</v>
      </c>
      <c r="E17" s="67">
        <v>888.298</v>
      </c>
      <c r="F17" s="67">
        <v>875.298</v>
      </c>
      <c r="G17" s="67">
        <v>874.29300000000001</v>
      </c>
      <c r="H17" s="67">
        <v>871.29300000000001</v>
      </c>
      <c r="I17" s="67">
        <v>866.68799999999999</v>
      </c>
      <c r="J17" s="67">
        <v>836.15</v>
      </c>
      <c r="K17" s="67">
        <v>797.149</v>
      </c>
      <c r="L17" s="67">
        <v>761.14700000000005</v>
      </c>
      <c r="M17" s="67">
        <v>743.14700000000005</v>
      </c>
      <c r="N17" s="67">
        <v>729.68499999999995</v>
      </c>
      <c r="O17" s="67">
        <v>727.68700000000001</v>
      </c>
      <c r="P17" s="67">
        <v>721.69100000000003</v>
      </c>
      <c r="Q17" s="67">
        <v>720.30100000000004</v>
      </c>
      <c r="R17" s="67">
        <v>718.303</v>
      </c>
      <c r="S17" s="67">
        <v>699.30099999999993</v>
      </c>
      <c r="T17" s="67">
        <v>691.29700000000003</v>
      </c>
      <c r="U17" s="67">
        <v>696.29899999999998</v>
      </c>
      <c r="V17" s="67">
        <v>715.29700000000003</v>
      </c>
      <c r="W17" s="67">
        <v>709.29499999999996</v>
      </c>
      <c r="X17" s="67">
        <v>856.29899999999998</v>
      </c>
      <c r="Y17" s="67">
        <v>881.30100000000004</v>
      </c>
      <c r="Z17" s="68"/>
      <c r="AA17" s="69">
        <f>SUM(B17:Z17)</f>
        <v>19007.857999999997</v>
      </c>
    </row>
    <row r="18" spans="1:27" ht="24.95" customHeight="1" x14ac:dyDescent="0.2">
      <c r="A18" s="70" t="s">
        <v>13</v>
      </c>
      <c r="B18" s="71">
        <v>696.90499999999986</v>
      </c>
      <c r="C18" s="72">
        <v>688.6909999999998</v>
      </c>
      <c r="D18" s="72">
        <v>673.428</v>
      </c>
      <c r="E18" s="72">
        <v>681.41700000000003</v>
      </c>
      <c r="F18" s="72">
        <v>711.40300000000013</v>
      </c>
      <c r="G18" s="72">
        <v>791.34699999999998</v>
      </c>
      <c r="H18" s="72">
        <v>926.9799999999999</v>
      </c>
      <c r="I18" s="72">
        <v>1074.2720000000002</v>
      </c>
      <c r="J18" s="72">
        <v>1188.7829999999999</v>
      </c>
      <c r="K18" s="72">
        <v>1251.8720000000003</v>
      </c>
      <c r="L18" s="72">
        <v>1285.9399999999998</v>
      </c>
      <c r="M18" s="72">
        <v>1304.3539999999998</v>
      </c>
      <c r="N18" s="72">
        <v>1305.6210000000003</v>
      </c>
      <c r="O18" s="72">
        <v>1269.3719999999996</v>
      </c>
      <c r="P18" s="72">
        <v>1223.126</v>
      </c>
      <c r="Q18" s="72">
        <v>1176.9709999999998</v>
      </c>
      <c r="R18" s="72">
        <v>1132.0119999999999</v>
      </c>
      <c r="S18" s="72">
        <v>1125.4080000000001</v>
      </c>
      <c r="T18" s="72">
        <v>1123.0140000000001</v>
      </c>
      <c r="U18" s="72">
        <v>1126.337</v>
      </c>
      <c r="V18" s="72">
        <v>1104.9839999999999</v>
      </c>
      <c r="W18" s="72">
        <v>1031.8729999999998</v>
      </c>
      <c r="X18" s="72">
        <v>958.12899999999991</v>
      </c>
      <c r="Y18" s="72">
        <v>897.20900000000006</v>
      </c>
      <c r="Z18" s="73"/>
      <c r="AA18" s="74">
        <f>SUM(B18:Z18)</f>
        <v>24749.447999999997</v>
      </c>
    </row>
    <row r="19" spans="1:27" ht="24.95" customHeight="1" x14ac:dyDescent="0.2">
      <c r="A19" s="70" t="s">
        <v>14</v>
      </c>
      <c r="B19" s="75">
        <v>2068.8760000000002</v>
      </c>
      <c r="C19" s="76">
        <v>1980.0930000000001</v>
      </c>
      <c r="D19" s="76">
        <v>1865.537</v>
      </c>
      <c r="E19" s="76">
        <v>1790.537</v>
      </c>
      <c r="F19" s="76">
        <v>1815.9880000000001</v>
      </c>
      <c r="G19" s="76">
        <v>1918.6330000000003</v>
      </c>
      <c r="H19" s="76">
        <v>2245.2510000000002</v>
      </c>
      <c r="I19" s="76">
        <v>2696.5059999999999</v>
      </c>
      <c r="J19" s="76">
        <v>3131.5400000000009</v>
      </c>
      <c r="K19" s="76">
        <v>3369.4760000000006</v>
      </c>
      <c r="L19" s="76">
        <v>3528.875</v>
      </c>
      <c r="M19" s="76">
        <v>3605.7319999999995</v>
      </c>
      <c r="N19" s="76">
        <v>3619.3109999999997</v>
      </c>
      <c r="O19" s="76">
        <v>3357.65</v>
      </c>
      <c r="P19" s="76">
        <v>3145.3559999999998</v>
      </c>
      <c r="Q19" s="76">
        <v>2977.4859999999999</v>
      </c>
      <c r="R19" s="76">
        <v>2856.1380000000004</v>
      </c>
      <c r="S19" s="76">
        <v>2977.625</v>
      </c>
      <c r="T19" s="76">
        <v>3196.71</v>
      </c>
      <c r="U19" s="76">
        <v>3530.6959999999999</v>
      </c>
      <c r="V19" s="76">
        <v>3625.05</v>
      </c>
      <c r="W19" s="76">
        <v>3284.3829999999994</v>
      </c>
      <c r="X19" s="76">
        <v>2858.3839999999996</v>
      </c>
      <c r="Y19" s="76">
        <v>2461.7200000000007</v>
      </c>
      <c r="Z19" s="73"/>
      <c r="AA19" s="74">
        <f>SUM(B19:Z19)</f>
        <v>67907.553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137</v>
      </c>
      <c r="C21" s="72">
        <v>136.5</v>
      </c>
      <c r="D21" s="72">
        <v>143.5</v>
      </c>
      <c r="E21" s="72">
        <v>141</v>
      </c>
      <c r="F21" s="72">
        <v>144.5</v>
      </c>
      <c r="G21" s="72">
        <v>138.5</v>
      </c>
      <c r="H21" s="72">
        <v>134.5</v>
      </c>
      <c r="I21" s="72">
        <v>138</v>
      </c>
      <c r="J21" s="72">
        <v>151</v>
      </c>
      <c r="K21" s="72">
        <v>155.5</v>
      </c>
      <c r="L21" s="72">
        <v>165.5</v>
      </c>
      <c r="M21" s="72">
        <v>176</v>
      </c>
      <c r="N21" s="72">
        <v>190.5</v>
      </c>
      <c r="O21" s="72">
        <v>198</v>
      </c>
      <c r="P21" s="72">
        <v>191</v>
      </c>
      <c r="Q21" s="72">
        <v>167.5</v>
      </c>
      <c r="R21" s="72">
        <v>128.5</v>
      </c>
      <c r="S21" s="72">
        <v>112.5</v>
      </c>
      <c r="T21" s="72">
        <v>128</v>
      </c>
      <c r="U21" s="72">
        <v>154</v>
      </c>
      <c r="V21" s="72">
        <v>161.5</v>
      </c>
      <c r="W21" s="72">
        <v>157</v>
      </c>
      <c r="X21" s="72">
        <v>145</v>
      </c>
      <c r="Y21" s="72">
        <v>129.5</v>
      </c>
      <c r="Z21" s="72"/>
      <c r="AA21" s="74">
        <f>SUM(B21:Z21)</f>
        <v>3624.5</v>
      </c>
    </row>
    <row r="22" spans="1:27" ht="30" customHeight="1" thickBot="1" x14ac:dyDescent="0.25">
      <c r="A22" s="81" t="s">
        <v>17</v>
      </c>
      <c r="B22" s="82">
        <f t="shared" ref="B22:AA22" si="1">SUM(B17:B21)</f>
        <v>3770.8230000000003</v>
      </c>
      <c r="C22" s="83">
        <f t="shared" si="1"/>
        <v>3683.5829999999996</v>
      </c>
      <c r="D22" s="83">
        <f t="shared" si="1"/>
        <v>3563.7629999999999</v>
      </c>
      <c r="E22" s="83">
        <f t="shared" si="1"/>
        <v>3501.2520000000004</v>
      </c>
      <c r="F22" s="83">
        <f t="shared" si="1"/>
        <v>3547.1890000000003</v>
      </c>
      <c r="G22" s="83">
        <f t="shared" si="1"/>
        <v>3722.7730000000001</v>
      </c>
      <c r="H22" s="83">
        <f t="shared" si="1"/>
        <v>4178.0240000000003</v>
      </c>
      <c r="I22" s="83">
        <f t="shared" si="1"/>
        <v>4775.4660000000003</v>
      </c>
      <c r="J22" s="83">
        <f t="shared" si="1"/>
        <v>5307.4730000000009</v>
      </c>
      <c r="K22" s="83">
        <f t="shared" si="1"/>
        <v>5573.9970000000012</v>
      </c>
      <c r="L22" s="83">
        <f t="shared" si="1"/>
        <v>5741.4619999999995</v>
      </c>
      <c r="M22" s="83">
        <f t="shared" si="1"/>
        <v>5829.2329999999993</v>
      </c>
      <c r="N22" s="83">
        <f t="shared" si="1"/>
        <v>5845.1170000000002</v>
      </c>
      <c r="O22" s="83">
        <f t="shared" si="1"/>
        <v>5552.7089999999998</v>
      </c>
      <c r="P22" s="83">
        <f t="shared" si="1"/>
        <v>5281.1729999999998</v>
      </c>
      <c r="Q22" s="83">
        <f t="shared" si="1"/>
        <v>5042.2579999999998</v>
      </c>
      <c r="R22" s="83">
        <f t="shared" si="1"/>
        <v>4834.9530000000004</v>
      </c>
      <c r="S22" s="83">
        <f t="shared" si="1"/>
        <v>4914.8339999999998</v>
      </c>
      <c r="T22" s="83">
        <f t="shared" si="1"/>
        <v>5139.0210000000006</v>
      </c>
      <c r="U22" s="83">
        <f t="shared" si="1"/>
        <v>5507.3320000000003</v>
      </c>
      <c r="V22" s="83">
        <f t="shared" si="1"/>
        <v>5606.8310000000001</v>
      </c>
      <c r="W22" s="83">
        <f t="shared" si="1"/>
        <v>5182.5509999999995</v>
      </c>
      <c r="X22" s="83">
        <f t="shared" si="1"/>
        <v>4817.8119999999999</v>
      </c>
      <c r="Y22" s="83">
        <f t="shared" si="1"/>
        <v>4369.7300000000014</v>
      </c>
      <c r="Z22" s="84">
        <f t="shared" si="1"/>
        <v>0</v>
      </c>
      <c r="AA22" s="85">
        <f t="shared" si="1"/>
        <v>115289.359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446</v>
      </c>
      <c r="C25" s="67">
        <v>445.5</v>
      </c>
      <c r="D25" s="67">
        <v>452.5</v>
      </c>
      <c r="E25" s="67">
        <v>450</v>
      </c>
      <c r="F25" s="67">
        <v>453.5</v>
      </c>
      <c r="G25" s="67">
        <v>447.5</v>
      </c>
      <c r="H25" s="67">
        <v>443.5</v>
      </c>
      <c r="I25" s="67">
        <v>447</v>
      </c>
      <c r="J25" s="67">
        <v>460</v>
      </c>
      <c r="K25" s="67">
        <v>464.5</v>
      </c>
      <c r="L25" s="67">
        <v>474.5</v>
      </c>
      <c r="M25" s="67">
        <v>485</v>
      </c>
      <c r="N25" s="67">
        <v>499.5</v>
      </c>
      <c r="O25" s="67">
        <v>507</v>
      </c>
      <c r="P25" s="67">
        <v>500</v>
      </c>
      <c r="Q25" s="67">
        <v>476.5</v>
      </c>
      <c r="R25" s="67">
        <v>437.5</v>
      </c>
      <c r="S25" s="67">
        <v>421.5</v>
      </c>
      <c r="T25" s="67">
        <v>437</v>
      </c>
      <c r="U25" s="67">
        <v>463</v>
      </c>
      <c r="V25" s="67">
        <v>470.5</v>
      </c>
      <c r="W25" s="67">
        <v>466</v>
      </c>
      <c r="X25" s="67">
        <v>454</v>
      </c>
      <c r="Y25" s="67">
        <v>438.5</v>
      </c>
      <c r="Z25" s="68"/>
      <c r="AA25" s="69">
        <f>SUM(B25:Z25)</f>
        <v>11040.5</v>
      </c>
    </row>
    <row r="26" spans="1:27" ht="24.95" customHeight="1" x14ac:dyDescent="0.2">
      <c r="A26" s="70" t="s">
        <v>20</v>
      </c>
      <c r="B26" s="71">
        <v>3324.8229999999999</v>
      </c>
      <c r="C26" s="72">
        <v>3238.0830000000001</v>
      </c>
      <c r="D26" s="72">
        <v>3111.2629999999999</v>
      </c>
      <c r="E26" s="72">
        <v>3051.252</v>
      </c>
      <c r="F26" s="72">
        <v>3093.6889999999999</v>
      </c>
      <c r="G26" s="72">
        <v>3275.2730000000001</v>
      </c>
      <c r="H26" s="72">
        <v>3734.5239999999999</v>
      </c>
      <c r="I26" s="72">
        <v>4389.4660000000003</v>
      </c>
      <c r="J26" s="72">
        <v>4858.473</v>
      </c>
      <c r="K26" s="72">
        <v>5120.4970000000003</v>
      </c>
      <c r="L26" s="72">
        <v>5275.9620000000004</v>
      </c>
      <c r="M26" s="72">
        <v>5353.2330000000002</v>
      </c>
      <c r="N26" s="72">
        <v>5354.6170000000002</v>
      </c>
      <c r="O26" s="72">
        <v>5184.7259999999997</v>
      </c>
      <c r="P26" s="72">
        <v>5030.7749999999996</v>
      </c>
      <c r="Q26" s="72">
        <v>4710.7579999999998</v>
      </c>
      <c r="R26" s="72">
        <v>4546.4530000000004</v>
      </c>
      <c r="S26" s="72">
        <v>4571.3339999999998</v>
      </c>
      <c r="T26" s="72">
        <v>4742.0209999999997</v>
      </c>
      <c r="U26" s="72">
        <v>5044.3320000000003</v>
      </c>
      <c r="V26" s="72">
        <v>5136.3310000000001</v>
      </c>
      <c r="W26" s="72">
        <v>4787.9480000000003</v>
      </c>
      <c r="X26" s="72">
        <v>4460.8119999999999</v>
      </c>
      <c r="Y26" s="72">
        <v>3931.23</v>
      </c>
      <c r="Z26" s="73"/>
      <c r="AA26" s="74">
        <f>SUM(B26:Z26)</f>
        <v>105327.875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3770.8229999999999</v>
      </c>
      <c r="C28" s="57">
        <f t="shared" si="2"/>
        <v>3683.5830000000001</v>
      </c>
      <c r="D28" s="57">
        <f t="shared" si="2"/>
        <v>3563.7629999999999</v>
      </c>
      <c r="E28" s="57">
        <f t="shared" si="2"/>
        <v>3501.252</v>
      </c>
      <c r="F28" s="57">
        <f t="shared" si="2"/>
        <v>3547.1889999999999</v>
      </c>
      <c r="G28" s="57">
        <f t="shared" si="2"/>
        <v>3722.7730000000001</v>
      </c>
      <c r="H28" s="57">
        <f t="shared" si="2"/>
        <v>4178.0239999999994</v>
      </c>
      <c r="I28" s="57">
        <f t="shared" si="2"/>
        <v>4836.4660000000003</v>
      </c>
      <c r="J28" s="57">
        <f t="shared" si="2"/>
        <v>5318.473</v>
      </c>
      <c r="K28" s="57">
        <f t="shared" si="2"/>
        <v>5584.9970000000003</v>
      </c>
      <c r="L28" s="57">
        <f t="shared" si="2"/>
        <v>5750.4620000000004</v>
      </c>
      <c r="M28" s="57">
        <f t="shared" si="2"/>
        <v>5838.2330000000002</v>
      </c>
      <c r="N28" s="57">
        <f t="shared" si="2"/>
        <v>5854.1170000000002</v>
      </c>
      <c r="O28" s="57">
        <f t="shared" si="2"/>
        <v>5691.7259999999997</v>
      </c>
      <c r="P28" s="57">
        <f t="shared" si="2"/>
        <v>5530.7749999999996</v>
      </c>
      <c r="Q28" s="57">
        <f t="shared" si="2"/>
        <v>5187.2579999999998</v>
      </c>
      <c r="R28" s="57">
        <f t="shared" si="2"/>
        <v>4983.9530000000004</v>
      </c>
      <c r="S28" s="57">
        <f t="shared" si="2"/>
        <v>4992.8339999999998</v>
      </c>
      <c r="T28" s="57">
        <f t="shared" si="2"/>
        <v>5179.0209999999997</v>
      </c>
      <c r="U28" s="57">
        <f t="shared" si="2"/>
        <v>5507.3320000000003</v>
      </c>
      <c r="V28" s="57">
        <f t="shared" si="2"/>
        <v>5606.8310000000001</v>
      </c>
      <c r="W28" s="57">
        <f t="shared" si="2"/>
        <v>5253.9480000000003</v>
      </c>
      <c r="X28" s="57">
        <f t="shared" si="2"/>
        <v>4914.8119999999999</v>
      </c>
      <c r="Y28" s="57">
        <f t="shared" si="2"/>
        <v>4369.7299999999996</v>
      </c>
      <c r="Z28" s="58">
        <f t="shared" si="2"/>
        <v>0</v>
      </c>
      <c r="AA28" s="59">
        <f t="shared" si="2"/>
        <v>116368.375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>
        <v>11</v>
      </c>
      <c r="J31" s="90"/>
      <c r="K31" s="90">
        <v>2</v>
      </c>
      <c r="L31" s="90"/>
      <c r="M31" s="90"/>
      <c r="N31" s="90"/>
      <c r="O31" s="90">
        <v>50</v>
      </c>
      <c r="P31" s="90">
        <v>65</v>
      </c>
      <c r="Q31" s="90">
        <v>76</v>
      </c>
      <c r="R31" s="90">
        <v>50</v>
      </c>
      <c r="S31" s="90">
        <v>70</v>
      </c>
      <c r="T31" s="90">
        <v>40</v>
      </c>
      <c r="U31" s="90"/>
      <c r="V31" s="90"/>
      <c r="W31" s="90"/>
      <c r="X31" s="90"/>
      <c r="Y31" s="90"/>
      <c r="Z31" s="91"/>
      <c r="AA31" s="69">
        <f t="shared" ref="AA31:AA36" si="3">SUM(B31:Z31)</f>
        <v>364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>
        <v>20</v>
      </c>
      <c r="J32" s="94">
        <v>11</v>
      </c>
      <c r="K32" s="94">
        <v>9</v>
      </c>
      <c r="L32" s="94">
        <v>9</v>
      </c>
      <c r="M32" s="94">
        <v>9</v>
      </c>
      <c r="N32" s="94">
        <v>9</v>
      </c>
      <c r="O32" s="94">
        <v>89.016999999999996</v>
      </c>
      <c r="P32" s="94">
        <v>122</v>
      </c>
      <c r="Q32" s="94">
        <v>69</v>
      </c>
      <c r="R32" s="94">
        <v>69</v>
      </c>
      <c r="S32" s="94">
        <v>8</v>
      </c>
      <c r="T32" s="94"/>
      <c r="U32" s="94"/>
      <c r="V32" s="94"/>
      <c r="W32" s="94">
        <v>71.396999999999991</v>
      </c>
      <c r="X32" s="94">
        <v>90</v>
      </c>
      <c r="Y32" s="94"/>
      <c r="Z32" s="95"/>
      <c r="AA32" s="74">
        <f t="shared" si="3"/>
        <v>585.41399999999999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30</v>
      </c>
      <c r="J33" s="94"/>
      <c r="K33" s="94"/>
      <c r="L33" s="94"/>
      <c r="M33" s="94"/>
      <c r="N33" s="94"/>
      <c r="O33" s="94"/>
      <c r="P33" s="94">
        <v>30</v>
      </c>
      <c r="Q33" s="94"/>
      <c r="R33" s="94">
        <v>30</v>
      </c>
      <c r="S33" s="94"/>
      <c r="T33" s="94"/>
      <c r="U33" s="94"/>
      <c r="V33" s="94"/>
      <c r="W33" s="94"/>
      <c r="X33" s="94">
        <v>7</v>
      </c>
      <c r="Y33" s="94"/>
      <c r="Z33" s="95"/>
      <c r="AA33" s="74">
        <f t="shared" si="3"/>
        <v>97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>
        <v>32.602000000000004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32.602000000000004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379.9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11879.9</v>
      </c>
    </row>
    <row r="36" spans="1:27" ht="30" customHeight="1" thickBot="1" x14ac:dyDescent="0.25">
      <c r="A36" s="81" t="s">
        <v>41</v>
      </c>
      <c r="B36" s="82">
        <f>SUM(B31:B35)</f>
        <v>500</v>
      </c>
      <c r="C36" s="83">
        <f t="shared" ref="C36:Z36" si="4">SUM(C31:C35)</f>
        <v>500</v>
      </c>
      <c r="D36" s="83">
        <f t="shared" si="4"/>
        <v>500</v>
      </c>
      <c r="E36" s="83">
        <f t="shared" si="4"/>
        <v>500</v>
      </c>
      <c r="F36" s="83">
        <f t="shared" si="4"/>
        <v>500</v>
      </c>
      <c r="G36" s="83">
        <f t="shared" si="4"/>
        <v>500</v>
      </c>
      <c r="H36" s="83">
        <f t="shared" si="4"/>
        <v>500</v>
      </c>
      <c r="I36" s="83">
        <f t="shared" si="4"/>
        <v>561</v>
      </c>
      <c r="J36" s="83">
        <f t="shared" si="4"/>
        <v>511</v>
      </c>
      <c r="K36" s="83">
        <f t="shared" si="4"/>
        <v>511</v>
      </c>
      <c r="L36" s="83">
        <f t="shared" si="4"/>
        <v>509</v>
      </c>
      <c r="M36" s="83">
        <f t="shared" si="4"/>
        <v>509</v>
      </c>
      <c r="N36" s="83">
        <f t="shared" si="4"/>
        <v>509</v>
      </c>
      <c r="O36" s="83">
        <f t="shared" si="4"/>
        <v>639.01700000000005</v>
      </c>
      <c r="P36" s="83">
        <f t="shared" si="4"/>
        <v>749.60199999999998</v>
      </c>
      <c r="Q36" s="83">
        <f t="shared" si="4"/>
        <v>645</v>
      </c>
      <c r="R36" s="83">
        <f t="shared" si="4"/>
        <v>528.9</v>
      </c>
      <c r="S36" s="83">
        <f t="shared" si="4"/>
        <v>578</v>
      </c>
      <c r="T36" s="83">
        <f t="shared" si="4"/>
        <v>540</v>
      </c>
      <c r="U36" s="83">
        <f t="shared" si="4"/>
        <v>500</v>
      </c>
      <c r="V36" s="83">
        <f t="shared" si="4"/>
        <v>500</v>
      </c>
      <c r="W36" s="83">
        <f t="shared" si="4"/>
        <v>571.39699999999993</v>
      </c>
      <c r="X36" s="83">
        <f t="shared" si="4"/>
        <v>597</v>
      </c>
      <c r="Y36" s="83">
        <f t="shared" si="4"/>
        <v>500</v>
      </c>
      <c r="Z36" s="84">
        <f t="shared" si="4"/>
        <v>0</v>
      </c>
      <c r="AA36" s="85">
        <f t="shared" si="3"/>
        <v>12958.915999999997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379.9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11879.9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379.9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11879.9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4270.8230000000003</v>
      </c>
      <c r="C47" s="83">
        <f t="shared" ref="C47:Z47" si="8">SUM(C10:C13)+C22+C36</f>
        <v>4183.5829999999996</v>
      </c>
      <c r="D47" s="83">
        <f t="shared" si="8"/>
        <v>4063.7629999999999</v>
      </c>
      <c r="E47" s="83">
        <f t="shared" si="8"/>
        <v>4001.2520000000004</v>
      </c>
      <c r="F47" s="83">
        <f t="shared" si="8"/>
        <v>4047.1890000000003</v>
      </c>
      <c r="G47" s="83">
        <f t="shared" si="8"/>
        <v>4222.7730000000001</v>
      </c>
      <c r="H47" s="83">
        <f t="shared" si="8"/>
        <v>4678.0240000000003</v>
      </c>
      <c r="I47" s="83">
        <f t="shared" si="8"/>
        <v>5336.4660000000003</v>
      </c>
      <c r="J47" s="83">
        <f t="shared" si="8"/>
        <v>5818.4730000000009</v>
      </c>
      <c r="K47" s="83">
        <f t="shared" si="8"/>
        <v>6084.9970000000012</v>
      </c>
      <c r="L47" s="83">
        <f t="shared" si="8"/>
        <v>6250.4619999999995</v>
      </c>
      <c r="M47" s="83">
        <f t="shared" si="8"/>
        <v>6338.2329999999993</v>
      </c>
      <c r="N47" s="83">
        <f t="shared" si="8"/>
        <v>6354.1170000000002</v>
      </c>
      <c r="O47" s="83">
        <f t="shared" si="8"/>
        <v>6191.7259999999997</v>
      </c>
      <c r="P47" s="83">
        <f t="shared" si="8"/>
        <v>6030.7749999999996</v>
      </c>
      <c r="Q47" s="83">
        <f t="shared" si="8"/>
        <v>5687.2579999999998</v>
      </c>
      <c r="R47" s="83">
        <f t="shared" si="8"/>
        <v>5363.8530000000001</v>
      </c>
      <c r="S47" s="83">
        <f t="shared" si="8"/>
        <v>5492.8339999999998</v>
      </c>
      <c r="T47" s="83">
        <f t="shared" si="8"/>
        <v>5679.0210000000006</v>
      </c>
      <c r="U47" s="83">
        <f t="shared" si="8"/>
        <v>6007.3320000000003</v>
      </c>
      <c r="V47" s="83">
        <f t="shared" si="8"/>
        <v>6106.8310000000001</v>
      </c>
      <c r="W47" s="83">
        <f t="shared" si="8"/>
        <v>5753.9479999999994</v>
      </c>
      <c r="X47" s="83">
        <f t="shared" si="8"/>
        <v>5414.8119999999999</v>
      </c>
      <c r="Y47" s="83">
        <f t="shared" si="8"/>
        <v>4869.7300000000014</v>
      </c>
      <c r="Z47" s="84">
        <f t="shared" si="8"/>
        <v>0</v>
      </c>
      <c r="AA47" s="100">
        <f>SUM(B47:Z47)</f>
        <v>128248.27500000001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379.9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11879.9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59.39</v>
      </c>
      <c r="C7" s="113">
        <v>59.39</v>
      </c>
      <c r="D7" s="113">
        <v>48.24</v>
      </c>
      <c r="E7" s="113">
        <v>34.14</v>
      </c>
      <c r="F7" s="113">
        <v>49</v>
      </c>
      <c r="G7" s="113">
        <v>60</v>
      </c>
      <c r="H7" s="113">
        <v>63.76</v>
      </c>
      <c r="I7" s="113">
        <v>70.7</v>
      </c>
      <c r="J7" s="113">
        <v>70.3</v>
      </c>
      <c r="K7" s="113">
        <v>70.3</v>
      </c>
      <c r="L7" s="113">
        <v>60.74</v>
      </c>
      <c r="M7" s="113">
        <v>63.47</v>
      </c>
      <c r="N7" s="113">
        <v>60</v>
      </c>
      <c r="O7" s="113">
        <v>45</v>
      </c>
      <c r="P7" s="113">
        <v>35.24</v>
      </c>
      <c r="Q7" s="113">
        <v>40.799999999999997</v>
      </c>
      <c r="R7" s="113">
        <v>50.05</v>
      </c>
      <c r="S7" s="113">
        <v>58.06</v>
      </c>
      <c r="T7" s="113">
        <v>59.39</v>
      </c>
      <c r="U7" s="113">
        <v>65</v>
      </c>
      <c r="V7" s="113">
        <v>71.86</v>
      </c>
      <c r="W7" s="113">
        <v>64.510000000000005</v>
      </c>
      <c r="X7" s="113">
        <v>60.74</v>
      </c>
      <c r="Y7" s="113">
        <v>59.39</v>
      </c>
      <c r="Z7" s="114"/>
      <c r="AA7" s="115">
        <v>57.477916666666665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379.9</v>
      </c>
      <c r="S23" s="129">
        <v>500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11879.9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379.9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11879.9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2021-05-04T11:17:53Z</dcterms:created>
  <dcterms:modified xsi:type="dcterms:W3CDTF">2021-05-04T11:17:53Z</dcterms:modified>
</cp:coreProperties>
</file>