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[1]SPOT_Orders_OverView_01!$A$48:$A$82</definedName>
    <definedName name="MKT_OVW_PARTICIPANTS_S">[1]SPOT_Orders_OverView_01!$A$5:$A$44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<sst xmlns="http://schemas.openxmlformats.org/spreadsheetml/2006/main" count="109" uniqueCount="49">
  <si>
    <t>Publication on: 03/05/2021 14:18:30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</si>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</sst>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504</c:v>
                </c:pt>
                <c:pt idx="1">
                  <c:v>504</c:v>
                </c:pt>
                <c:pt idx="2">
                  <c:v>504</c:v>
                </c:pt>
                <c:pt idx="3">
                  <c:v>504</c:v>
                </c:pt>
                <c:pt idx="4">
                  <c:v>504</c:v>
                </c:pt>
                <c:pt idx="5">
                  <c:v>504</c:v>
                </c:pt>
                <c:pt idx="6">
                  <c:v>504</c:v>
                </c:pt>
                <c:pt idx="7">
                  <c:v>504</c:v>
                </c:pt>
                <c:pt idx="8">
                  <c:v>504</c:v>
                </c:pt>
                <c:pt idx="9">
                  <c:v>504</c:v>
                </c:pt>
                <c:pt idx="10">
                  <c:v>504</c:v>
                </c:pt>
                <c:pt idx="11">
                  <c:v>504</c:v>
                </c:pt>
                <c:pt idx="12">
                  <c:v>504</c:v>
                </c:pt>
                <c:pt idx="13">
                  <c:v>504</c:v>
                </c:pt>
                <c:pt idx="14">
                  <c:v>504</c:v>
                </c:pt>
                <c:pt idx="15">
                  <c:v>504</c:v>
                </c:pt>
                <c:pt idx="16">
                  <c:v>504</c:v>
                </c:pt>
                <c:pt idx="17">
                  <c:v>504</c:v>
                </c:pt>
                <c:pt idx="18">
                  <c:v>504</c:v>
                </c:pt>
                <c:pt idx="19">
                  <c:v>504</c:v>
                </c:pt>
                <c:pt idx="20">
                  <c:v>504</c:v>
                </c:pt>
                <c:pt idx="21">
                  <c:v>504</c:v>
                </c:pt>
                <c:pt idx="22">
                  <c:v>504</c:v>
                </c:pt>
                <c:pt idx="23">
                  <c:v>504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1695.1889999999999</c:v>
                </c:pt>
                <c:pt idx="1">
                  <c:v>1554.2329999999999</c:v>
                </c:pt>
                <c:pt idx="2">
                  <c:v>1406.644</c:v>
                </c:pt>
                <c:pt idx="3">
                  <c:v>1340.6679999999999</c:v>
                </c:pt>
                <c:pt idx="4">
                  <c:v>1279.4259999999999</c:v>
                </c:pt>
                <c:pt idx="5">
                  <c:v>1404.0639999999999</c:v>
                </c:pt>
                <c:pt idx="6">
                  <c:v>1512.3420000000001</c:v>
                </c:pt>
                <c:pt idx="7">
                  <c:v>1511.624</c:v>
                </c:pt>
                <c:pt idx="8">
                  <c:v>1338.9</c:v>
                </c:pt>
                <c:pt idx="9">
                  <c:v>1270.9000000000001</c:v>
                </c:pt>
                <c:pt idx="10">
                  <c:v>1294.3869999999999</c:v>
                </c:pt>
                <c:pt idx="11">
                  <c:v>1438.2329999999999</c:v>
                </c:pt>
                <c:pt idx="12">
                  <c:v>1446.367</c:v>
                </c:pt>
                <c:pt idx="13">
                  <c:v>1270.9000000000001</c:v>
                </c:pt>
                <c:pt idx="14">
                  <c:v>1270.9000000000001</c:v>
                </c:pt>
                <c:pt idx="15">
                  <c:v>1305.9000000000001</c:v>
                </c:pt>
                <c:pt idx="16">
                  <c:v>1708.4670000000001</c:v>
                </c:pt>
                <c:pt idx="17">
                  <c:v>1976.2439999999999</c:v>
                </c:pt>
                <c:pt idx="18">
                  <c:v>2220.3820000000001</c:v>
                </c:pt>
                <c:pt idx="19">
                  <c:v>2391.192</c:v>
                </c:pt>
                <c:pt idx="20">
                  <c:v>2831.806</c:v>
                </c:pt>
                <c:pt idx="21">
                  <c:v>2632.7219999999998</c:v>
                </c:pt>
                <c:pt idx="22">
                  <c:v>2461.7049999999999</c:v>
                </c:pt>
                <c:pt idx="23">
                  <c:v>2464.34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986</c:v>
                </c:pt>
                <c:pt idx="1">
                  <c:v>980</c:v>
                </c:pt>
                <c:pt idx="2">
                  <c:v>984</c:v>
                </c:pt>
                <c:pt idx="3">
                  <c:v>984</c:v>
                </c:pt>
                <c:pt idx="4">
                  <c:v>994</c:v>
                </c:pt>
                <c:pt idx="5">
                  <c:v>926</c:v>
                </c:pt>
                <c:pt idx="6">
                  <c:v>645</c:v>
                </c:pt>
                <c:pt idx="7">
                  <c:v>467</c:v>
                </c:pt>
                <c:pt idx="8">
                  <c:v>483.21199999999999</c:v>
                </c:pt>
                <c:pt idx="9">
                  <c:v>506</c:v>
                </c:pt>
                <c:pt idx="10">
                  <c:v>596</c:v>
                </c:pt>
                <c:pt idx="11">
                  <c:v>577</c:v>
                </c:pt>
                <c:pt idx="12">
                  <c:v>581</c:v>
                </c:pt>
                <c:pt idx="13">
                  <c:v>502.76099999999997</c:v>
                </c:pt>
                <c:pt idx="14">
                  <c:v>587.72</c:v>
                </c:pt>
                <c:pt idx="15">
                  <c:v>701.99</c:v>
                </c:pt>
                <c:pt idx="16">
                  <c:v>684</c:v>
                </c:pt>
                <c:pt idx="17">
                  <c:v>800.21299999999997</c:v>
                </c:pt>
                <c:pt idx="18">
                  <c:v>843.76600000000008</c:v>
                </c:pt>
                <c:pt idx="19">
                  <c:v>1050</c:v>
                </c:pt>
                <c:pt idx="20">
                  <c:v>1000.189</c:v>
                </c:pt>
                <c:pt idx="21">
                  <c:v>1045</c:v>
                </c:pt>
                <c:pt idx="22">
                  <c:v>992</c:v>
                </c:pt>
                <c:pt idx="23">
                  <c:v>1044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1058.3009999999999</c:v>
                </c:pt>
                <c:pt idx="1">
                  <c:v>1102.4259999999997</c:v>
                </c:pt>
                <c:pt idx="2">
                  <c:v>1117.5049999999999</c:v>
                </c:pt>
                <c:pt idx="3">
                  <c:v>1117.7259999999999</c:v>
                </c:pt>
                <c:pt idx="4">
                  <c:v>1221.7150000000001</c:v>
                </c:pt>
                <c:pt idx="5">
                  <c:v>1313.8339999999996</c:v>
                </c:pt>
                <c:pt idx="6">
                  <c:v>1550.3430000000001</c:v>
                </c:pt>
                <c:pt idx="7">
                  <c:v>2059.3220000000001</c:v>
                </c:pt>
                <c:pt idx="8">
                  <c:v>2651.5099999999993</c:v>
                </c:pt>
                <c:pt idx="9">
                  <c:v>3163.1030000000005</c:v>
                </c:pt>
                <c:pt idx="10">
                  <c:v>3467.603000000001</c:v>
                </c:pt>
                <c:pt idx="11">
                  <c:v>3587.3449999999998</c:v>
                </c:pt>
                <c:pt idx="12">
                  <c:v>3585.94</c:v>
                </c:pt>
                <c:pt idx="13">
                  <c:v>3458.3029999999999</c:v>
                </c:pt>
                <c:pt idx="14">
                  <c:v>3226.2779999999998</c:v>
                </c:pt>
                <c:pt idx="15">
                  <c:v>2855.1500000000005</c:v>
                </c:pt>
                <c:pt idx="16">
                  <c:v>2320.6550000000007</c:v>
                </c:pt>
                <c:pt idx="17">
                  <c:v>1692.8240000000001</c:v>
                </c:pt>
                <c:pt idx="18">
                  <c:v>1160.9870000000001</c:v>
                </c:pt>
                <c:pt idx="19">
                  <c:v>919.07499999999993</c:v>
                </c:pt>
                <c:pt idx="20">
                  <c:v>808.56000000000006</c:v>
                </c:pt>
                <c:pt idx="21">
                  <c:v>714.18</c:v>
                </c:pt>
                <c:pt idx="22">
                  <c:v>642.51699999999994</c:v>
                </c:pt>
                <c:pt idx="23">
                  <c:v>591.88000000000022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41</c:v>
                </c:pt>
                <c:pt idx="1">
                  <c:v>41</c:v>
                </c:pt>
                <c:pt idx="2">
                  <c:v>41</c:v>
                </c:pt>
                <c:pt idx="3">
                  <c:v>41</c:v>
                </c:pt>
                <c:pt idx="4">
                  <c:v>41</c:v>
                </c:pt>
                <c:pt idx="5">
                  <c:v>41</c:v>
                </c:pt>
                <c:pt idx="6">
                  <c:v>436</c:v>
                </c:pt>
                <c:pt idx="7">
                  <c:v>526</c:v>
                </c:pt>
                <c:pt idx="8">
                  <c:v>456</c:v>
                </c:pt>
                <c:pt idx="9">
                  <c:v>392.08100000000002</c:v>
                </c:pt>
                <c:pt idx="10">
                  <c:v>242</c:v>
                </c:pt>
                <c:pt idx="11">
                  <c:v>40</c:v>
                </c:pt>
                <c:pt idx="12">
                  <c:v>120</c:v>
                </c:pt>
                <c:pt idx="13">
                  <c:v>147</c:v>
                </c:pt>
                <c:pt idx="14">
                  <c:v>147</c:v>
                </c:pt>
                <c:pt idx="15">
                  <c:v>67</c:v>
                </c:pt>
                <c:pt idx="16">
                  <c:v>67</c:v>
                </c:pt>
                <c:pt idx="17">
                  <c:v>366</c:v>
                </c:pt>
                <c:pt idx="18">
                  <c:v>836</c:v>
                </c:pt>
                <c:pt idx="19">
                  <c:v>976</c:v>
                </c:pt>
                <c:pt idx="20">
                  <c:v>786</c:v>
                </c:pt>
                <c:pt idx="21">
                  <c:v>546</c:v>
                </c:pt>
                <c:pt idx="22">
                  <c:v>216</c:v>
                </c:pt>
                <c:pt idx="23">
                  <c:v>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8841368"/>
        <c:axId val="39884176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4284.49</c:v>
                </c:pt>
                <c:pt idx="1">
                  <c:v>4181.6589999999997</c:v>
                </c:pt>
                <c:pt idx="2">
                  <c:v>4053.1489999999994</c:v>
                </c:pt>
                <c:pt idx="3">
                  <c:v>3987.3939999999998</c:v>
                </c:pt>
                <c:pt idx="4">
                  <c:v>4040.1410000000001</c:v>
                </c:pt>
                <c:pt idx="5">
                  <c:v>4188.8980000000001</c:v>
                </c:pt>
                <c:pt idx="6">
                  <c:v>4647.6850000000013</c:v>
                </c:pt>
                <c:pt idx="7">
                  <c:v>5067.9460000000017</c:v>
                </c:pt>
                <c:pt idx="8">
                  <c:v>5433.6219999999994</c:v>
                </c:pt>
                <c:pt idx="9">
                  <c:v>5836.0840000000007</c:v>
                </c:pt>
                <c:pt idx="10">
                  <c:v>6103.9900000000016</c:v>
                </c:pt>
                <c:pt idx="11">
                  <c:v>6146.5779999999986</c:v>
                </c:pt>
                <c:pt idx="12">
                  <c:v>6237.3070000000016</c:v>
                </c:pt>
                <c:pt idx="13">
                  <c:v>5882.9749999999985</c:v>
                </c:pt>
                <c:pt idx="14">
                  <c:v>5735.8980000000001</c:v>
                </c:pt>
                <c:pt idx="15">
                  <c:v>5434.0400000000009</c:v>
                </c:pt>
                <c:pt idx="16">
                  <c:v>5284.1220000000003</c:v>
                </c:pt>
                <c:pt idx="17">
                  <c:v>5339.2809999999999</c:v>
                </c:pt>
                <c:pt idx="18">
                  <c:v>5565.1349999999984</c:v>
                </c:pt>
                <c:pt idx="19">
                  <c:v>5840.2670000000007</c:v>
                </c:pt>
                <c:pt idx="20">
                  <c:v>5930.5549999999994</c:v>
                </c:pt>
                <c:pt idx="21">
                  <c:v>5441.902</c:v>
                </c:pt>
                <c:pt idx="22">
                  <c:v>4816.2030000000013</c:v>
                </c:pt>
                <c:pt idx="23">
                  <c:v>4660.22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8841368"/>
        <c:axId val="39884176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71.930000000000007</c:v>
                </c:pt>
                <c:pt idx="1">
                  <c:v>61.74</c:v>
                </c:pt>
                <c:pt idx="2">
                  <c:v>64.849999999999994</c:v>
                </c:pt>
                <c:pt idx="3">
                  <c:v>60.41</c:v>
                </c:pt>
                <c:pt idx="4">
                  <c:v>60</c:v>
                </c:pt>
                <c:pt idx="5">
                  <c:v>60</c:v>
                </c:pt>
                <c:pt idx="6">
                  <c:v>60</c:v>
                </c:pt>
                <c:pt idx="7">
                  <c:v>59.06</c:v>
                </c:pt>
                <c:pt idx="8">
                  <c:v>55</c:v>
                </c:pt>
                <c:pt idx="9">
                  <c:v>57.25</c:v>
                </c:pt>
                <c:pt idx="10">
                  <c:v>59.06</c:v>
                </c:pt>
                <c:pt idx="11">
                  <c:v>59.06</c:v>
                </c:pt>
                <c:pt idx="12">
                  <c:v>59.06</c:v>
                </c:pt>
                <c:pt idx="13">
                  <c:v>52.41</c:v>
                </c:pt>
                <c:pt idx="14">
                  <c:v>52.29</c:v>
                </c:pt>
                <c:pt idx="15">
                  <c:v>53.91</c:v>
                </c:pt>
                <c:pt idx="16">
                  <c:v>59.06</c:v>
                </c:pt>
                <c:pt idx="17">
                  <c:v>67.989999999999995</c:v>
                </c:pt>
                <c:pt idx="18">
                  <c:v>65.28</c:v>
                </c:pt>
                <c:pt idx="19">
                  <c:v>83.11</c:v>
                </c:pt>
                <c:pt idx="20">
                  <c:v>87.36</c:v>
                </c:pt>
                <c:pt idx="21">
                  <c:v>80.569999999999993</c:v>
                </c:pt>
                <c:pt idx="22">
                  <c:v>75.849999999999994</c:v>
                </c:pt>
                <c:pt idx="23">
                  <c:v>70.45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8842544"/>
        <c:axId val="398842152"/>
      </c:lineChart>
      <c:catAx>
        <c:axId val="3988413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8841760"/>
        <c:crosses val="autoZero"/>
        <c:auto val="1"/>
        <c:lblAlgn val="ctr"/>
        <c:lblOffset val="100"/>
        <c:noMultiLvlLbl val="0"/>
      </c:catAx>
      <c:valAx>
        <c:axId val="398841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8841368"/>
        <c:crosses val="autoZero"/>
        <c:crossBetween val="between"/>
      </c:valAx>
      <c:valAx>
        <c:axId val="3988421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8842544"/>
        <c:crosses val="max"/>
        <c:crossBetween val="between"/>
      </c:valAx>
      <c:catAx>
        <c:axId val="3988425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88421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h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44320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44320</v>
          </cell>
        </row>
        <row r="5">
          <cell r="C5" t="str">
            <v>DAM</v>
          </cell>
        </row>
        <row r="26">
          <cell r="C26">
            <v>12096</v>
          </cell>
        </row>
        <row r="27">
          <cell r="C27">
            <v>41027.535000000033</v>
          </cell>
        </row>
        <row r="28">
          <cell r="C28">
            <v>6668.0810000000001</v>
          </cell>
        </row>
        <row r="29">
          <cell r="C29">
            <v>18960.850999999999</v>
          </cell>
        </row>
        <row r="30">
          <cell r="C30">
            <v>45387.081999999995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18953.994999999999</v>
          </cell>
        </row>
        <row r="39">
          <cell r="C39">
            <v>18991.452000000001</v>
          </cell>
        </row>
        <row r="40">
          <cell r="C40">
            <v>70181.493999999992</v>
          </cell>
        </row>
        <row r="41">
          <cell r="C41">
            <v>0</v>
          </cell>
        </row>
        <row r="42">
          <cell r="C42">
            <v>13032.6</v>
          </cell>
        </row>
        <row r="43">
          <cell r="C43">
            <v>2980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71.930000000000007</v>
          </cell>
          <cell r="C7">
            <v>61.74</v>
          </cell>
          <cell r="D7">
            <v>64.849999999999994</v>
          </cell>
          <cell r="E7">
            <v>60.41</v>
          </cell>
          <cell r="F7">
            <v>60</v>
          </cell>
          <cell r="G7">
            <v>60</v>
          </cell>
          <cell r="H7">
            <v>60</v>
          </cell>
          <cell r="I7">
            <v>59.06</v>
          </cell>
          <cell r="J7">
            <v>55</v>
          </cell>
          <cell r="K7">
            <v>57.25</v>
          </cell>
          <cell r="L7">
            <v>59.06</v>
          </cell>
          <cell r="M7">
            <v>59.06</v>
          </cell>
          <cell r="N7">
            <v>59.06</v>
          </cell>
          <cell r="O7">
            <v>52.41</v>
          </cell>
          <cell r="P7">
            <v>52.29</v>
          </cell>
          <cell r="Q7">
            <v>53.91</v>
          </cell>
          <cell r="R7">
            <v>59.06</v>
          </cell>
          <cell r="S7">
            <v>67.989999999999995</v>
          </cell>
          <cell r="T7">
            <v>65.28</v>
          </cell>
          <cell r="U7">
            <v>83.11</v>
          </cell>
          <cell r="V7">
            <v>87.36</v>
          </cell>
          <cell r="W7">
            <v>80.569999999999993</v>
          </cell>
          <cell r="X7">
            <v>75.849999999999994</v>
          </cell>
          <cell r="Y7">
            <v>70.45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71.930000000000007</v>
          </cell>
          <cell r="C7">
            <v>61.74</v>
          </cell>
          <cell r="D7">
            <v>64.849999999999994</v>
          </cell>
          <cell r="E7">
            <v>60.41</v>
          </cell>
          <cell r="F7">
            <v>60</v>
          </cell>
          <cell r="G7">
            <v>60</v>
          </cell>
          <cell r="H7">
            <v>60</v>
          </cell>
          <cell r="I7">
            <v>59.06</v>
          </cell>
          <cell r="J7">
            <v>55</v>
          </cell>
          <cell r="K7">
            <v>57.25</v>
          </cell>
          <cell r="L7">
            <v>59.06</v>
          </cell>
          <cell r="M7">
            <v>59.06</v>
          </cell>
          <cell r="N7">
            <v>59.06</v>
          </cell>
          <cell r="O7">
            <v>52.41</v>
          </cell>
          <cell r="P7">
            <v>52.29</v>
          </cell>
          <cell r="Q7">
            <v>53.91</v>
          </cell>
          <cell r="R7">
            <v>59.06</v>
          </cell>
          <cell r="S7">
            <v>67.989999999999995</v>
          </cell>
          <cell r="T7">
            <v>65.28</v>
          </cell>
          <cell r="U7">
            <v>83.11</v>
          </cell>
          <cell r="V7">
            <v>87.36</v>
          </cell>
          <cell r="W7">
            <v>80.569999999999993</v>
          </cell>
          <cell r="X7">
            <v>75.849999999999994</v>
          </cell>
          <cell r="Y7">
            <v>70.45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195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3">
          <cell r="B23">
            <v>410</v>
          </cell>
          <cell r="C23">
            <v>412</v>
          </cell>
          <cell r="D23">
            <v>414</v>
          </cell>
          <cell r="E23">
            <v>414</v>
          </cell>
          <cell r="F23">
            <v>414</v>
          </cell>
          <cell r="G23">
            <v>414</v>
          </cell>
          <cell r="H23">
            <v>410</v>
          </cell>
          <cell r="I23">
            <v>387.72399999999999</v>
          </cell>
          <cell r="J23">
            <v>250</v>
          </cell>
          <cell r="K23">
            <v>182</v>
          </cell>
          <cell r="L23">
            <v>205.48699999999999</v>
          </cell>
          <cell r="M23">
            <v>349.33300000000003</v>
          </cell>
          <cell r="N23">
            <v>357.46699999999998</v>
          </cell>
          <cell r="O23">
            <v>182</v>
          </cell>
          <cell r="P23">
            <v>182</v>
          </cell>
          <cell r="Q23">
            <v>182</v>
          </cell>
          <cell r="R23">
            <v>370.56700000000001</v>
          </cell>
          <cell r="S23">
            <v>402</v>
          </cell>
          <cell r="T23">
            <v>402</v>
          </cell>
          <cell r="U23">
            <v>402</v>
          </cell>
          <cell r="V23">
            <v>405</v>
          </cell>
          <cell r="W23">
            <v>405</v>
          </cell>
          <cell r="X23">
            <v>405</v>
          </cell>
          <cell r="Y23">
            <v>405</v>
          </cell>
        </row>
        <row r="24">
          <cell r="R24">
            <v>214</v>
          </cell>
          <cell r="S24">
            <v>214</v>
          </cell>
          <cell r="T24">
            <v>214</v>
          </cell>
          <cell r="U24">
            <v>214</v>
          </cell>
          <cell r="V24">
            <v>521</v>
          </cell>
          <cell r="W24">
            <v>346.11200000000002</v>
          </cell>
          <cell r="X24">
            <v>214</v>
          </cell>
          <cell r="Y24">
            <v>217.666</v>
          </cell>
        </row>
        <row r="27">
          <cell r="B27">
            <v>427.14699999999999</v>
          </cell>
          <cell r="C27">
            <v>400</v>
          </cell>
          <cell r="D27">
            <v>400</v>
          </cell>
          <cell r="E27">
            <v>363.76799999999997</v>
          </cell>
          <cell r="F27">
            <v>336</v>
          </cell>
          <cell r="G27">
            <v>336</v>
          </cell>
          <cell r="H27">
            <v>336</v>
          </cell>
          <cell r="I27">
            <v>336</v>
          </cell>
          <cell r="J27">
            <v>336</v>
          </cell>
          <cell r="K27">
            <v>336</v>
          </cell>
          <cell r="L27">
            <v>336</v>
          </cell>
          <cell r="M27">
            <v>336</v>
          </cell>
          <cell r="N27">
            <v>336</v>
          </cell>
          <cell r="O27">
            <v>336</v>
          </cell>
          <cell r="P27">
            <v>336</v>
          </cell>
          <cell r="Q27">
            <v>336</v>
          </cell>
          <cell r="R27">
            <v>336</v>
          </cell>
          <cell r="S27">
            <v>400</v>
          </cell>
          <cell r="T27">
            <v>600</v>
          </cell>
          <cell r="U27">
            <v>679.40899999999999</v>
          </cell>
          <cell r="V27">
            <v>793</v>
          </cell>
          <cell r="W27">
            <v>796</v>
          </cell>
          <cell r="X27">
            <v>796</v>
          </cell>
          <cell r="Y27">
            <v>801</v>
          </cell>
        </row>
        <row r="31">
          <cell r="B31">
            <v>300</v>
          </cell>
          <cell r="C31">
            <v>250</v>
          </cell>
          <cell r="D31">
            <v>250</v>
          </cell>
          <cell r="E31">
            <v>250</v>
          </cell>
          <cell r="F31">
            <v>216.52600000000001</v>
          </cell>
          <cell r="G31">
            <v>231.16399999999999</v>
          </cell>
          <cell r="H31">
            <v>208.44200000000001</v>
          </cell>
          <cell r="I31">
            <v>200</v>
          </cell>
          <cell r="J31">
            <v>200</v>
          </cell>
          <cell r="K31">
            <v>200</v>
          </cell>
          <cell r="L31">
            <v>200</v>
          </cell>
          <cell r="M31">
            <v>200</v>
          </cell>
          <cell r="N31">
            <v>200</v>
          </cell>
          <cell r="O31">
            <v>200</v>
          </cell>
          <cell r="P31">
            <v>200</v>
          </cell>
          <cell r="Q31">
            <v>200</v>
          </cell>
          <cell r="R31">
            <v>200</v>
          </cell>
          <cell r="S31">
            <v>300</v>
          </cell>
          <cell r="T31">
            <v>300</v>
          </cell>
          <cell r="U31">
            <v>320</v>
          </cell>
          <cell r="V31">
            <v>320</v>
          </cell>
          <cell r="W31">
            <v>320</v>
          </cell>
          <cell r="X31">
            <v>300</v>
          </cell>
          <cell r="Y31">
            <v>300</v>
          </cell>
        </row>
        <row r="32">
          <cell r="B32">
            <v>172</v>
          </cell>
          <cell r="C32">
            <v>172</v>
          </cell>
        </row>
        <row r="33">
          <cell r="G33">
            <v>110</v>
          </cell>
          <cell r="H33">
            <v>210</v>
          </cell>
          <cell r="I33">
            <v>240</v>
          </cell>
          <cell r="J33">
            <v>240</v>
          </cell>
          <cell r="K33">
            <v>240</v>
          </cell>
          <cell r="L33">
            <v>240</v>
          </cell>
          <cell r="M33">
            <v>240</v>
          </cell>
          <cell r="N33">
            <v>240</v>
          </cell>
          <cell r="O33">
            <v>240</v>
          </cell>
          <cell r="P33">
            <v>240</v>
          </cell>
          <cell r="Q33">
            <v>240</v>
          </cell>
          <cell r="R33">
            <v>240</v>
          </cell>
          <cell r="S33">
            <v>240</v>
          </cell>
          <cell r="T33">
            <v>295</v>
          </cell>
          <cell r="U33">
            <v>295</v>
          </cell>
          <cell r="V33">
            <v>295</v>
          </cell>
          <cell r="W33">
            <v>295</v>
          </cell>
          <cell r="X33">
            <v>295</v>
          </cell>
          <cell r="Y33">
            <v>295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258.142</v>
          </cell>
          <cell r="C35">
            <v>192.333</v>
          </cell>
          <cell r="D35">
            <v>214.744</v>
          </cell>
          <cell r="E35">
            <v>185</v>
          </cell>
          <cell r="F35">
            <v>185</v>
          </cell>
          <cell r="G35">
            <v>185</v>
          </cell>
          <cell r="H35">
            <v>220</v>
          </cell>
          <cell r="I35">
            <v>220</v>
          </cell>
          <cell r="J35">
            <v>185</v>
          </cell>
          <cell r="K35">
            <v>185</v>
          </cell>
          <cell r="L35">
            <v>185</v>
          </cell>
          <cell r="M35">
            <v>185</v>
          </cell>
          <cell r="N35">
            <v>185</v>
          </cell>
          <cell r="O35">
            <v>185</v>
          </cell>
          <cell r="P35">
            <v>185</v>
          </cell>
          <cell r="Q35">
            <v>220</v>
          </cell>
          <cell r="R35">
            <v>220</v>
          </cell>
          <cell r="S35">
            <v>292.34399999999999</v>
          </cell>
          <cell r="T35">
            <v>281.48200000000003</v>
          </cell>
          <cell r="U35">
            <v>352.88299999999998</v>
          </cell>
          <cell r="V35">
            <v>369.90600000000001</v>
          </cell>
          <cell r="W35">
            <v>342.71</v>
          </cell>
          <cell r="X35">
            <v>323.80500000000001</v>
          </cell>
          <cell r="Y35">
            <v>317.774</v>
          </cell>
        </row>
        <row r="38">
          <cell r="H38">
            <v>250</v>
          </cell>
          <cell r="I38">
            <v>250</v>
          </cell>
          <cell r="J38">
            <v>100</v>
          </cell>
          <cell r="K38">
            <v>160.08099999999999</v>
          </cell>
          <cell r="L38">
            <v>100</v>
          </cell>
          <cell r="S38">
            <v>200</v>
          </cell>
          <cell r="T38">
            <v>200</v>
          </cell>
          <cell r="U38">
            <v>250</v>
          </cell>
          <cell r="V38">
            <v>200</v>
          </cell>
          <cell r="W38">
            <v>200</v>
          </cell>
          <cell r="X38">
            <v>100</v>
          </cell>
        </row>
        <row r="39">
          <cell r="H39">
            <v>80</v>
          </cell>
          <cell r="I39">
            <v>80</v>
          </cell>
          <cell r="J39">
            <v>70</v>
          </cell>
          <cell r="K39">
            <v>70</v>
          </cell>
          <cell r="L39">
            <v>70</v>
          </cell>
          <cell r="S39">
            <v>30</v>
          </cell>
          <cell r="T39">
            <v>80</v>
          </cell>
          <cell r="U39">
            <v>80</v>
          </cell>
          <cell r="V39">
            <v>80</v>
          </cell>
          <cell r="W39">
            <v>80</v>
          </cell>
          <cell r="X39">
            <v>60</v>
          </cell>
        </row>
        <row r="40">
          <cell r="H40">
            <v>50</v>
          </cell>
          <cell r="I40">
            <v>50</v>
          </cell>
          <cell r="J40">
            <v>50</v>
          </cell>
          <cell r="T40">
            <v>50</v>
          </cell>
          <cell r="U40">
            <v>50</v>
          </cell>
          <cell r="V40">
            <v>50</v>
          </cell>
        </row>
        <row r="41">
          <cell r="T41">
            <v>100</v>
          </cell>
          <cell r="U41">
            <v>100</v>
          </cell>
          <cell r="V41">
            <v>100</v>
          </cell>
        </row>
        <row r="42">
          <cell r="S42">
            <v>110</v>
          </cell>
          <cell r="T42">
            <v>110</v>
          </cell>
          <cell r="U42">
            <v>110</v>
          </cell>
          <cell r="V42">
            <v>110</v>
          </cell>
          <cell r="W42">
            <v>110</v>
          </cell>
        </row>
        <row r="43">
          <cell r="N43">
            <v>80</v>
          </cell>
          <cell r="O43">
            <v>80</v>
          </cell>
          <cell r="P43">
            <v>80</v>
          </cell>
        </row>
        <row r="44">
          <cell r="O44">
            <v>41</v>
          </cell>
          <cell r="P44">
            <v>41</v>
          </cell>
          <cell r="Q44">
            <v>41</v>
          </cell>
          <cell r="R44">
            <v>41</v>
          </cell>
        </row>
        <row r="45">
          <cell r="I45">
            <v>90</v>
          </cell>
          <cell r="J45">
            <v>90</v>
          </cell>
          <cell r="U45">
            <v>90</v>
          </cell>
          <cell r="V45">
            <v>90</v>
          </cell>
        </row>
        <row r="46">
          <cell r="J46">
            <v>90</v>
          </cell>
          <cell r="K46">
            <v>90</v>
          </cell>
          <cell r="T46">
            <v>90</v>
          </cell>
          <cell r="U46">
            <v>90</v>
          </cell>
        </row>
        <row r="47">
          <cell r="T47">
            <v>90</v>
          </cell>
          <cell r="U47">
            <v>90</v>
          </cell>
          <cell r="V47">
            <v>100</v>
          </cell>
          <cell r="W47">
            <v>100</v>
          </cell>
        </row>
        <row r="48">
          <cell r="B48">
            <v>26</v>
          </cell>
          <cell r="C48">
            <v>26</v>
          </cell>
          <cell r="D48">
            <v>26</v>
          </cell>
          <cell r="E48">
            <v>26</v>
          </cell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K48">
            <v>26</v>
          </cell>
          <cell r="L48">
            <v>26</v>
          </cell>
          <cell r="M48">
            <v>26</v>
          </cell>
          <cell r="N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26</v>
          </cell>
          <cell r="T48">
            <v>26</v>
          </cell>
          <cell r="U48">
            <v>26</v>
          </cell>
          <cell r="V48">
            <v>26</v>
          </cell>
          <cell r="W48">
            <v>26</v>
          </cell>
          <cell r="X48">
            <v>26</v>
          </cell>
          <cell r="Y48">
            <v>26</v>
          </cell>
        </row>
        <row r="49">
          <cell r="T49">
            <v>60</v>
          </cell>
          <cell r="U49">
            <v>60</v>
          </cell>
        </row>
        <row r="52">
          <cell r="B52">
            <v>15</v>
          </cell>
          <cell r="C52">
            <v>15</v>
          </cell>
          <cell r="D52">
            <v>15</v>
          </cell>
          <cell r="E52">
            <v>15</v>
          </cell>
          <cell r="F52">
            <v>15</v>
          </cell>
          <cell r="G52">
            <v>15</v>
          </cell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  <cell r="Y52">
            <v>30</v>
          </cell>
        </row>
        <row r="55">
          <cell r="K55">
            <v>16</v>
          </cell>
          <cell r="L55">
            <v>16</v>
          </cell>
          <cell r="M55">
            <v>14</v>
          </cell>
          <cell r="N55">
            <v>14</v>
          </cell>
        </row>
        <row r="57">
          <cell r="B57">
            <v>1058.3009999999999</v>
          </cell>
          <cell r="C57">
            <v>1102.4259999999997</v>
          </cell>
          <cell r="D57">
            <v>1117.5049999999999</v>
          </cell>
          <cell r="E57">
            <v>1117.7259999999999</v>
          </cell>
          <cell r="F57">
            <v>1221.7150000000001</v>
          </cell>
          <cell r="G57">
            <v>1313.8339999999996</v>
          </cell>
          <cell r="H57">
            <v>1550.3430000000001</v>
          </cell>
          <cell r="I57">
            <v>2059.3220000000001</v>
          </cell>
          <cell r="J57">
            <v>2651.5099999999993</v>
          </cell>
          <cell r="K57">
            <v>3163.1030000000005</v>
          </cell>
          <cell r="L57">
            <v>3467.603000000001</v>
          </cell>
          <cell r="M57">
            <v>3587.3449999999998</v>
          </cell>
          <cell r="N57">
            <v>3585.94</v>
          </cell>
          <cell r="O57">
            <v>3458.3029999999999</v>
          </cell>
          <cell r="P57">
            <v>3226.2779999999998</v>
          </cell>
          <cell r="Q57">
            <v>2855.1500000000005</v>
          </cell>
          <cell r="R57">
            <v>2320.6550000000007</v>
          </cell>
          <cell r="S57">
            <v>1692.8240000000001</v>
          </cell>
          <cell r="T57">
            <v>1160.9870000000001</v>
          </cell>
          <cell r="U57">
            <v>919.07499999999993</v>
          </cell>
          <cell r="V57">
            <v>808.56000000000006</v>
          </cell>
          <cell r="W57">
            <v>714.18</v>
          </cell>
          <cell r="X57">
            <v>642.51699999999994</v>
          </cell>
          <cell r="Y57">
            <v>591.88000000000022</v>
          </cell>
        </row>
        <row r="71">
          <cell r="B71">
            <v>287</v>
          </cell>
          <cell r="C71">
            <v>331</v>
          </cell>
          <cell r="D71">
            <v>331</v>
          </cell>
          <cell r="E71">
            <v>331</v>
          </cell>
          <cell r="F71">
            <v>332</v>
          </cell>
          <cell r="G71">
            <v>277</v>
          </cell>
          <cell r="H71">
            <v>131</v>
          </cell>
          <cell r="I71">
            <v>118</v>
          </cell>
          <cell r="J71">
            <v>117</v>
          </cell>
          <cell r="K71">
            <v>119</v>
          </cell>
          <cell r="L71">
            <v>170</v>
          </cell>
          <cell r="M71">
            <v>170</v>
          </cell>
          <cell r="N71">
            <v>169</v>
          </cell>
          <cell r="O71">
            <v>120</v>
          </cell>
          <cell r="P71">
            <v>220</v>
          </cell>
          <cell r="Q71">
            <v>227</v>
          </cell>
          <cell r="R71">
            <v>176</v>
          </cell>
          <cell r="S71">
            <v>278.21299999999997</v>
          </cell>
          <cell r="T71">
            <v>228.76600000000002</v>
          </cell>
          <cell r="U71">
            <v>345</v>
          </cell>
          <cell r="V71">
            <v>255.18899999999999</v>
          </cell>
          <cell r="W71">
            <v>295</v>
          </cell>
          <cell r="X71">
            <v>314</v>
          </cell>
          <cell r="Y71">
            <v>299</v>
          </cell>
        </row>
        <row r="72">
          <cell r="B72">
            <v>649</v>
          </cell>
          <cell r="C72">
            <v>599</v>
          </cell>
          <cell r="D72">
            <v>603</v>
          </cell>
          <cell r="E72">
            <v>603</v>
          </cell>
          <cell r="F72">
            <v>612</v>
          </cell>
          <cell r="G72">
            <v>599</v>
          </cell>
          <cell r="H72">
            <v>464</v>
          </cell>
          <cell r="I72">
            <v>299</v>
          </cell>
          <cell r="J72">
            <v>316.21199999999999</v>
          </cell>
          <cell r="K72">
            <v>337</v>
          </cell>
          <cell r="L72">
            <v>376</v>
          </cell>
          <cell r="M72">
            <v>357</v>
          </cell>
          <cell r="N72">
            <v>362</v>
          </cell>
          <cell r="O72">
            <v>332.76099999999997</v>
          </cell>
          <cell r="P72">
            <v>317.72000000000003</v>
          </cell>
          <cell r="Q72">
            <v>424.99</v>
          </cell>
          <cell r="R72">
            <v>458</v>
          </cell>
          <cell r="S72">
            <v>472</v>
          </cell>
          <cell r="T72">
            <v>565</v>
          </cell>
          <cell r="U72">
            <v>655</v>
          </cell>
          <cell r="V72">
            <v>695</v>
          </cell>
          <cell r="W72">
            <v>700</v>
          </cell>
          <cell r="X72">
            <v>628</v>
          </cell>
          <cell r="Y72">
            <v>695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861.72699999999998</v>
          </cell>
          <cell r="C62">
            <v>875.73599999999999</v>
          </cell>
          <cell r="D62">
            <v>878.73800000000006</v>
          </cell>
          <cell r="E62">
            <v>885.73699999999997</v>
          </cell>
          <cell r="F62">
            <v>872.73599999999999</v>
          </cell>
          <cell r="G62">
            <v>871.73599999999999</v>
          </cell>
          <cell r="H62">
            <v>868.73099999999999</v>
          </cell>
          <cell r="I62">
            <v>865.73900000000003</v>
          </cell>
          <cell r="J62">
            <v>835.41700000000003</v>
          </cell>
          <cell r="K62">
            <v>796.41399999999999</v>
          </cell>
          <cell r="L62">
            <v>760.41899999999998</v>
          </cell>
          <cell r="M62">
            <v>740.02700000000004</v>
          </cell>
          <cell r="N62">
            <v>725.995</v>
          </cell>
          <cell r="O62">
            <v>723.99800000000005</v>
          </cell>
          <cell r="P62">
            <v>717.99599999999998</v>
          </cell>
          <cell r="Q62">
            <v>716.995</v>
          </cell>
          <cell r="R62">
            <v>714.99599999999998</v>
          </cell>
          <cell r="S62">
            <v>698.73599999999999</v>
          </cell>
          <cell r="T62">
            <v>690.73900000000003</v>
          </cell>
          <cell r="U62">
            <v>695.36699999999996</v>
          </cell>
          <cell r="V62">
            <v>714.36599999999999</v>
          </cell>
          <cell r="W62">
            <v>708.36799999999994</v>
          </cell>
          <cell r="X62">
            <v>855.36199999999997</v>
          </cell>
          <cell r="Y62">
            <v>877.92</v>
          </cell>
        </row>
        <row r="63">
          <cell r="B63">
            <v>673.02099999999996</v>
          </cell>
          <cell r="C63">
            <v>645.93700000000001</v>
          </cell>
          <cell r="D63">
            <v>630.49399999999991</v>
          </cell>
          <cell r="E63">
            <v>625.95400000000006</v>
          </cell>
          <cell r="F63">
            <v>646.42100000000005</v>
          </cell>
          <cell r="G63">
            <v>680.68400000000008</v>
          </cell>
          <cell r="H63">
            <v>750.03499999999997</v>
          </cell>
          <cell r="I63">
            <v>792.85300000000007</v>
          </cell>
          <cell r="J63">
            <v>840.803</v>
          </cell>
          <cell r="K63">
            <v>876.30500000000006</v>
          </cell>
          <cell r="L63">
            <v>895.86099999999999</v>
          </cell>
          <cell r="M63">
            <v>912.95799999999997</v>
          </cell>
          <cell r="N63">
            <v>914.05899999999997</v>
          </cell>
          <cell r="O63">
            <v>887.44299999999976</v>
          </cell>
          <cell r="P63">
            <v>858.35799999999995</v>
          </cell>
          <cell r="Q63">
            <v>828.19500000000005</v>
          </cell>
          <cell r="R63">
            <v>820.7399999999999</v>
          </cell>
          <cell r="S63">
            <v>832.41600000000005</v>
          </cell>
          <cell r="T63">
            <v>852.76299999999992</v>
          </cell>
          <cell r="U63">
            <v>866.22800000000007</v>
          </cell>
          <cell r="V63">
            <v>866.36099999999988</v>
          </cell>
          <cell r="W63">
            <v>815.23300000000006</v>
          </cell>
          <cell r="X63">
            <v>755.71499999999992</v>
          </cell>
          <cell r="Y63">
            <v>722.61500000000012</v>
          </cell>
        </row>
        <row r="64">
          <cell r="B64">
            <v>2174.2420000000002</v>
          </cell>
          <cell r="C64">
            <v>2054.9859999999999</v>
          </cell>
          <cell r="D64">
            <v>1929.9170000000001</v>
          </cell>
          <cell r="E64">
            <v>1877.7030000000002</v>
          </cell>
          <cell r="F64">
            <v>1924.4839999999997</v>
          </cell>
          <cell r="G64">
            <v>2031.4779999999998</v>
          </cell>
          <cell r="H64">
            <v>2379.4189999999994</v>
          </cell>
          <cell r="I64">
            <v>2656.8540000000003</v>
          </cell>
          <cell r="J64">
            <v>3013.402</v>
          </cell>
          <cell r="K64">
            <v>3349.3649999999998</v>
          </cell>
          <cell r="L64">
            <v>3596.71</v>
          </cell>
          <cell r="M64">
            <v>3750.0929999999998</v>
          </cell>
          <cell r="N64">
            <v>3772.7529999999997</v>
          </cell>
          <cell r="O64">
            <v>3590.8339999999998</v>
          </cell>
          <cell r="P64">
            <v>3383.5440000000003</v>
          </cell>
          <cell r="Q64">
            <v>3174.3500000000004</v>
          </cell>
          <cell r="R64">
            <v>3087.886</v>
          </cell>
          <cell r="S64">
            <v>3183.6289999999995</v>
          </cell>
          <cell r="T64">
            <v>3394.1329999999998</v>
          </cell>
          <cell r="U64">
            <v>3635.672</v>
          </cell>
          <cell r="V64">
            <v>3712.828</v>
          </cell>
          <cell r="W64">
            <v>3284.8010000000004</v>
          </cell>
          <cell r="X64">
            <v>2791.2259999999997</v>
          </cell>
          <cell r="Y64">
            <v>2431.1850000000004</v>
          </cell>
        </row>
        <row r="66">
          <cell r="B66">
            <v>75.5</v>
          </cell>
          <cell r="C66">
            <v>105</v>
          </cell>
          <cell r="D66">
            <v>114</v>
          </cell>
          <cell r="E66">
            <v>98</v>
          </cell>
          <cell r="F66">
            <v>96.5</v>
          </cell>
          <cell r="G66">
            <v>105</v>
          </cell>
          <cell r="H66">
            <v>131.5</v>
          </cell>
          <cell r="I66">
            <v>144.5</v>
          </cell>
          <cell r="J66">
            <v>94</v>
          </cell>
          <cell r="K66">
            <v>98</v>
          </cell>
          <cell r="L66">
            <v>114</v>
          </cell>
          <cell r="M66">
            <v>135.5</v>
          </cell>
          <cell r="N66">
            <v>143.5</v>
          </cell>
          <cell r="O66">
            <v>170</v>
          </cell>
          <cell r="P66">
            <v>189</v>
          </cell>
          <cell r="Q66">
            <v>144.5</v>
          </cell>
          <cell r="R66">
            <v>115.5</v>
          </cell>
          <cell r="S66">
            <v>124.5</v>
          </cell>
          <cell r="T66">
            <v>120.5</v>
          </cell>
          <cell r="U66">
            <v>138</v>
          </cell>
          <cell r="V66">
            <v>132</v>
          </cell>
          <cell r="W66">
            <v>133.5</v>
          </cell>
          <cell r="X66">
            <v>129</v>
          </cell>
          <cell r="Y66">
            <v>128.5</v>
          </cell>
        </row>
        <row r="71">
          <cell r="H71">
            <v>18</v>
          </cell>
          <cell r="I71">
            <v>42</v>
          </cell>
          <cell r="J71">
            <v>78</v>
          </cell>
          <cell r="K71">
            <v>144</v>
          </cell>
          <cell r="L71">
            <v>162</v>
          </cell>
          <cell r="M71">
            <v>63</v>
          </cell>
          <cell r="N71">
            <v>136</v>
          </cell>
          <cell r="O71">
            <v>144</v>
          </cell>
          <cell r="P71">
            <v>72</v>
          </cell>
          <cell r="Q71">
            <v>65</v>
          </cell>
          <cell r="R71">
            <v>45</v>
          </cell>
          <cell r="T71">
            <v>7</v>
          </cell>
          <cell r="U71">
            <v>5</v>
          </cell>
          <cell r="V71">
            <v>5</v>
          </cell>
        </row>
        <row r="72">
          <cell r="I72">
            <v>66</v>
          </cell>
          <cell r="J72">
            <v>72</v>
          </cell>
          <cell r="K72">
            <v>72</v>
          </cell>
          <cell r="L72">
            <v>75</v>
          </cell>
          <cell r="M72">
            <v>45</v>
          </cell>
          <cell r="N72">
            <v>45</v>
          </cell>
          <cell r="O72">
            <v>15</v>
          </cell>
          <cell r="P72">
            <v>15</v>
          </cell>
          <cell r="Q72">
            <v>5</v>
          </cell>
        </row>
        <row r="74">
          <cell r="B74">
            <v>500</v>
          </cell>
          <cell r="C74">
            <v>500</v>
          </cell>
          <cell r="D74">
            <v>500</v>
          </cell>
          <cell r="E74">
            <v>500</v>
          </cell>
          <cell r="F74">
            <v>500</v>
          </cell>
          <cell r="G74">
            <v>500</v>
          </cell>
          <cell r="H74">
            <v>500</v>
          </cell>
          <cell r="I74">
            <v>500</v>
          </cell>
          <cell r="J74">
            <v>500</v>
          </cell>
          <cell r="K74">
            <v>500</v>
          </cell>
          <cell r="L74">
            <v>500</v>
          </cell>
          <cell r="M74">
            <v>500</v>
          </cell>
          <cell r="N74">
            <v>500</v>
          </cell>
          <cell r="O74">
            <v>351.7</v>
          </cell>
          <cell r="P74">
            <v>500</v>
          </cell>
          <cell r="Q74">
            <v>500</v>
          </cell>
          <cell r="R74">
            <v>500</v>
          </cell>
          <cell r="S74">
            <v>500</v>
          </cell>
          <cell r="T74">
            <v>500</v>
          </cell>
          <cell r="U74">
            <v>500</v>
          </cell>
          <cell r="V74">
            <v>500</v>
          </cell>
          <cell r="W74">
            <v>500</v>
          </cell>
          <cell r="X74">
            <v>284.89999999999998</v>
          </cell>
          <cell r="Y74">
            <v>500</v>
          </cell>
        </row>
      </sheetData>
      <sheetData sheetId="18">
        <row r="7">
          <cell r="B7">
            <v>71.930000000000007</v>
          </cell>
          <cell r="C7">
            <v>61.74</v>
          </cell>
          <cell r="D7">
            <v>64.849999999999994</v>
          </cell>
          <cell r="E7">
            <v>60.41</v>
          </cell>
          <cell r="F7">
            <v>60</v>
          </cell>
          <cell r="G7">
            <v>60</v>
          </cell>
          <cell r="H7">
            <v>60</v>
          </cell>
          <cell r="I7">
            <v>59.06</v>
          </cell>
          <cell r="J7">
            <v>55</v>
          </cell>
          <cell r="K7">
            <v>57.25</v>
          </cell>
          <cell r="L7">
            <v>59.06</v>
          </cell>
          <cell r="M7">
            <v>59.06</v>
          </cell>
          <cell r="N7">
            <v>59.06</v>
          </cell>
          <cell r="O7">
            <v>52.41</v>
          </cell>
          <cell r="P7">
            <v>52.29</v>
          </cell>
          <cell r="Q7">
            <v>53.91</v>
          </cell>
          <cell r="R7">
            <v>59.06</v>
          </cell>
          <cell r="S7">
            <v>67.989999999999995</v>
          </cell>
          <cell r="T7">
            <v>65.28</v>
          </cell>
          <cell r="U7">
            <v>83.11</v>
          </cell>
          <cell r="V7">
            <v>87.36</v>
          </cell>
          <cell r="W7">
            <v>80.569999999999993</v>
          </cell>
          <cell r="X7">
            <v>75.849999999999994</v>
          </cell>
          <cell r="Y7">
            <v>70.45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EUNICE_TRADING</v>
          </cell>
        </row>
        <row r="18">
          <cell r="A18" t="str">
            <v>FORENA</v>
          </cell>
        </row>
        <row r="19">
          <cell r="A19" t="str">
            <v>GEN-I-ATHENS</v>
          </cell>
        </row>
        <row r="20">
          <cell r="A20" t="str">
            <v>GREENENV</v>
          </cell>
        </row>
        <row r="21">
          <cell r="A21" t="str">
            <v>HERON</v>
          </cell>
        </row>
        <row r="22">
          <cell r="A22" t="str">
            <v>HERON_II_VIOTIAS</v>
          </cell>
        </row>
        <row r="23">
          <cell r="A23" t="str">
            <v>HSE</v>
          </cell>
        </row>
        <row r="24">
          <cell r="A24" t="str">
            <v>INACCESS</v>
          </cell>
        </row>
        <row r="25">
          <cell r="A25" t="str">
            <v>INTERENERGO</v>
          </cell>
        </row>
        <row r="26">
          <cell r="A26" t="str">
            <v>KEN</v>
          </cell>
        </row>
        <row r="27">
          <cell r="A27" t="str">
            <v>LIG_MEGALOPOLIS</v>
          </cell>
        </row>
        <row r="28">
          <cell r="A28" t="str">
            <v>MOH</v>
          </cell>
        </row>
        <row r="29">
          <cell r="A29" t="str">
            <v>MYTILINEOS</v>
          </cell>
        </row>
        <row r="30">
          <cell r="A30" t="str">
            <v>NRG_TRADING_HOUS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SENTRADE</v>
          </cell>
        </row>
        <row r="35">
          <cell r="A35" t="str">
            <v>SOLARENERGY</v>
          </cell>
        </row>
        <row r="36">
          <cell r="A36" t="str">
            <v>STATKRAFT-DE1</v>
          </cell>
        </row>
        <row r="37">
          <cell r="A37" t="str">
            <v>TERNA_ENERGY</v>
          </cell>
        </row>
        <row r="38">
          <cell r="A38" t="str">
            <v>VIENER</v>
          </cell>
        </row>
        <row r="39">
          <cell r="A39" t="str">
            <v>VIOLAR</v>
          </cell>
        </row>
        <row r="40">
          <cell r="A40" t="str">
            <v>VOLTERRA</v>
          </cell>
        </row>
        <row r="41">
          <cell r="A41" t="str">
            <v>WATT_AND_VOLT</v>
          </cell>
        </row>
        <row r="42">
          <cell r="A42" t="str">
            <v>WOOTIS</v>
          </cell>
        </row>
        <row r="43">
          <cell r="A43" t="str">
            <v>COUPLING_CBS</v>
          </cell>
        </row>
        <row r="48">
          <cell r="A48" t="str">
            <v>ADMIE</v>
          </cell>
        </row>
        <row r="49">
          <cell r="A49" t="str">
            <v>ATTIKI_GSC</v>
          </cell>
        </row>
        <row r="50">
          <cell r="A50" t="str">
            <v>AYEN_ENERGIJA</v>
          </cell>
        </row>
        <row r="51">
          <cell r="A51" t="str">
            <v>CEZ_AS</v>
          </cell>
        </row>
        <row r="52">
          <cell r="A52" t="str">
            <v>DANSKECOM</v>
          </cell>
        </row>
        <row r="53">
          <cell r="A53" t="str">
            <v>EFT_SLOVENIA</v>
          </cell>
        </row>
        <row r="54">
          <cell r="A54" t="str">
            <v>ELINOIL</v>
          </cell>
        </row>
        <row r="55">
          <cell r="A55" t="str">
            <v>ELPEDISON</v>
          </cell>
        </row>
        <row r="56">
          <cell r="A56" t="str">
            <v>ELTA</v>
          </cell>
        </row>
        <row r="57">
          <cell r="A57" t="str">
            <v>ENSCO-AG-ST</v>
          </cell>
        </row>
        <row r="58">
          <cell r="A58" t="str">
            <v>EPA_THESS</v>
          </cell>
        </row>
        <row r="59">
          <cell r="A59" t="str">
            <v>EUNICE_TRADING</v>
          </cell>
        </row>
        <row r="60">
          <cell r="A60" t="str">
            <v>GEN-I-ATHENS</v>
          </cell>
        </row>
        <row r="61">
          <cell r="A61" t="str">
            <v>GREENENV</v>
          </cell>
        </row>
        <row r="62">
          <cell r="A62" t="str">
            <v>HERON</v>
          </cell>
        </row>
        <row r="63">
          <cell r="A63" t="str">
            <v>HSE</v>
          </cell>
        </row>
        <row r="64">
          <cell r="A64" t="str">
            <v>INTERENERGO</v>
          </cell>
        </row>
        <row r="65">
          <cell r="A65" t="str">
            <v>KEN</v>
          </cell>
        </row>
        <row r="66">
          <cell r="A66" t="str">
            <v>KVMARKOUSA</v>
          </cell>
        </row>
        <row r="67">
          <cell r="A67" t="str">
            <v>LIG_MEGALOPOLIS</v>
          </cell>
        </row>
        <row r="68">
          <cell r="A68" t="str">
            <v>LIG_MELITIS</v>
          </cell>
        </row>
        <row r="69">
          <cell r="A69" t="str">
            <v>MYTILINEOS</v>
          </cell>
        </row>
        <row r="70">
          <cell r="A70" t="str">
            <v>NRG_TRADING_HOUS</v>
          </cell>
        </row>
        <row r="71">
          <cell r="A71" t="str">
            <v>OTEESTATE</v>
          </cell>
        </row>
        <row r="72">
          <cell r="A72" t="str">
            <v>PETROGAZ</v>
          </cell>
        </row>
        <row r="73">
          <cell r="A73" t="str">
            <v>PPC</v>
          </cell>
        </row>
        <row r="74">
          <cell r="A74" t="str">
            <v>SOLARENERGY</v>
          </cell>
        </row>
        <row r="75">
          <cell r="A75" t="str">
            <v>TERNA_ENERGY</v>
          </cell>
        </row>
        <row r="76">
          <cell r="A76" t="str">
            <v>VIENER</v>
          </cell>
        </row>
        <row r="77">
          <cell r="A77" t="str">
            <v>VIOLAR</v>
          </cell>
        </row>
        <row r="78">
          <cell r="A78" t="str">
            <v>VOLTERRA</v>
          </cell>
        </row>
        <row r="79">
          <cell r="A79" t="str">
            <v>VOLTON</v>
          </cell>
        </row>
        <row r="80">
          <cell r="A80" t="str">
            <v>WATT_AND_VOLT</v>
          </cell>
        </row>
        <row r="81">
          <cell r="A8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44320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44318</v>
          </cell>
        </row>
        <row r="4">
          <cell r="B4">
            <v>44318</v>
          </cell>
        </row>
        <row r="5">
          <cell r="B5">
            <v>44318</v>
          </cell>
        </row>
        <row r="6">
          <cell r="B6">
            <v>44318</v>
          </cell>
        </row>
        <row r="7">
          <cell r="B7">
            <v>44318</v>
          </cell>
        </row>
        <row r="8">
          <cell r="B8">
            <v>44318</v>
          </cell>
        </row>
        <row r="9">
          <cell r="B9">
            <v>44318</v>
          </cell>
        </row>
        <row r="10">
          <cell r="B10">
            <v>44318</v>
          </cell>
        </row>
        <row r="11">
          <cell r="B11">
            <v>44318</v>
          </cell>
        </row>
        <row r="12">
          <cell r="B12">
            <v>44318</v>
          </cell>
        </row>
        <row r="13">
          <cell r="B13">
            <v>44318</v>
          </cell>
        </row>
        <row r="14">
          <cell r="B14">
            <v>44318</v>
          </cell>
        </row>
        <row r="15">
          <cell r="B15">
            <v>44318</v>
          </cell>
        </row>
        <row r="16">
          <cell r="B16">
            <v>44318</v>
          </cell>
        </row>
      </sheetData>
      <sheetData sheetId="41">
        <row r="2">
          <cell r="C2">
            <v>44321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768.37860000000001</v>
          </cell>
          <cell r="J12">
            <v>768.37900000000002</v>
          </cell>
          <cell r="K12">
            <v>768.87800000000004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43.301299999999998</v>
          </cell>
          <cell r="J25">
            <v>43.301000000000002</v>
          </cell>
          <cell r="K25">
            <v>43.301000000000002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19.989999999999998</v>
          </cell>
          <cell r="J26">
            <v>19.989999999999998</v>
          </cell>
          <cell r="K26">
            <v>19.989999999999998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219.1438</v>
          </cell>
          <cell r="J27">
            <v>219.14400000000001</v>
          </cell>
          <cell r="K27">
            <v>219.14400000000001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44318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4284.49</v>
      </c>
      <c r="C4" s="18">
        <v>4181.6590000000006</v>
      </c>
      <c r="D4" s="18">
        <v>4053.1490000000003</v>
      </c>
      <c r="E4" s="18">
        <v>3987.3940000000002</v>
      </c>
      <c r="F4" s="18">
        <v>4040.1410000000001</v>
      </c>
      <c r="G4" s="18">
        <v>4188.898000000001</v>
      </c>
      <c r="H4" s="18">
        <v>4647.6850000000004</v>
      </c>
      <c r="I4" s="18">
        <v>5067.9459999999981</v>
      </c>
      <c r="J4" s="18">
        <v>5433.6220000000003</v>
      </c>
      <c r="K4" s="18">
        <v>5836.0840000000007</v>
      </c>
      <c r="L4" s="18">
        <v>6103.9899999999989</v>
      </c>
      <c r="M4" s="18">
        <v>6146.5779999999995</v>
      </c>
      <c r="N4" s="18">
        <v>6237.3069999999989</v>
      </c>
      <c r="O4" s="18">
        <v>5882.963999999999</v>
      </c>
      <c r="P4" s="18">
        <v>5735.8979999999992</v>
      </c>
      <c r="Q4" s="18">
        <v>5434.0399999999991</v>
      </c>
      <c r="R4" s="18">
        <v>5284.1219999999994</v>
      </c>
      <c r="S4" s="18">
        <v>5339.2810000000009</v>
      </c>
      <c r="T4" s="18">
        <v>5565.1350000000011</v>
      </c>
      <c r="U4" s="18">
        <v>5840.2670000000016</v>
      </c>
      <c r="V4" s="18">
        <v>5930.5550000000012</v>
      </c>
      <c r="W4" s="18">
        <v>5441.902</v>
      </c>
      <c r="X4" s="18">
        <v>4816.2219999999998</v>
      </c>
      <c r="Y4" s="18">
        <v>4660.2199999999993</v>
      </c>
      <c r="Z4" s="19"/>
      <c r="AA4" s="20">
        <f>SUM(B4:Z4)</f>
        <v>124139.54900000001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71.930000000000007</v>
      </c>
      <c r="C7" s="28">
        <v>61.74</v>
      </c>
      <c r="D7" s="28">
        <v>64.849999999999994</v>
      </c>
      <c r="E7" s="28">
        <v>60.41</v>
      </c>
      <c r="F7" s="28">
        <v>60</v>
      </c>
      <c r="G7" s="28">
        <v>60</v>
      </c>
      <c r="H7" s="28">
        <v>60</v>
      </c>
      <c r="I7" s="28">
        <v>59.06</v>
      </c>
      <c r="J7" s="28">
        <v>55</v>
      </c>
      <c r="K7" s="28">
        <v>57.25</v>
      </c>
      <c r="L7" s="28">
        <v>59.06</v>
      </c>
      <c r="M7" s="28">
        <v>59.06</v>
      </c>
      <c r="N7" s="28">
        <v>59.06</v>
      </c>
      <c r="O7" s="28">
        <v>52.41</v>
      </c>
      <c r="P7" s="28">
        <v>52.29</v>
      </c>
      <c r="Q7" s="28">
        <v>53.91</v>
      </c>
      <c r="R7" s="28">
        <v>59.06</v>
      </c>
      <c r="S7" s="28">
        <v>67.989999999999995</v>
      </c>
      <c r="T7" s="28">
        <v>65.28</v>
      </c>
      <c r="U7" s="28">
        <v>83.11</v>
      </c>
      <c r="V7" s="28">
        <v>87.36</v>
      </c>
      <c r="W7" s="28">
        <v>80.569999999999993</v>
      </c>
      <c r="X7" s="28">
        <v>75.849999999999994</v>
      </c>
      <c r="Y7" s="28">
        <v>70.45</v>
      </c>
      <c r="Z7" s="29"/>
      <c r="AA7" s="30">
        <f>IF(SUM(GR_MAINLAND_MCP_SUM_SELL)&lt;&gt;0,AVERAGEIF(GR_MAINLAND_MCP_SUM_SELL,"&lt;&gt;"""),"")</f>
        <v>63.987499999999976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504</v>
      </c>
      <c r="C10" s="42">
        <v>504</v>
      </c>
      <c r="D10" s="42">
        <v>504</v>
      </c>
      <c r="E10" s="42">
        <v>504</v>
      </c>
      <c r="F10" s="42">
        <v>504</v>
      </c>
      <c r="G10" s="42">
        <v>504</v>
      </c>
      <c r="H10" s="42">
        <v>504</v>
      </c>
      <c r="I10" s="42">
        <v>504</v>
      </c>
      <c r="J10" s="42">
        <v>504</v>
      </c>
      <c r="K10" s="42">
        <v>504</v>
      </c>
      <c r="L10" s="42">
        <v>504</v>
      </c>
      <c r="M10" s="42">
        <v>504</v>
      </c>
      <c r="N10" s="42">
        <v>504</v>
      </c>
      <c r="O10" s="42">
        <v>504</v>
      </c>
      <c r="P10" s="42">
        <v>504</v>
      </c>
      <c r="Q10" s="42">
        <v>504</v>
      </c>
      <c r="R10" s="42">
        <v>504</v>
      </c>
      <c r="S10" s="42">
        <v>504</v>
      </c>
      <c r="T10" s="42">
        <v>504</v>
      </c>
      <c r="U10" s="42">
        <v>504</v>
      </c>
      <c r="V10" s="42">
        <v>504</v>
      </c>
      <c r="W10" s="42">
        <v>504</v>
      </c>
      <c r="X10" s="42">
        <v>504</v>
      </c>
      <c r="Y10" s="42">
        <v>504</v>
      </c>
      <c r="Z10" s="43"/>
      <c r="AA10" s="44">
        <f>SUM(B10:Z10)</f>
        <v>12096</v>
      </c>
    </row>
    <row r="11" spans="1:27" ht="24.95" customHeight="1" x14ac:dyDescent="0.2">
      <c r="A11" s="45" t="s">
        <v>7</v>
      </c>
      <c r="B11" s="46">
        <v>1695.1889999999999</v>
      </c>
      <c r="C11" s="47">
        <v>1554.2329999999999</v>
      </c>
      <c r="D11" s="47">
        <v>1406.644</v>
      </c>
      <c r="E11" s="47">
        <v>1340.6679999999999</v>
      </c>
      <c r="F11" s="47">
        <v>1279.4259999999999</v>
      </c>
      <c r="G11" s="47">
        <v>1404.0639999999999</v>
      </c>
      <c r="H11" s="47">
        <v>1512.3420000000001</v>
      </c>
      <c r="I11" s="47">
        <v>1511.624</v>
      </c>
      <c r="J11" s="47">
        <v>1338.9</v>
      </c>
      <c r="K11" s="47">
        <v>1270.9000000000001</v>
      </c>
      <c r="L11" s="47">
        <v>1294.3869999999999</v>
      </c>
      <c r="M11" s="47">
        <v>1438.2329999999999</v>
      </c>
      <c r="N11" s="47">
        <v>1446.367</v>
      </c>
      <c r="O11" s="47">
        <v>1270.9000000000001</v>
      </c>
      <c r="P11" s="47">
        <v>1270.9000000000001</v>
      </c>
      <c r="Q11" s="47">
        <v>1305.9000000000001</v>
      </c>
      <c r="R11" s="47">
        <v>1708.4670000000001</v>
      </c>
      <c r="S11" s="47">
        <v>1976.2439999999999</v>
      </c>
      <c r="T11" s="47">
        <v>2220.3820000000001</v>
      </c>
      <c r="U11" s="47">
        <v>2391.192</v>
      </c>
      <c r="V11" s="47">
        <v>2831.806</v>
      </c>
      <c r="W11" s="47">
        <v>2632.7219999999998</v>
      </c>
      <c r="X11" s="47">
        <v>2461.7049999999999</v>
      </c>
      <c r="Y11" s="47">
        <v>2464.34</v>
      </c>
      <c r="Z11" s="48"/>
      <c r="AA11" s="49">
        <f>SUM(B11:Z11)</f>
        <v>41027.535000000003</v>
      </c>
    </row>
    <row r="12" spans="1:27" ht="24.95" customHeight="1" x14ac:dyDescent="0.2">
      <c r="A12" s="45" t="s">
        <v>8</v>
      </c>
      <c r="B12" s="46">
        <v>41</v>
      </c>
      <c r="C12" s="47">
        <v>41</v>
      </c>
      <c r="D12" s="47">
        <v>41</v>
      </c>
      <c r="E12" s="47">
        <v>41</v>
      </c>
      <c r="F12" s="47">
        <v>41</v>
      </c>
      <c r="G12" s="47">
        <v>41</v>
      </c>
      <c r="H12" s="47">
        <v>436</v>
      </c>
      <c r="I12" s="47">
        <v>526</v>
      </c>
      <c r="J12" s="47">
        <v>456</v>
      </c>
      <c r="K12" s="47">
        <v>392.08100000000002</v>
      </c>
      <c r="L12" s="47">
        <v>242</v>
      </c>
      <c r="M12" s="47">
        <v>40</v>
      </c>
      <c r="N12" s="47">
        <v>120</v>
      </c>
      <c r="O12" s="47">
        <v>147</v>
      </c>
      <c r="P12" s="47">
        <v>147</v>
      </c>
      <c r="Q12" s="47">
        <v>67</v>
      </c>
      <c r="R12" s="47">
        <v>67</v>
      </c>
      <c r="S12" s="47">
        <v>366</v>
      </c>
      <c r="T12" s="47">
        <v>836</v>
      </c>
      <c r="U12" s="47">
        <v>976</v>
      </c>
      <c r="V12" s="47">
        <v>786</v>
      </c>
      <c r="W12" s="47">
        <v>546</v>
      </c>
      <c r="X12" s="47">
        <v>216</v>
      </c>
      <c r="Y12" s="47">
        <v>56</v>
      </c>
      <c r="Z12" s="48"/>
      <c r="AA12" s="49">
        <f>SUM(B12:Z12)</f>
        <v>6668.0810000000001</v>
      </c>
    </row>
    <row r="13" spans="1:27" ht="24.95" customHeight="1" x14ac:dyDescent="0.2">
      <c r="A13" s="50" t="s">
        <v>9</v>
      </c>
      <c r="B13" s="51">
        <v>1058.3009999999999</v>
      </c>
      <c r="C13" s="52">
        <v>1102.4259999999997</v>
      </c>
      <c r="D13" s="52">
        <v>1117.5049999999999</v>
      </c>
      <c r="E13" s="52">
        <v>1117.7259999999999</v>
      </c>
      <c r="F13" s="52">
        <v>1221.7150000000001</v>
      </c>
      <c r="G13" s="52">
        <v>1313.8339999999996</v>
      </c>
      <c r="H13" s="52">
        <v>1550.3430000000001</v>
      </c>
      <c r="I13" s="52">
        <v>2059.3220000000001</v>
      </c>
      <c r="J13" s="52">
        <v>2651.5099999999993</v>
      </c>
      <c r="K13" s="52">
        <v>3163.1030000000005</v>
      </c>
      <c r="L13" s="52">
        <v>3467.603000000001</v>
      </c>
      <c r="M13" s="52">
        <v>3587.3449999999998</v>
      </c>
      <c r="N13" s="52">
        <v>3585.94</v>
      </c>
      <c r="O13" s="52">
        <v>3458.3029999999999</v>
      </c>
      <c r="P13" s="52">
        <v>3226.2779999999998</v>
      </c>
      <c r="Q13" s="52">
        <v>2855.1500000000005</v>
      </c>
      <c r="R13" s="52">
        <v>2320.6550000000007</v>
      </c>
      <c r="S13" s="52">
        <v>1692.8240000000001</v>
      </c>
      <c r="T13" s="52">
        <v>1160.9870000000001</v>
      </c>
      <c r="U13" s="52">
        <v>919.07499999999993</v>
      </c>
      <c r="V13" s="52">
        <v>808.56000000000006</v>
      </c>
      <c r="W13" s="52">
        <v>714.18</v>
      </c>
      <c r="X13" s="52">
        <v>642.51699999999994</v>
      </c>
      <c r="Y13" s="52">
        <v>591.88000000000022</v>
      </c>
      <c r="Z13" s="53"/>
      <c r="AA13" s="54">
        <f>SUM(B13:Z13)</f>
        <v>45387.081999999995</v>
      </c>
    </row>
    <row r="14" spans="1:27" ht="30" customHeight="1" thickBot="1" x14ac:dyDescent="0.25">
      <c r="A14" s="55" t="s">
        <v>10</v>
      </c>
      <c r="B14" s="56">
        <f>IF(LEN(B$2)&gt;0,SUM(B10:B13),"")</f>
        <v>3298.49</v>
      </c>
      <c r="C14" s="57">
        <f t="shared" ref="C14:Z14" si="0">IF(LEN(C$2)&gt;0,SUM(C10:C13),"")</f>
        <v>3201.6589999999997</v>
      </c>
      <c r="D14" s="57">
        <f t="shared" si="0"/>
        <v>3069.1489999999999</v>
      </c>
      <c r="E14" s="57">
        <f t="shared" si="0"/>
        <v>3003.3939999999998</v>
      </c>
      <c r="F14" s="57">
        <f t="shared" si="0"/>
        <v>3046.1410000000001</v>
      </c>
      <c r="G14" s="57">
        <f t="shared" si="0"/>
        <v>3262.8979999999992</v>
      </c>
      <c r="H14" s="57">
        <f t="shared" si="0"/>
        <v>4002.6850000000004</v>
      </c>
      <c r="I14" s="57">
        <f t="shared" si="0"/>
        <v>4600.9459999999999</v>
      </c>
      <c r="J14" s="57">
        <f t="shared" si="0"/>
        <v>4950.41</v>
      </c>
      <c r="K14" s="57">
        <f t="shared" si="0"/>
        <v>5330.0840000000007</v>
      </c>
      <c r="L14" s="57">
        <f t="shared" si="0"/>
        <v>5507.9900000000007</v>
      </c>
      <c r="M14" s="57">
        <f t="shared" si="0"/>
        <v>5569.5779999999995</v>
      </c>
      <c r="N14" s="57">
        <f t="shared" si="0"/>
        <v>5656.3070000000007</v>
      </c>
      <c r="O14" s="57">
        <f t="shared" si="0"/>
        <v>5380.2029999999995</v>
      </c>
      <c r="P14" s="57">
        <f t="shared" si="0"/>
        <v>5148.1779999999999</v>
      </c>
      <c r="Q14" s="57">
        <f t="shared" si="0"/>
        <v>4732.0500000000011</v>
      </c>
      <c r="R14" s="57">
        <f t="shared" si="0"/>
        <v>4600.1220000000012</v>
      </c>
      <c r="S14" s="57">
        <f t="shared" si="0"/>
        <v>4539.0679999999993</v>
      </c>
      <c r="T14" s="57">
        <f t="shared" si="0"/>
        <v>4721.3690000000006</v>
      </c>
      <c r="U14" s="57">
        <f t="shared" si="0"/>
        <v>4790.2669999999998</v>
      </c>
      <c r="V14" s="57">
        <f t="shared" si="0"/>
        <v>4930.3660000000009</v>
      </c>
      <c r="W14" s="57">
        <f t="shared" si="0"/>
        <v>4396.902</v>
      </c>
      <c r="X14" s="57">
        <f t="shared" si="0"/>
        <v>3824.2219999999998</v>
      </c>
      <c r="Y14" s="57">
        <f t="shared" si="0"/>
        <v>3616.2200000000003</v>
      </c>
      <c r="Z14" s="58" t="str">
        <f t="shared" si="0"/>
        <v/>
      </c>
      <c r="AA14" s="59">
        <f>SUM(AA9:AA13)</f>
        <v>105178.698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1371.9</v>
      </c>
      <c r="C25" s="67">
        <v>1392.9</v>
      </c>
      <c r="D25" s="67">
        <v>1422.9</v>
      </c>
      <c r="E25" s="67">
        <v>1429.9</v>
      </c>
      <c r="F25" s="67">
        <v>1462.9</v>
      </c>
      <c r="G25" s="67">
        <v>1515.9</v>
      </c>
      <c r="H25" s="67">
        <v>1717.9</v>
      </c>
      <c r="I25" s="67">
        <v>2293.9</v>
      </c>
      <c r="J25" s="67">
        <v>2958.9</v>
      </c>
      <c r="K25" s="67">
        <v>3256.9</v>
      </c>
      <c r="L25" s="67">
        <v>3441.9</v>
      </c>
      <c r="M25" s="67">
        <v>3374.75</v>
      </c>
      <c r="N25" s="67">
        <v>3458.75</v>
      </c>
      <c r="O25" s="67">
        <v>3386.75</v>
      </c>
      <c r="P25" s="67">
        <v>3196.75</v>
      </c>
      <c r="Q25" s="67">
        <v>2802.9</v>
      </c>
      <c r="R25" s="67">
        <v>2385.9</v>
      </c>
      <c r="S25" s="67">
        <v>2091.9</v>
      </c>
      <c r="T25" s="67">
        <v>2126.9</v>
      </c>
      <c r="U25" s="67">
        <v>2084.9</v>
      </c>
      <c r="V25" s="67">
        <v>1940.9</v>
      </c>
      <c r="W25" s="67">
        <v>1617.9</v>
      </c>
      <c r="X25" s="67">
        <v>1194.9000000000001</v>
      </c>
      <c r="Y25" s="67">
        <v>1166.9000000000001</v>
      </c>
      <c r="Z25" s="68"/>
      <c r="AA25" s="69">
        <f>SUM(B25:Z25)</f>
        <v>53096.000000000015</v>
      </c>
    </row>
    <row r="26" spans="1:27" ht="24.95" customHeight="1" x14ac:dyDescent="0.2">
      <c r="A26" s="70" t="s">
        <v>20</v>
      </c>
      <c r="B26" s="71">
        <v>1627.59</v>
      </c>
      <c r="C26" s="72">
        <v>1518.759</v>
      </c>
      <c r="D26" s="72">
        <v>1532.249</v>
      </c>
      <c r="E26" s="72">
        <v>1459.4939999999999</v>
      </c>
      <c r="F26" s="72">
        <v>1479.241</v>
      </c>
      <c r="G26" s="72">
        <v>1464.998</v>
      </c>
      <c r="H26" s="72">
        <v>1518.7850000000001</v>
      </c>
      <c r="I26" s="72">
        <v>1333.046</v>
      </c>
      <c r="J26" s="72">
        <v>1068.722</v>
      </c>
      <c r="K26" s="72">
        <v>1241.184</v>
      </c>
      <c r="L26" s="72">
        <v>1324.09</v>
      </c>
      <c r="M26" s="72">
        <v>1433.828</v>
      </c>
      <c r="N26" s="72">
        <v>1440.557</v>
      </c>
      <c r="O26" s="72">
        <v>1158.2139999999999</v>
      </c>
      <c r="P26" s="72">
        <v>1201.1479999999999</v>
      </c>
      <c r="Q26" s="72">
        <v>1258.1400000000001</v>
      </c>
      <c r="R26" s="72">
        <v>1311.222</v>
      </c>
      <c r="S26" s="72">
        <v>1562.3810000000001</v>
      </c>
      <c r="T26" s="72">
        <v>1698.2349999999999</v>
      </c>
      <c r="U26" s="72">
        <v>2015.367</v>
      </c>
      <c r="V26" s="72">
        <v>2249.6550000000002</v>
      </c>
      <c r="W26" s="72">
        <v>2084.002</v>
      </c>
      <c r="X26" s="72">
        <v>1881.3219999999999</v>
      </c>
      <c r="Y26" s="72">
        <v>1821.32</v>
      </c>
      <c r="Z26" s="73"/>
      <c r="AA26" s="74">
        <f>SUM(B26:Z26)</f>
        <v>36683.548999999999</v>
      </c>
    </row>
    <row r="27" spans="1:27" ht="24.95" customHeight="1" x14ac:dyDescent="0.2">
      <c r="A27" s="77" t="s">
        <v>21</v>
      </c>
      <c r="B27" s="75">
        <v>1285</v>
      </c>
      <c r="C27" s="76">
        <v>1270</v>
      </c>
      <c r="D27" s="76">
        <v>1098</v>
      </c>
      <c r="E27" s="76">
        <v>1098</v>
      </c>
      <c r="F27" s="76">
        <v>1098</v>
      </c>
      <c r="G27" s="76">
        <v>1208</v>
      </c>
      <c r="H27" s="76">
        <v>1411</v>
      </c>
      <c r="I27" s="76">
        <v>1441</v>
      </c>
      <c r="J27" s="76">
        <v>1406</v>
      </c>
      <c r="K27" s="76">
        <v>1338</v>
      </c>
      <c r="L27" s="76">
        <v>1338</v>
      </c>
      <c r="M27" s="76">
        <v>1338</v>
      </c>
      <c r="N27" s="76">
        <v>1338</v>
      </c>
      <c r="O27" s="76">
        <v>1338</v>
      </c>
      <c r="P27" s="76">
        <v>1338</v>
      </c>
      <c r="Q27" s="76">
        <v>1373</v>
      </c>
      <c r="R27" s="76">
        <v>1587</v>
      </c>
      <c r="S27" s="76">
        <v>1685</v>
      </c>
      <c r="T27" s="76">
        <v>1740</v>
      </c>
      <c r="U27" s="76">
        <v>1740</v>
      </c>
      <c r="V27" s="76">
        <v>1740</v>
      </c>
      <c r="W27" s="76">
        <v>1740</v>
      </c>
      <c r="X27" s="76">
        <v>1740</v>
      </c>
      <c r="Y27" s="76">
        <v>1672</v>
      </c>
      <c r="Z27" s="78"/>
      <c r="AA27" s="79">
        <f>SUM(B27:Z27)</f>
        <v>34360</v>
      </c>
    </row>
    <row r="28" spans="1:27" ht="30" customHeight="1" thickBot="1" x14ac:dyDescent="0.25">
      <c r="A28" s="55" t="s">
        <v>22</v>
      </c>
      <c r="B28" s="56">
        <f>IF(LEN(B$2)&gt;0,SUM(B25:B27),"")</f>
        <v>4284.49</v>
      </c>
      <c r="C28" s="57">
        <f t="shared" ref="C28:Z28" si="2">IF(LEN(C$2)&gt;0,SUM(C25:C27),"")</f>
        <v>4181.6589999999997</v>
      </c>
      <c r="D28" s="57">
        <f t="shared" si="2"/>
        <v>4053.1490000000003</v>
      </c>
      <c r="E28" s="57">
        <f t="shared" si="2"/>
        <v>3987.3940000000002</v>
      </c>
      <c r="F28" s="57">
        <f t="shared" si="2"/>
        <v>4040.1410000000001</v>
      </c>
      <c r="G28" s="57">
        <f t="shared" si="2"/>
        <v>4188.8980000000001</v>
      </c>
      <c r="H28" s="57">
        <f t="shared" si="2"/>
        <v>4647.6850000000004</v>
      </c>
      <c r="I28" s="57">
        <f t="shared" si="2"/>
        <v>5067.9459999999999</v>
      </c>
      <c r="J28" s="57">
        <f t="shared" si="2"/>
        <v>5433.6220000000003</v>
      </c>
      <c r="K28" s="57">
        <f t="shared" si="2"/>
        <v>5836.0839999999998</v>
      </c>
      <c r="L28" s="57">
        <f t="shared" si="2"/>
        <v>6103.99</v>
      </c>
      <c r="M28" s="57">
        <f t="shared" si="2"/>
        <v>6146.5779999999995</v>
      </c>
      <c r="N28" s="57">
        <f t="shared" si="2"/>
        <v>6237.3069999999998</v>
      </c>
      <c r="O28" s="57">
        <f t="shared" si="2"/>
        <v>5882.9639999999999</v>
      </c>
      <c r="P28" s="57">
        <f t="shared" si="2"/>
        <v>5735.8980000000001</v>
      </c>
      <c r="Q28" s="57">
        <f t="shared" si="2"/>
        <v>5434.04</v>
      </c>
      <c r="R28" s="57">
        <f t="shared" si="2"/>
        <v>5284.1220000000003</v>
      </c>
      <c r="S28" s="57">
        <f t="shared" si="2"/>
        <v>5339.2809999999999</v>
      </c>
      <c r="T28" s="57">
        <f t="shared" si="2"/>
        <v>5565.1350000000002</v>
      </c>
      <c r="U28" s="57">
        <f t="shared" si="2"/>
        <v>5840.2669999999998</v>
      </c>
      <c r="V28" s="57">
        <f t="shared" si="2"/>
        <v>5930.5550000000003</v>
      </c>
      <c r="W28" s="57">
        <f t="shared" si="2"/>
        <v>5441.902</v>
      </c>
      <c r="X28" s="57">
        <f t="shared" si="2"/>
        <v>4816.2219999999998</v>
      </c>
      <c r="Y28" s="57">
        <f t="shared" si="2"/>
        <v>4660.22</v>
      </c>
      <c r="Z28" s="58" t="str">
        <f t="shared" si="2"/>
        <v/>
      </c>
      <c r="AA28" s="59">
        <f>SUM(AA25:AA27)</f>
        <v>124139.54900000001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>
        <v>287</v>
      </c>
      <c r="C32" s="94">
        <v>331</v>
      </c>
      <c r="D32" s="94">
        <v>331</v>
      </c>
      <c r="E32" s="94">
        <v>331</v>
      </c>
      <c r="F32" s="94">
        <v>332</v>
      </c>
      <c r="G32" s="94">
        <v>277</v>
      </c>
      <c r="H32" s="94">
        <v>131</v>
      </c>
      <c r="I32" s="94">
        <v>118</v>
      </c>
      <c r="J32" s="94">
        <v>117</v>
      </c>
      <c r="K32" s="94">
        <v>119</v>
      </c>
      <c r="L32" s="94">
        <v>170</v>
      </c>
      <c r="M32" s="94">
        <v>170</v>
      </c>
      <c r="N32" s="94">
        <v>169</v>
      </c>
      <c r="O32" s="94">
        <v>120</v>
      </c>
      <c r="P32" s="94">
        <v>220</v>
      </c>
      <c r="Q32" s="94">
        <v>227</v>
      </c>
      <c r="R32" s="94">
        <v>176</v>
      </c>
      <c r="S32" s="94">
        <v>278.21299999999997</v>
      </c>
      <c r="T32" s="94">
        <v>228.76600000000002</v>
      </c>
      <c r="U32" s="94">
        <v>345</v>
      </c>
      <c r="V32" s="94">
        <v>255.18899999999999</v>
      </c>
      <c r="W32" s="94">
        <v>295</v>
      </c>
      <c r="X32" s="94">
        <v>314</v>
      </c>
      <c r="Y32" s="94">
        <v>299</v>
      </c>
      <c r="Z32" s="95"/>
      <c r="AA32" s="74">
        <f t="shared" si="3"/>
        <v>5641.1679999999997</v>
      </c>
    </row>
    <row r="33" spans="1:27" ht="24.95" customHeight="1" x14ac:dyDescent="0.2">
      <c r="A33" s="92" t="s">
        <v>26</v>
      </c>
      <c r="B33" s="93">
        <v>649</v>
      </c>
      <c r="C33" s="94">
        <v>599</v>
      </c>
      <c r="D33" s="94">
        <v>603</v>
      </c>
      <c r="E33" s="94">
        <v>603</v>
      </c>
      <c r="F33" s="94">
        <v>612</v>
      </c>
      <c r="G33" s="94">
        <v>599</v>
      </c>
      <c r="H33" s="94">
        <v>464</v>
      </c>
      <c r="I33" s="94">
        <v>299</v>
      </c>
      <c r="J33" s="94">
        <v>316.21199999999999</v>
      </c>
      <c r="K33" s="94">
        <v>337</v>
      </c>
      <c r="L33" s="94">
        <v>376</v>
      </c>
      <c r="M33" s="94">
        <v>357</v>
      </c>
      <c r="N33" s="94">
        <v>362</v>
      </c>
      <c r="O33" s="94">
        <v>332.76099999999997</v>
      </c>
      <c r="P33" s="94">
        <v>317.72000000000003</v>
      </c>
      <c r="Q33" s="94">
        <v>424.99</v>
      </c>
      <c r="R33" s="94">
        <v>458</v>
      </c>
      <c r="S33" s="94">
        <v>472</v>
      </c>
      <c r="T33" s="94">
        <v>565</v>
      </c>
      <c r="U33" s="94">
        <v>655</v>
      </c>
      <c r="V33" s="94">
        <v>695</v>
      </c>
      <c r="W33" s="94">
        <v>700</v>
      </c>
      <c r="X33" s="94">
        <v>628</v>
      </c>
      <c r="Y33" s="94">
        <v>695</v>
      </c>
      <c r="Z33" s="95"/>
      <c r="AA33" s="74">
        <f t="shared" si="3"/>
        <v>12119.683000000001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986</v>
      </c>
      <c r="C36" s="83">
        <f t="shared" ref="C36:Z36" si="4">IF(LEN(C$2)&gt;0,SUM(C31:C35),"")</f>
        <v>980</v>
      </c>
      <c r="D36" s="83">
        <f t="shared" si="4"/>
        <v>984</v>
      </c>
      <c r="E36" s="83">
        <f t="shared" si="4"/>
        <v>984</v>
      </c>
      <c r="F36" s="83">
        <f t="shared" si="4"/>
        <v>994</v>
      </c>
      <c r="G36" s="83">
        <f t="shared" si="4"/>
        <v>926</v>
      </c>
      <c r="H36" s="83">
        <f t="shared" si="4"/>
        <v>645</v>
      </c>
      <c r="I36" s="83">
        <f t="shared" si="4"/>
        <v>467</v>
      </c>
      <c r="J36" s="83">
        <f t="shared" si="4"/>
        <v>483.21199999999999</v>
      </c>
      <c r="K36" s="83">
        <f t="shared" si="4"/>
        <v>506</v>
      </c>
      <c r="L36" s="83">
        <f t="shared" si="4"/>
        <v>596</v>
      </c>
      <c r="M36" s="83">
        <f t="shared" si="4"/>
        <v>577</v>
      </c>
      <c r="N36" s="83">
        <f t="shared" si="4"/>
        <v>581</v>
      </c>
      <c r="O36" s="83">
        <f t="shared" si="4"/>
        <v>502.76099999999997</v>
      </c>
      <c r="P36" s="83">
        <f t="shared" si="4"/>
        <v>587.72</v>
      </c>
      <c r="Q36" s="83">
        <f t="shared" si="4"/>
        <v>701.99</v>
      </c>
      <c r="R36" s="83">
        <f t="shared" si="4"/>
        <v>684</v>
      </c>
      <c r="S36" s="83">
        <f t="shared" si="4"/>
        <v>800.21299999999997</v>
      </c>
      <c r="T36" s="83">
        <f t="shared" si="4"/>
        <v>843.76600000000008</v>
      </c>
      <c r="U36" s="83">
        <f t="shared" si="4"/>
        <v>1050</v>
      </c>
      <c r="V36" s="83">
        <f t="shared" si="4"/>
        <v>1000.189</v>
      </c>
      <c r="W36" s="83">
        <f t="shared" si="4"/>
        <v>1045</v>
      </c>
      <c r="X36" s="83">
        <f t="shared" si="4"/>
        <v>992</v>
      </c>
      <c r="Y36" s="83">
        <f t="shared" si="4"/>
        <v>1044</v>
      </c>
      <c r="Z36" s="84" t="str">
        <f t="shared" si="4"/>
        <v/>
      </c>
      <c r="AA36" s="85">
        <f t="shared" si="3"/>
        <v>18960.850999999999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4284.49</v>
      </c>
      <c r="C47" s="83">
        <f t="shared" ref="C47:Z47" si="8">IF(LEN(C$2)&gt;0,C14+C22+C36,"")</f>
        <v>4181.6589999999997</v>
      </c>
      <c r="D47" s="83">
        <f t="shared" si="8"/>
        <v>4053.1489999999999</v>
      </c>
      <c r="E47" s="83">
        <f t="shared" si="8"/>
        <v>3987.3939999999998</v>
      </c>
      <c r="F47" s="83">
        <f t="shared" si="8"/>
        <v>4040.1410000000001</v>
      </c>
      <c r="G47" s="83">
        <f t="shared" si="8"/>
        <v>4188.8979999999992</v>
      </c>
      <c r="H47" s="83">
        <f t="shared" si="8"/>
        <v>4647.6850000000004</v>
      </c>
      <c r="I47" s="83">
        <f t="shared" si="8"/>
        <v>5067.9459999999999</v>
      </c>
      <c r="J47" s="83">
        <f t="shared" si="8"/>
        <v>5433.6219999999994</v>
      </c>
      <c r="K47" s="83">
        <f t="shared" si="8"/>
        <v>5836.0840000000007</v>
      </c>
      <c r="L47" s="83">
        <f t="shared" si="8"/>
        <v>6103.9900000000007</v>
      </c>
      <c r="M47" s="83">
        <f t="shared" si="8"/>
        <v>6146.5779999999995</v>
      </c>
      <c r="N47" s="83">
        <f t="shared" si="8"/>
        <v>6237.3070000000007</v>
      </c>
      <c r="O47" s="83">
        <f t="shared" si="8"/>
        <v>5882.9639999999999</v>
      </c>
      <c r="P47" s="83">
        <f t="shared" si="8"/>
        <v>5735.8980000000001</v>
      </c>
      <c r="Q47" s="83">
        <f t="shared" si="8"/>
        <v>5434.0400000000009</v>
      </c>
      <c r="R47" s="83">
        <f t="shared" si="8"/>
        <v>5284.1220000000012</v>
      </c>
      <c r="S47" s="83">
        <f t="shared" si="8"/>
        <v>5339.280999999999</v>
      </c>
      <c r="T47" s="83">
        <f t="shared" si="8"/>
        <v>5565.1350000000002</v>
      </c>
      <c r="U47" s="83">
        <f t="shared" si="8"/>
        <v>5840.2669999999998</v>
      </c>
      <c r="V47" s="83">
        <f t="shared" si="8"/>
        <v>5930.5550000000012</v>
      </c>
      <c r="W47" s="83">
        <f t="shared" si="8"/>
        <v>5441.902</v>
      </c>
      <c r="X47" s="83">
        <f t="shared" si="8"/>
        <v>4816.2219999999998</v>
      </c>
      <c r="Y47" s="83">
        <f t="shared" si="8"/>
        <v>4660.22</v>
      </c>
      <c r="Z47" s="84" t="str">
        <f t="shared" si="8"/>
        <v/>
      </c>
      <c r="AA47" s="100">
        <f>SUM(B47:Z47)</f>
        <v>124139.549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44320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4284.49</v>
      </c>
      <c r="C4" s="18">
        <v>4181.6589999999997</v>
      </c>
      <c r="D4" s="18">
        <v>4053.1489999999994</v>
      </c>
      <c r="E4" s="18">
        <v>3987.3939999999998</v>
      </c>
      <c r="F4" s="18">
        <v>4040.1410000000001</v>
      </c>
      <c r="G4" s="18">
        <v>4188.8980000000001</v>
      </c>
      <c r="H4" s="18">
        <v>4647.6850000000013</v>
      </c>
      <c r="I4" s="18">
        <v>5067.9460000000017</v>
      </c>
      <c r="J4" s="18">
        <v>5433.6219999999994</v>
      </c>
      <c r="K4" s="18">
        <v>5836.0840000000007</v>
      </c>
      <c r="L4" s="18">
        <v>6103.9900000000016</v>
      </c>
      <c r="M4" s="18">
        <v>6146.5779999999986</v>
      </c>
      <c r="N4" s="18">
        <v>6237.3070000000016</v>
      </c>
      <c r="O4" s="18">
        <v>5882.9749999999985</v>
      </c>
      <c r="P4" s="18">
        <v>5735.8980000000001</v>
      </c>
      <c r="Q4" s="18">
        <v>5434.0400000000009</v>
      </c>
      <c r="R4" s="18">
        <v>5284.1220000000003</v>
      </c>
      <c r="S4" s="18">
        <v>5339.2809999999999</v>
      </c>
      <c r="T4" s="18">
        <v>5565.1349999999984</v>
      </c>
      <c r="U4" s="18">
        <v>5840.2670000000007</v>
      </c>
      <c r="V4" s="18">
        <v>5930.5549999999994</v>
      </c>
      <c r="W4" s="18">
        <v>5441.902</v>
      </c>
      <c r="X4" s="18">
        <v>4816.2030000000013</v>
      </c>
      <c r="Y4" s="18">
        <v>4660.22</v>
      </c>
      <c r="Z4" s="19"/>
      <c r="AA4" s="20">
        <f>SUM(B4:Z4)</f>
        <v>124139.541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71.930000000000007</v>
      </c>
      <c r="C7" s="28">
        <v>61.74</v>
      </c>
      <c r="D7" s="28">
        <v>64.849999999999994</v>
      </c>
      <c r="E7" s="28">
        <v>60.41</v>
      </c>
      <c r="F7" s="28">
        <v>60</v>
      </c>
      <c r="G7" s="28">
        <v>60</v>
      </c>
      <c r="H7" s="28">
        <v>60</v>
      </c>
      <c r="I7" s="28">
        <v>59.06</v>
      </c>
      <c r="J7" s="28">
        <v>55</v>
      </c>
      <c r="K7" s="28">
        <v>57.25</v>
      </c>
      <c r="L7" s="28">
        <v>59.06</v>
      </c>
      <c r="M7" s="28">
        <v>59.06</v>
      </c>
      <c r="N7" s="28">
        <v>59.06</v>
      </c>
      <c r="O7" s="28">
        <v>52.41</v>
      </c>
      <c r="P7" s="28">
        <v>52.29</v>
      </c>
      <c r="Q7" s="28">
        <v>53.91</v>
      </c>
      <c r="R7" s="28">
        <v>59.06</v>
      </c>
      <c r="S7" s="28">
        <v>67.989999999999995</v>
      </c>
      <c r="T7" s="28">
        <v>65.28</v>
      </c>
      <c r="U7" s="28">
        <v>83.11</v>
      </c>
      <c r="V7" s="28">
        <v>87.36</v>
      </c>
      <c r="W7" s="28">
        <v>80.569999999999993</v>
      </c>
      <c r="X7" s="28">
        <v>75.849999999999994</v>
      </c>
      <c r="Y7" s="28">
        <v>70.45</v>
      </c>
      <c r="Z7" s="29"/>
      <c r="AA7" s="30">
        <v>63.987499999999976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861.72699999999998</v>
      </c>
      <c r="C17" s="67">
        <v>875.73599999999999</v>
      </c>
      <c r="D17" s="67">
        <v>878.73800000000006</v>
      </c>
      <c r="E17" s="67">
        <v>885.73699999999997</v>
      </c>
      <c r="F17" s="67">
        <v>872.73599999999999</v>
      </c>
      <c r="G17" s="67">
        <v>871.73599999999999</v>
      </c>
      <c r="H17" s="67">
        <v>868.73099999999999</v>
      </c>
      <c r="I17" s="67">
        <v>865.73900000000003</v>
      </c>
      <c r="J17" s="67">
        <v>835.41700000000003</v>
      </c>
      <c r="K17" s="67">
        <v>796.41399999999999</v>
      </c>
      <c r="L17" s="67">
        <v>760.41899999999998</v>
      </c>
      <c r="M17" s="67">
        <v>740.02700000000004</v>
      </c>
      <c r="N17" s="67">
        <v>725.995</v>
      </c>
      <c r="O17" s="67">
        <v>723.99800000000005</v>
      </c>
      <c r="P17" s="67">
        <v>717.99599999999998</v>
      </c>
      <c r="Q17" s="67">
        <v>716.995</v>
      </c>
      <c r="R17" s="67">
        <v>714.99599999999998</v>
      </c>
      <c r="S17" s="67">
        <v>698.73599999999999</v>
      </c>
      <c r="T17" s="67">
        <v>690.73900000000003</v>
      </c>
      <c r="U17" s="67">
        <v>695.36699999999996</v>
      </c>
      <c r="V17" s="67">
        <v>714.36599999999999</v>
      </c>
      <c r="W17" s="67">
        <v>708.36799999999994</v>
      </c>
      <c r="X17" s="67">
        <v>855.36199999999997</v>
      </c>
      <c r="Y17" s="67">
        <v>877.92</v>
      </c>
      <c r="Z17" s="68"/>
      <c r="AA17" s="69">
        <f>SUM(B17:Z17)</f>
        <v>18953.994999999999</v>
      </c>
    </row>
    <row r="18" spans="1:27" ht="24.95" customHeight="1" x14ac:dyDescent="0.2">
      <c r="A18" s="70" t="s">
        <v>13</v>
      </c>
      <c r="B18" s="71">
        <v>673.02099999999996</v>
      </c>
      <c r="C18" s="72">
        <v>645.93700000000001</v>
      </c>
      <c r="D18" s="72">
        <v>630.49399999999991</v>
      </c>
      <c r="E18" s="72">
        <v>625.95400000000006</v>
      </c>
      <c r="F18" s="72">
        <v>646.42100000000005</v>
      </c>
      <c r="G18" s="72">
        <v>680.68400000000008</v>
      </c>
      <c r="H18" s="72">
        <v>750.03499999999997</v>
      </c>
      <c r="I18" s="72">
        <v>792.85300000000007</v>
      </c>
      <c r="J18" s="72">
        <v>840.803</v>
      </c>
      <c r="K18" s="72">
        <v>876.30500000000006</v>
      </c>
      <c r="L18" s="72">
        <v>895.86099999999999</v>
      </c>
      <c r="M18" s="72">
        <v>912.95799999999997</v>
      </c>
      <c r="N18" s="72">
        <v>914.05899999999997</v>
      </c>
      <c r="O18" s="72">
        <v>887.44299999999976</v>
      </c>
      <c r="P18" s="72">
        <v>858.35799999999995</v>
      </c>
      <c r="Q18" s="72">
        <v>828.19500000000005</v>
      </c>
      <c r="R18" s="72">
        <v>820.7399999999999</v>
      </c>
      <c r="S18" s="72">
        <v>832.41600000000005</v>
      </c>
      <c r="T18" s="72">
        <v>852.76299999999992</v>
      </c>
      <c r="U18" s="72">
        <v>866.22800000000007</v>
      </c>
      <c r="V18" s="72">
        <v>866.36099999999988</v>
      </c>
      <c r="W18" s="72">
        <v>815.23300000000006</v>
      </c>
      <c r="X18" s="72">
        <v>755.71499999999992</v>
      </c>
      <c r="Y18" s="72">
        <v>722.61500000000012</v>
      </c>
      <c r="Z18" s="73"/>
      <c r="AA18" s="74">
        <f>SUM(B18:Z18)</f>
        <v>18991.452000000001</v>
      </c>
    </row>
    <row r="19" spans="1:27" ht="24.95" customHeight="1" x14ac:dyDescent="0.2">
      <c r="A19" s="70" t="s">
        <v>14</v>
      </c>
      <c r="B19" s="75">
        <v>2174.2420000000002</v>
      </c>
      <c r="C19" s="76">
        <v>2054.9859999999999</v>
      </c>
      <c r="D19" s="76">
        <v>1929.9170000000001</v>
      </c>
      <c r="E19" s="76">
        <v>1877.7030000000002</v>
      </c>
      <c r="F19" s="76">
        <v>1924.4839999999997</v>
      </c>
      <c r="G19" s="76">
        <v>2031.4779999999998</v>
      </c>
      <c r="H19" s="76">
        <v>2379.4189999999994</v>
      </c>
      <c r="I19" s="76">
        <v>2656.8540000000003</v>
      </c>
      <c r="J19" s="76">
        <v>3013.402</v>
      </c>
      <c r="K19" s="76">
        <v>3349.3649999999998</v>
      </c>
      <c r="L19" s="76">
        <v>3596.71</v>
      </c>
      <c r="M19" s="76">
        <v>3750.0929999999998</v>
      </c>
      <c r="N19" s="76">
        <v>3772.7529999999997</v>
      </c>
      <c r="O19" s="76">
        <v>3590.8339999999998</v>
      </c>
      <c r="P19" s="76">
        <v>3383.5440000000003</v>
      </c>
      <c r="Q19" s="76">
        <v>3174.3500000000004</v>
      </c>
      <c r="R19" s="76">
        <v>3087.886</v>
      </c>
      <c r="S19" s="76">
        <v>3183.6289999999995</v>
      </c>
      <c r="T19" s="76">
        <v>3394.1329999999998</v>
      </c>
      <c r="U19" s="76">
        <v>3635.672</v>
      </c>
      <c r="V19" s="76">
        <v>3712.828</v>
      </c>
      <c r="W19" s="76">
        <v>3284.8010000000004</v>
      </c>
      <c r="X19" s="76">
        <v>2791.2259999999997</v>
      </c>
      <c r="Y19" s="76">
        <v>2431.1850000000004</v>
      </c>
      <c r="Z19" s="73"/>
      <c r="AA19" s="74">
        <f>SUM(B19:Z19)</f>
        <v>70181.493999999992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75.5</v>
      </c>
      <c r="C21" s="72">
        <v>105</v>
      </c>
      <c r="D21" s="72">
        <v>114</v>
      </c>
      <c r="E21" s="72">
        <v>98</v>
      </c>
      <c r="F21" s="72">
        <v>96.5</v>
      </c>
      <c r="G21" s="72">
        <v>105</v>
      </c>
      <c r="H21" s="72">
        <v>131.5</v>
      </c>
      <c r="I21" s="72">
        <v>144.5</v>
      </c>
      <c r="J21" s="72">
        <v>94</v>
      </c>
      <c r="K21" s="72">
        <v>98</v>
      </c>
      <c r="L21" s="72">
        <v>114</v>
      </c>
      <c r="M21" s="72">
        <v>135.5</v>
      </c>
      <c r="N21" s="72">
        <v>143.5</v>
      </c>
      <c r="O21" s="72">
        <v>170</v>
      </c>
      <c r="P21" s="72">
        <v>189</v>
      </c>
      <c r="Q21" s="72">
        <v>144.5</v>
      </c>
      <c r="R21" s="72">
        <v>115.5</v>
      </c>
      <c r="S21" s="72">
        <v>124.5</v>
      </c>
      <c r="T21" s="72">
        <v>120.5</v>
      </c>
      <c r="U21" s="72">
        <v>138</v>
      </c>
      <c r="V21" s="72">
        <v>132</v>
      </c>
      <c r="W21" s="72">
        <v>133.5</v>
      </c>
      <c r="X21" s="72">
        <v>129</v>
      </c>
      <c r="Y21" s="72">
        <v>128.5</v>
      </c>
      <c r="Z21" s="72"/>
      <c r="AA21" s="74">
        <f>SUM(B21:Z21)</f>
        <v>2980</v>
      </c>
    </row>
    <row r="22" spans="1:27" ht="30" customHeight="1" thickBot="1" x14ac:dyDescent="0.25">
      <c r="A22" s="81" t="s">
        <v>17</v>
      </c>
      <c r="B22" s="82">
        <f t="shared" ref="B22:AA22" si="1">SUM(B17:B21)</f>
        <v>3784.4900000000002</v>
      </c>
      <c r="C22" s="83">
        <f t="shared" si="1"/>
        <v>3681.6589999999997</v>
      </c>
      <c r="D22" s="83">
        <f t="shared" si="1"/>
        <v>3553.1490000000003</v>
      </c>
      <c r="E22" s="83">
        <f t="shared" si="1"/>
        <v>3487.3940000000002</v>
      </c>
      <c r="F22" s="83">
        <f t="shared" si="1"/>
        <v>3540.1409999999996</v>
      </c>
      <c r="G22" s="83">
        <f t="shared" si="1"/>
        <v>3688.8980000000001</v>
      </c>
      <c r="H22" s="83">
        <f t="shared" si="1"/>
        <v>4129.6849999999995</v>
      </c>
      <c r="I22" s="83">
        <f t="shared" si="1"/>
        <v>4459.9459999999999</v>
      </c>
      <c r="J22" s="83">
        <f t="shared" si="1"/>
        <v>4783.6220000000003</v>
      </c>
      <c r="K22" s="83">
        <f t="shared" si="1"/>
        <v>5120.0839999999998</v>
      </c>
      <c r="L22" s="83">
        <f t="shared" si="1"/>
        <v>5366.99</v>
      </c>
      <c r="M22" s="83">
        <f t="shared" si="1"/>
        <v>5538.5779999999995</v>
      </c>
      <c r="N22" s="83">
        <f t="shared" si="1"/>
        <v>5556.3069999999998</v>
      </c>
      <c r="O22" s="83">
        <f t="shared" si="1"/>
        <v>5372.2749999999996</v>
      </c>
      <c r="P22" s="83">
        <f t="shared" si="1"/>
        <v>5148.8980000000001</v>
      </c>
      <c r="Q22" s="83">
        <f t="shared" si="1"/>
        <v>4864.0400000000009</v>
      </c>
      <c r="R22" s="83">
        <f t="shared" si="1"/>
        <v>4739.1219999999994</v>
      </c>
      <c r="S22" s="83">
        <f t="shared" si="1"/>
        <v>4839.280999999999</v>
      </c>
      <c r="T22" s="83">
        <f t="shared" si="1"/>
        <v>5058.1350000000002</v>
      </c>
      <c r="U22" s="83">
        <f t="shared" si="1"/>
        <v>5335.2669999999998</v>
      </c>
      <c r="V22" s="83">
        <f t="shared" si="1"/>
        <v>5425.5550000000003</v>
      </c>
      <c r="W22" s="83">
        <f t="shared" si="1"/>
        <v>4941.902</v>
      </c>
      <c r="X22" s="83">
        <f t="shared" si="1"/>
        <v>4531.3029999999999</v>
      </c>
      <c r="Y22" s="83">
        <f t="shared" si="1"/>
        <v>4160.22</v>
      </c>
      <c r="Z22" s="84">
        <f t="shared" si="1"/>
        <v>0</v>
      </c>
      <c r="AA22" s="85">
        <f t="shared" si="1"/>
        <v>111106.94099999999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384.5</v>
      </c>
      <c r="C25" s="67">
        <v>414</v>
      </c>
      <c r="D25" s="67">
        <v>423</v>
      </c>
      <c r="E25" s="67">
        <v>407</v>
      </c>
      <c r="F25" s="67">
        <v>405.5</v>
      </c>
      <c r="G25" s="67">
        <v>414</v>
      </c>
      <c r="H25" s="67">
        <v>440.5</v>
      </c>
      <c r="I25" s="67">
        <v>453.5</v>
      </c>
      <c r="J25" s="67">
        <v>413</v>
      </c>
      <c r="K25" s="67">
        <v>417</v>
      </c>
      <c r="L25" s="67">
        <v>433</v>
      </c>
      <c r="M25" s="67">
        <v>454.5</v>
      </c>
      <c r="N25" s="67">
        <v>462.5</v>
      </c>
      <c r="O25" s="67">
        <v>489</v>
      </c>
      <c r="P25" s="67">
        <v>508</v>
      </c>
      <c r="Q25" s="67">
        <v>463.5</v>
      </c>
      <c r="R25" s="67">
        <v>424.5</v>
      </c>
      <c r="S25" s="67">
        <v>433.5</v>
      </c>
      <c r="T25" s="67">
        <v>429.5</v>
      </c>
      <c r="U25" s="67">
        <v>447</v>
      </c>
      <c r="V25" s="67">
        <v>441</v>
      </c>
      <c r="W25" s="67">
        <v>442.5</v>
      </c>
      <c r="X25" s="67">
        <v>438</v>
      </c>
      <c r="Y25" s="67">
        <v>437.5</v>
      </c>
      <c r="Z25" s="68"/>
      <c r="AA25" s="69">
        <f>SUM(B25:Z25)</f>
        <v>10476</v>
      </c>
    </row>
    <row r="26" spans="1:27" ht="24.95" customHeight="1" x14ac:dyDescent="0.2">
      <c r="A26" s="70" t="s">
        <v>20</v>
      </c>
      <c r="B26" s="71">
        <v>3399.99</v>
      </c>
      <c r="C26" s="72">
        <v>3267.6590000000001</v>
      </c>
      <c r="D26" s="72">
        <v>3130.1489999999999</v>
      </c>
      <c r="E26" s="72">
        <v>3080.3939999999998</v>
      </c>
      <c r="F26" s="72">
        <v>3134.6410000000001</v>
      </c>
      <c r="G26" s="72">
        <v>3274.8980000000001</v>
      </c>
      <c r="H26" s="72">
        <v>3707.1849999999999</v>
      </c>
      <c r="I26" s="72">
        <v>4114.4459999999999</v>
      </c>
      <c r="J26" s="72">
        <v>4520.6220000000003</v>
      </c>
      <c r="K26" s="72">
        <v>4919.0839999999998</v>
      </c>
      <c r="L26" s="72">
        <v>5170.99</v>
      </c>
      <c r="M26" s="72">
        <v>5192.0780000000004</v>
      </c>
      <c r="N26" s="72">
        <v>5274.8069999999998</v>
      </c>
      <c r="O26" s="72">
        <v>5042.2749999999996</v>
      </c>
      <c r="P26" s="72">
        <v>4727.8980000000001</v>
      </c>
      <c r="Q26" s="72">
        <v>4470.54</v>
      </c>
      <c r="R26" s="72">
        <v>4359.6220000000003</v>
      </c>
      <c r="S26" s="72">
        <v>4405.7809999999999</v>
      </c>
      <c r="T26" s="72">
        <v>4635.6350000000002</v>
      </c>
      <c r="U26" s="72">
        <v>4893.2669999999998</v>
      </c>
      <c r="V26" s="72">
        <v>4989.5550000000003</v>
      </c>
      <c r="W26" s="72">
        <v>4499.402</v>
      </c>
      <c r="X26" s="72">
        <v>4093.3029999999999</v>
      </c>
      <c r="Y26" s="72">
        <v>3722.72</v>
      </c>
      <c r="Z26" s="73"/>
      <c r="AA26" s="74">
        <f>SUM(B26:Z26)</f>
        <v>102026.94100000001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3784.49</v>
      </c>
      <c r="C28" s="57">
        <f t="shared" si="2"/>
        <v>3681.6590000000001</v>
      </c>
      <c r="D28" s="57">
        <f t="shared" si="2"/>
        <v>3553.1489999999999</v>
      </c>
      <c r="E28" s="57">
        <f t="shared" si="2"/>
        <v>3487.3939999999998</v>
      </c>
      <c r="F28" s="57">
        <f t="shared" si="2"/>
        <v>3540.1410000000001</v>
      </c>
      <c r="G28" s="57">
        <f t="shared" si="2"/>
        <v>3688.8980000000001</v>
      </c>
      <c r="H28" s="57">
        <f t="shared" si="2"/>
        <v>4147.6849999999995</v>
      </c>
      <c r="I28" s="57">
        <f t="shared" si="2"/>
        <v>4567.9459999999999</v>
      </c>
      <c r="J28" s="57">
        <f t="shared" si="2"/>
        <v>4933.6220000000003</v>
      </c>
      <c r="K28" s="57">
        <f t="shared" si="2"/>
        <v>5336.0839999999998</v>
      </c>
      <c r="L28" s="57">
        <f t="shared" si="2"/>
        <v>5603.99</v>
      </c>
      <c r="M28" s="57">
        <f t="shared" si="2"/>
        <v>5646.5780000000004</v>
      </c>
      <c r="N28" s="57">
        <f t="shared" si="2"/>
        <v>5737.3069999999998</v>
      </c>
      <c r="O28" s="57">
        <f t="shared" si="2"/>
        <v>5531.2749999999996</v>
      </c>
      <c r="P28" s="57">
        <f t="shared" si="2"/>
        <v>5235.8980000000001</v>
      </c>
      <c r="Q28" s="57">
        <f t="shared" si="2"/>
        <v>4934.04</v>
      </c>
      <c r="R28" s="57">
        <f t="shared" si="2"/>
        <v>4784.1220000000003</v>
      </c>
      <c r="S28" s="57">
        <f t="shared" si="2"/>
        <v>4839.2809999999999</v>
      </c>
      <c r="T28" s="57">
        <f t="shared" si="2"/>
        <v>5065.1350000000002</v>
      </c>
      <c r="U28" s="57">
        <f t="shared" si="2"/>
        <v>5340.2669999999998</v>
      </c>
      <c r="V28" s="57">
        <f t="shared" si="2"/>
        <v>5430.5550000000003</v>
      </c>
      <c r="W28" s="57">
        <f t="shared" si="2"/>
        <v>4941.902</v>
      </c>
      <c r="X28" s="57">
        <f t="shared" si="2"/>
        <v>4531.3029999999999</v>
      </c>
      <c r="Y28" s="57">
        <f t="shared" si="2"/>
        <v>4160.2199999999993</v>
      </c>
      <c r="Z28" s="58">
        <f t="shared" si="2"/>
        <v>0</v>
      </c>
      <c r="AA28" s="59">
        <f t="shared" si="2"/>
        <v>112502.94100000001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>
        <v>18</v>
      </c>
      <c r="I32" s="94">
        <v>42</v>
      </c>
      <c r="J32" s="94">
        <v>78</v>
      </c>
      <c r="K32" s="94">
        <v>144</v>
      </c>
      <c r="L32" s="94">
        <v>162</v>
      </c>
      <c r="M32" s="94">
        <v>63</v>
      </c>
      <c r="N32" s="94">
        <v>136</v>
      </c>
      <c r="O32" s="94">
        <v>144</v>
      </c>
      <c r="P32" s="94">
        <v>72</v>
      </c>
      <c r="Q32" s="94">
        <v>65</v>
      </c>
      <c r="R32" s="94">
        <v>45</v>
      </c>
      <c r="S32" s="94"/>
      <c r="T32" s="94">
        <v>7</v>
      </c>
      <c r="U32" s="94">
        <v>5</v>
      </c>
      <c r="V32" s="94">
        <v>5</v>
      </c>
      <c r="W32" s="94"/>
      <c r="X32" s="94"/>
      <c r="Y32" s="94"/>
      <c r="Z32" s="95"/>
      <c r="AA32" s="74">
        <f t="shared" si="3"/>
        <v>986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>
        <v>66</v>
      </c>
      <c r="J33" s="94">
        <v>72</v>
      </c>
      <c r="K33" s="94">
        <v>72</v>
      </c>
      <c r="L33" s="94">
        <v>75</v>
      </c>
      <c r="M33" s="94">
        <v>45</v>
      </c>
      <c r="N33" s="94">
        <v>45</v>
      </c>
      <c r="O33" s="94">
        <v>15</v>
      </c>
      <c r="P33" s="94">
        <v>15</v>
      </c>
      <c r="Q33" s="94">
        <v>5</v>
      </c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410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500</v>
      </c>
      <c r="H35" s="94">
        <v>500</v>
      </c>
      <c r="I35" s="94">
        <v>500</v>
      </c>
      <c r="J35" s="94">
        <v>500</v>
      </c>
      <c r="K35" s="94">
        <v>500</v>
      </c>
      <c r="L35" s="94">
        <v>500</v>
      </c>
      <c r="M35" s="94">
        <v>500</v>
      </c>
      <c r="N35" s="94">
        <v>500</v>
      </c>
      <c r="O35" s="94">
        <v>351.7</v>
      </c>
      <c r="P35" s="94">
        <v>500</v>
      </c>
      <c r="Q35" s="94">
        <v>500</v>
      </c>
      <c r="R35" s="94">
        <v>500</v>
      </c>
      <c r="S35" s="94">
        <v>500</v>
      </c>
      <c r="T35" s="94">
        <v>500</v>
      </c>
      <c r="U35" s="94">
        <v>500</v>
      </c>
      <c r="V35" s="94">
        <v>500</v>
      </c>
      <c r="W35" s="94">
        <v>500</v>
      </c>
      <c r="X35" s="94">
        <v>284.89999999999998</v>
      </c>
      <c r="Y35" s="94">
        <v>500</v>
      </c>
      <c r="Z35" s="95"/>
      <c r="AA35" s="74">
        <f t="shared" si="3"/>
        <v>11636.6</v>
      </c>
    </row>
    <row r="36" spans="1:27" ht="30" customHeight="1" thickBot="1" x14ac:dyDescent="0.25">
      <c r="A36" s="81" t="s">
        <v>41</v>
      </c>
      <c r="B36" s="82">
        <f>SUM(B31:B35)</f>
        <v>500</v>
      </c>
      <c r="C36" s="83">
        <f t="shared" ref="C36:Z36" si="4">SUM(C31:C35)</f>
        <v>500</v>
      </c>
      <c r="D36" s="83">
        <f t="shared" si="4"/>
        <v>500</v>
      </c>
      <c r="E36" s="83">
        <f t="shared" si="4"/>
        <v>500</v>
      </c>
      <c r="F36" s="83">
        <f t="shared" si="4"/>
        <v>500</v>
      </c>
      <c r="G36" s="83">
        <f t="shared" si="4"/>
        <v>500</v>
      </c>
      <c r="H36" s="83">
        <f t="shared" si="4"/>
        <v>518</v>
      </c>
      <c r="I36" s="83">
        <f t="shared" si="4"/>
        <v>608</v>
      </c>
      <c r="J36" s="83">
        <f t="shared" si="4"/>
        <v>650</v>
      </c>
      <c r="K36" s="83">
        <f t="shared" si="4"/>
        <v>716</v>
      </c>
      <c r="L36" s="83">
        <f t="shared" si="4"/>
        <v>737</v>
      </c>
      <c r="M36" s="83">
        <f t="shared" si="4"/>
        <v>608</v>
      </c>
      <c r="N36" s="83">
        <f t="shared" si="4"/>
        <v>681</v>
      </c>
      <c r="O36" s="83">
        <f t="shared" si="4"/>
        <v>510.7</v>
      </c>
      <c r="P36" s="83">
        <f t="shared" si="4"/>
        <v>587</v>
      </c>
      <c r="Q36" s="83">
        <f t="shared" si="4"/>
        <v>570</v>
      </c>
      <c r="R36" s="83">
        <f t="shared" si="4"/>
        <v>545</v>
      </c>
      <c r="S36" s="83">
        <f t="shared" si="4"/>
        <v>500</v>
      </c>
      <c r="T36" s="83">
        <f t="shared" si="4"/>
        <v>507</v>
      </c>
      <c r="U36" s="83">
        <f t="shared" si="4"/>
        <v>505</v>
      </c>
      <c r="V36" s="83">
        <f t="shared" si="4"/>
        <v>505</v>
      </c>
      <c r="W36" s="83">
        <f t="shared" si="4"/>
        <v>500</v>
      </c>
      <c r="X36" s="83">
        <f t="shared" si="4"/>
        <v>284.89999999999998</v>
      </c>
      <c r="Y36" s="83">
        <f t="shared" si="4"/>
        <v>500</v>
      </c>
      <c r="Z36" s="84">
        <f t="shared" si="4"/>
        <v>0</v>
      </c>
      <c r="AA36" s="85">
        <f t="shared" si="3"/>
        <v>13032.6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500</v>
      </c>
      <c r="D43" s="94">
        <v>500</v>
      </c>
      <c r="E43" s="94">
        <v>500</v>
      </c>
      <c r="F43" s="94">
        <v>500</v>
      </c>
      <c r="G43" s="94">
        <v>500</v>
      </c>
      <c r="H43" s="94">
        <v>500</v>
      </c>
      <c r="I43" s="94">
        <v>500</v>
      </c>
      <c r="J43" s="94">
        <v>500</v>
      </c>
      <c r="K43" s="94">
        <v>500</v>
      </c>
      <c r="L43" s="94">
        <v>500</v>
      </c>
      <c r="M43" s="94">
        <v>500</v>
      </c>
      <c r="N43" s="94">
        <v>500</v>
      </c>
      <c r="O43" s="94">
        <v>351.7</v>
      </c>
      <c r="P43" s="94">
        <v>500</v>
      </c>
      <c r="Q43" s="94">
        <v>500</v>
      </c>
      <c r="R43" s="94">
        <v>500</v>
      </c>
      <c r="S43" s="94">
        <v>500</v>
      </c>
      <c r="T43" s="94">
        <v>500</v>
      </c>
      <c r="U43" s="94">
        <v>500</v>
      </c>
      <c r="V43" s="94">
        <v>500</v>
      </c>
      <c r="W43" s="94">
        <v>500</v>
      </c>
      <c r="X43" s="94">
        <v>284.89999999999998</v>
      </c>
      <c r="Y43" s="94">
        <v>500</v>
      </c>
      <c r="Z43" s="95"/>
      <c r="AA43" s="74">
        <f t="shared" si="5"/>
        <v>11636.6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500</v>
      </c>
      <c r="F44" s="83">
        <f t="shared" si="6"/>
        <v>500</v>
      </c>
      <c r="G44" s="83">
        <f t="shared" si="6"/>
        <v>500</v>
      </c>
      <c r="H44" s="83">
        <f t="shared" si="6"/>
        <v>500</v>
      </c>
      <c r="I44" s="83">
        <f t="shared" si="6"/>
        <v>500</v>
      </c>
      <c r="J44" s="83">
        <f t="shared" si="6"/>
        <v>500</v>
      </c>
      <c r="K44" s="83">
        <f t="shared" si="6"/>
        <v>500</v>
      </c>
      <c r="L44" s="83">
        <f t="shared" si="6"/>
        <v>500</v>
      </c>
      <c r="M44" s="83">
        <f t="shared" si="6"/>
        <v>500</v>
      </c>
      <c r="N44" s="83">
        <f t="shared" si="6"/>
        <v>500</v>
      </c>
      <c r="O44" s="83">
        <f t="shared" si="6"/>
        <v>351.7</v>
      </c>
      <c r="P44" s="83">
        <f t="shared" si="6"/>
        <v>500</v>
      </c>
      <c r="Q44" s="83">
        <f t="shared" si="6"/>
        <v>500</v>
      </c>
      <c r="R44" s="83">
        <f t="shared" si="6"/>
        <v>500</v>
      </c>
      <c r="S44" s="83">
        <f t="shared" si="6"/>
        <v>500</v>
      </c>
      <c r="T44" s="83">
        <f t="shared" si="6"/>
        <v>500</v>
      </c>
      <c r="U44" s="83">
        <f t="shared" si="6"/>
        <v>500</v>
      </c>
      <c r="V44" s="83">
        <f t="shared" si="6"/>
        <v>500</v>
      </c>
      <c r="W44" s="83">
        <f t="shared" si="6"/>
        <v>500</v>
      </c>
      <c r="X44" s="83">
        <f t="shared" si="6"/>
        <v>284.89999999999998</v>
      </c>
      <c r="Y44" s="83">
        <f t="shared" si="6"/>
        <v>500</v>
      </c>
      <c r="Z44" s="84">
        <f t="shared" si="6"/>
        <v>0</v>
      </c>
      <c r="AA44" s="85">
        <f t="shared" si="5"/>
        <v>11636.6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4284.49</v>
      </c>
      <c r="C47" s="83">
        <f t="shared" ref="C47:Z47" si="8">SUM(C10:C13)+C22+C36</f>
        <v>4181.6589999999997</v>
      </c>
      <c r="D47" s="83">
        <f t="shared" si="8"/>
        <v>4053.1490000000003</v>
      </c>
      <c r="E47" s="83">
        <f t="shared" si="8"/>
        <v>3987.3940000000002</v>
      </c>
      <c r="F47" s="83">
        <f t="shared" si="8"/>
        <v>4040.1409999999996</v>
      </c>
      <c r="G47" s="83">
        <f t="shared" si="8"/>
        <v>4188.8980000000001</v>
      </c>
      <c r="H47" s="83">
        <f t="shared" si="8"/>
        <v>4647.6849999999995</v>
      </c>
      <c r="I47" s="83">
        <f t="shared" si="8"/>
        <v>5067.9459999999999</v>
      </c>
      <c r="J47" s="83">
        <f t="shared" si="8"/>
        <v>5433.6220000000003</v>
      </c>
      <c r="K47" s="83">
        <f t="shared" si="8"/>
        <v>5836.0839999999998</v>
      </c>
      <c r="L47" s="83">
        <f t="shared" si="8"/>
        <v>6103.99</v>
      </c>
      <c r="M47" s="83">
        <f t="shared" si="8"/>
        <v>6146.5779999999995</v>
      </c>
      <c r="N47" s="83">
        <f t="shared" si="8"/>
        <v>6237.3069999999998</v>
      </c>
      <c r="O47" s="83">
        <f t="shared" si="8"/>
        <v>5882.9749999999995</v>
      </c>
      <c r="P47" s="83">
        <f t="shared" si="8"/>
        <v>5735.8980000000001</v>
      </c>
      <c r="Q47" s="83">
        <f t="shared" si="8"/>
        <v>5434.0400000000009</v>
      </c>
      <c r="R47" s="83">
        <f t="shared" si="8"/>
        <v>5284.1219999999994</v>
      </c>
      <c r="S47" s="83">
        <f t="shared" si="8"/>
        <v>5339.280999999999</v>
      </c>
      <c r="T47" s="83">
        <f t="shared" si="8"/>
        <v>5565.1350000000002</v>
      </c>
      <c r="U47" s="83">
        <f t="shared" si="8"/>
        <v>5840.2669999999998</v>
      </c>
      <c r="V47" s="83">
        <f t="shared" si="8"/>
        <v>5930.5550000000003</v>
      </c>
      <c r="W47" s="83">
        <f t="shared" si="8"/>
        <v>5441.902</v>
      </c>
      <c r="X47" s="83">
        <f t="shared" si="8"/>
        <v>4816.2029999999995</v>
      </c>
      <c r="Y47" s="83">
        <f t="shared" si="8"/>
        <v>4660.22</v>
      </c>
      <c r="Z47" s="84">
        <f t="shared" si="8"/>
        <v>0</v>
      </c>
      <c r="AA47" s="100">
        <f>SUM(B47:Z47)</f>
        <v>124139.54099999998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500</v>
      </c>
      <c r="C4" s="18">
        <v>500</v>
      </c>
      <c r="D4" s="18">
        <v>500</v>
      </c>
      <c r="E4" s="18">
        <v>500</v>
      </c>
      <c r="F4" s="18">
        <v>500</v>
      </c>
      <c r="G4" s="18">
        <v>500</v>
      </c>
      <c r="H4" s="18">
        <v>500</v>
      </c>
      <c r="I4" s="18">
        <v>500</v>
      </c>
      <c r="J4" s="18">
        <v>500</v>
      </c>
      <c r="K4" s="18">
        <v>500</v>
      </c>
      <c r="L4" s="18">
        <v>500</v>
      </c>
      <c r="M4" s="18">
        <v>500</v>
      </c>
      <c r="N4" s="18">
        <v>500</v>
      </c>
      <c r="O4" s="18">
        <v>351.7</v>
      </c>
      <c r="P4" s="18">
        <v>500</v>
      </c>
      <c r="Q4" s="18">
        <v>500</v>
      </c>
      <c r="R4" s="18">
        <v>500</v>
      </c>
      <c r="S4" s="18">
        <v>500</v>
      </c>
      <c r="T4" s="18">
        <v>500</v>
      </c>
      <c r="U4" s="18">
        <v>500</v>
      </c>
      <c r="V4" s="18">
        <v>500</v>
      </c>
      <c r="W4" s="18">
        <v>500</v>
      </c>
      <c r="X4" s="18">
        <v>284.89999999999998</v>
      </c>
      <c r="Y4" s="18">
        <v>500</v>
      </c>
      <c r="Z4" s="19"/>
      <c r="AA4" s="107">
        <f>SUM(B4:Z4)</f>
        <v>11636.6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71.930000000000007</v>
      </c>
      <c r="C7" s="113">
        <v>61.74</v>
      </c>
      <c r="D7" s="113">
        <v>64.849999999999994</v>
      </c>
      <c r="E7" s="113">
        <v>60.41</v>
      </c>
      <c r="F7" s="113">
        <v>60</v>
      </c>
      <c r="G7" s="113">
        <v>60</v>
      </c>
      <c r="H7" s="113">
        <v>60</v>
      </c>
      <c r="I7" s="113">
        <v>59.06</v>
      </c>
      <c r="J7" s="113">
        <v>55</v>
      </c>
      <c r="K7" s="113">
        <v>57.25</v>
      </c>
      <c r="L7" s="113">
        <v>59.06</v>
      </c>
      <c r="M7" s="113">
        <v>59.06</v>
      </c>
      <c r="N7" s="113">
        <v>59.06</v>
      </c>
      <c r="O7" s="113">
        <v>52.41</v>
      </c>
      <c r="P7" s="113">
        <v>52.29</v>
      </c>
      <c r="Q7" s="113">
        <v>53.91</v>
      </c>
      <c r="R7" s="113">
        <v>59.06</v>
      </c>
      <c r="S7" s="113">
        <v>67.989999999999995</v>
      </c>
      <c r="T7" s="113">
        <v>65.28</v>
      </c>
      <c r="U7" s="113">
        <v>83.11</v>
      </c>
      <c r="V7" s="113">
        <v>87.36</v>
      </c>
      <c r="W7" s="113">
        <v>80.569999999999993</v>
      </c>
      <c r="X7" s="113">
        <v>75.849999999999994</v>
      </c>
      <c r="Y7" s="113">
        <v>70.45</v>
      </c>
      <c r="Z7" s="114"/>
      <c r="AA7" s="115">
        <v>63.987499999999976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500</v>
      </c>
      <c r="C23" s="129">
        <v>500</v>
      </c>
      <c r="D23" s="129">
        <v>500</v>
      </c>
      <c r="E23" s="129">
        <v>500</v>
      </c>
      <c r="F23" s="129">
        <v>500</v>
      </c>
      <c r="G23" s="129">
        <v>500</v>
      </c>
      <c r="H23" s="129">
        <v>500</v>
      </c>
      <c r="I23" s="129">
        <v>500</v>
      </c>
      <c r="J23" s="129">
        <v>500</v>
      </c>
      <c r="K23" s="129">
        <v>500</v>
      </c>
      <c r="L23" s="129">
        <v>500</v>
      </c>
      <c r="M23" s="129">
        <v>500</v>
      </c>
      <c r="N23" s="129">
        <v>500</v>
      </c>
      <c r="O23" s="129">
        <v>351.7</v>
      </c>
      <c r="P23" s="129">
        <v>500</v>
      </c>
      <c r="Q23" s="129">
        <v>500</v>
      </c>
      <c r="R23" s="129">
        <v>500</v>
      </c>
      <c r="S23" s="129">
        <v>500</v>
      </c>
      <c r="T23" s="129">
        <v>500</v>
      </c>
      <c r="U23" s="129">
        <v>500</v>
      </c>
      <c r="V23" s="125">
        <v>500</v>
      </c>
      <c r="W23" s="129">
        <v>500</v>
      </c>
      <c r="X23" s="129">
        <v>284.89999999999998</v>
      </c>
      <c r="Y23" s="129">
        <v>500</v>
      </c>
      <c r="Z23" s="127"/>
      <c r="AA23" s="128">
        <f t="shared" si="2"/>
        <v>11636.6</v>
      </c>
    </row>
    <row r="24" spans="1:27" ht="30" customHeight="1" thickBot="1" x14ac:dyDescent="0.25">
      <c r="A24" s="81" t="s">
        <v>43</v>
      </c>
      <c r="B24" s="130">
        <f>IF(LEN(B$2)&gt;0,SUM(B19:B23),"")</f>
        <v>500</v>
      </c>
      <c r="C24" s="131">
        <f t="shared" ref="C24:Z24" si="3">IF(LEN(C$2)&gt;0,SUM(C19:C23),"")</f>
        <v>500</v>
      </c>
      <c r="D24" s="131">
        <f t="shared" si="3"/>
        <v>500</v>
      </c>
      <c r="E24" s="131">
        <f t="shared" si="3"/>
        <v>500</v>
      </c>
      <c r="F24" s="131">
        <f t="shared" si="3"/>
        <v>500</v>
      </c>
      <c r="G24" s="131">
        <f t="shared" si="3"/>
        <v>500</v>
      </c>
      <c r="H24" s="131">
        <f t="shared" si="3"/>
        <v>500</v>
      </c>
      <c r="I24" s="131">
        <f t="shared" si="3"/>
        <v>500</v>
      </c>
      <c r="J24" s="131">
        <f t="shared" si="3"/>
        <v>500</v>
      </c>
      <c r="K24" s="131">
        <f t="shared" si="3"/>
        <v>500</v>
      </c>
      <c r="L24" s="131">
        <f t="shared" si="3"/>
        <v>500</v>
      </c>
      <c r="M24" s="131">
        <f t="shared" si="3"/>
        <v>500</v>
      </c>
      <c r="N24" s="131">
        <f t="shared" si="3"/>
        <v>500</v>
      </c>
      <c r="O24" s="131">
        <f t="shared" si="3"/>
        <v>351.7</v>
      </c>
      <c r="P24" s="131">
        <f t="shared" si="3"/>
        <v>500</v>
      </c>
      <c r="Q24" s="131">
        <f t="shared" si="3"/>
        <v>500</v>
      </c>
      <c r="R24" s="131">
        <f t="shared" si="3"/>
        <v>500</v>
      </c>
      <c r="S24" s="131">
        <f t="shared" si="3"/>
        <v>500</v>
      </c>
      <c r="T24" s="131">
        <f t="shared" si="3"/>
        <v>500</v>
      </c>
      <c r="U24" s="131">
        <f t="shared" si="3"/>
        <v>500</v>
      </c>
      <c r="V24" s="131">
        <f t="shared" si="3"/>
        <v>500</v>
      </c>
      <c r="W24" s="131">
        <f t="shared" si="3"/>
        <v>500</v>
      </c>
      <c r="X24" s="131">
        <f t="shared" si="3"/>
        <v>284.89999999999998</v>
      </c>
      <c r="Y24" s="131">
        <f t="shared" si="3"/>
        <v>500</v>
      </c>
      <c r="Z24" s="132" t="str">
        <f t="shared" si="3"/>
        <v/>
      </c>
      <c r="AA24" s="85">
        <f t="shared" si="2"/>
        <v>11636.6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2021-05-03T11:18:30Z</dcterms:created>
  <dcterms:modified xsi:type="dcterms:W3CDTF">2021-05-03T11:18:30Z</dcterms:modified>
</cp:coreProperties>
</file>