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[1]SPOT_Orders_OverView_01!$A$45:$A$82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<sst xmlns="http://schemas.openxmlformats.org/spreadsheetml/2006/main" count="109" uniqueCount="49">
  <si>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02/05/2021 14:08:15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</si>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</sst>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309</c:v>
                </c:pt>
                <c:pt idx="1">
                  <c:v>309</c:v>
                </c:pt>
                <c:pt idx="2">
                  <c:v>309</c:v>
                </c:pt>
                <c:pt idx="3">
                  <c:v>309</c:v>
                </c:pt>
                <c:pt idx="4">
                  <c:v>309</c:v>
                </c:pt>
                <c:pt idx="5">
                  <c:v>309</c:v>
                </c:pt>
                <c:pt idx="6">
                  <c:v>309</c:v>
                </c:pt>
                <c:pt idx="7">
                  <c:v>309</c:v>
                </c:pt>
                <c:pt idx="8">
                  <c:v>309</c:v>
                </c:pt>
                <c:pt idx="9">
                  <c:v>309</c:v>
                </c:pt>
                <c:pt idx="10">
                  <c:v>309</c:v>
                </c:pt>
                <c:pt idx="11">
                  <c:v>309</c:v>
                </c:pt>
                <c:pt idx="12">
                  <c:v>309</c:v>
                </c:pt>
                <c:pt idx="13">
                  <c:v>309</c:v>
                </c:pt>
                <c:pt idx="14">
                  <c:v>309</c:v>
                </c:pt>
                <c:pt idx="15">
                  <c:v>309</c:v>
                </c:pt>
                <c:pt idx="16">
                  <c:v>309</c:v>
                </c:pt>
                <c:pt idx="17">
                  <c:v>309</c:v>
                </c:pt>
                <c:pt idx="18">
                  <c:v>309</c:v>
                </c:pt>
                <c:pt idx="19">
                  <c:v>309</c:v>
                </c:pt>
                <c:pt idx="20">
                  <c:v>309</c:v>
                </c:pt>
                <c:pt idx="21">
                  <c:v>309</c:v>
                </c:pt>
                <c:pt idx="22">
                  <c:v>309</c:v>
                </c:pt>
                <c:pt idx="23">
                  <c:v>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1465.9</c:v>
                </c:pt>
                <c:pt idx="1">
                  <c:v>1465.9</c:v>
                </c:pt>
                <c:pt idx="2">
                  <c:v>1435.9</c:v>
                </c:pt>
                <c:pt idx="3">
                  <c:v>1435.9</c:v>
                </c:pt>
                <c:pt idx="4">
                  <c:v>1435.9</c:v>
                </c:pt>
                <c:pt idx="5">
                  <c:v>1466.502</c:v>
                </c:pt>
                <c:pt idx="6">
                  <c:v>1415.9</c:v>
                </c:pt>
                <c:pt idx="7">
                  <c:v>1415.9</c:v>
                </c:pt>
                <c:pt idx="8">
                  <c:v>1365.9</c:v>
                </c:pt>
                <c:pt idx="9">
                  <c:v>1333.9</c:v>
                </c:pt>
                <c:pt idx="10">
                  <c:v>1333.9</c:v>
                </c:pt>
                <c:pt idx="11">
                  <c:v>1333.9</c:v>
                </c:pt>
                <c:pt idx="12">
                  <c:v>1283.9000000000001</c:v>
                </c:pt>
                <c:pt idx="13">
                  <c:v>1283.9000000000001</c:v>
                </c:pt>
                <c:pt idx="14">
                  <c:v>1283.9000000000001</c:v>
                </c:pt>
                <c:pt idx="15">
                  <c:v>1283.9000000000001</c:v>
                </c:pt>
                <c:pt idx="16">
                  <c:v>1503.9</c:v>
                </c:pt>
                <c:pt idx="17">
                  <c:v>1878.598</c:v>
                </c:pt>
                <c:pt idx="18">
                  <c:v>2208.2919999999999</c:v>
                </c:pt>
                <c:pt idx="19">
                  <c:v>2325.3599999999997</c:v>
                </c:pt>
                <c:pt idx="20">
                  <c:v>2395.491</c:v>
                </c:pt>
                <c:pt idx="21">
                  <c:v>2245.9899999999998</c:v>
                </c:pt>
                <c:pt idx="22">
                  <c:v>2247.547</c:v>
                </c:pt>
                <c:pt idx="23">
                  <c:v>2085.0370000000003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625</c:v>
                </c:pt>
                <c:pt idx="1">
                  <c:v>677</c:v>
                </c:pt>
                <c:pt idx="2">
                  <c:v>654.17399999999998</c:v>
                </c:pt>
                <c:pt idx="3">
                  <c:v>613</c:v>
                </c:pt>
                <c:pt idx="4">
                  <c:v>762</c:v>
                </c:pt>
                <c:pt idx="5">
                  <c:v>724</c:v>
                </c:pt>
                <c:pt idx="6">
                  <c:v>742</c:v>
                </c:pt>
                <c:pt idx="7">
                  <c:v>603</c:v>
                </c:pt>
                <c:pt idx="8">
                  <c:v>597</c:v>
                </c:pt>
                <c:pt idx="9">
                  <c:v>656</c:v>
                </c:pt>
                <c:pt idx="10">
                  <c:v>586</c:v>
                </c:pt>
                <c:pt idx="11">
                  <c:v>508.13300000000004</c:v>
                </c:pt>
                <c:pt idx="12">
                  <c:v>594.71699999999998</c:v>
                </c:pt>
                <c:pt idx="13">
                  <c:v>483</c:v>
                </c:pt>
                <c:pt idx="14">
                  <c:v>483.726</c:v>
                </c:pt>
                <c:pt idx="15">
                  <c:v>623.42399999999998</c:v>
                </c:pt>
                <c:pt idx="16">
                  <c:v>790.91499999999996</c:v>
                </c:pt>
                <c:pt idx="17">
                  <c:v>741</c:v>
                </c:pt>
                <c:pt idx="18">
                  <c:v>777.75700000000006</c:v>
                </c:pt>
                <c:pt idx="19">
                  <c:v>626.72699999999998</c:v>
                </c:pt>
                <c:pt idx="20">
                  <c:v>615.98299999999995</c:v>
                </c:pt>
                <c:pt idx="21">
                  <c:v>785.09500000000003</c:v>
                </c:pt>
                <c:pt idx="22">
                  <c:v>773.76800000000003</c:v>
                </c:pt>
                <c:pt idx="23">
                  <c:v>745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1101.6079999999999</c:v>
                </c:pt>
                <c:pt idx="1">
                  <c:v>1113.528</c:v>
                </c:pt>
                <c:pt idx="2">
                  <c:v>1125.9750000000001</c:v>
                </c:pt>
                <c:pt idx="3">
                  <c:v>1082.8740000000003</c:v>
                </c:pt>
                <c:pt idx="4">
                  <c:v>1080.7599999999998</c:v>
                </c:pt>
                <c:pt idx="5">
                  <c:v>1067.376</c:v>
                </c:pt>
                <c:pt idx="6">
                  <c:v>1222.7539999999999</c:v>
                </c:pt>
                <c:pt idx="7">
                  <c:v>1679.9470000000001</c:v>
                </c:pt>
                <c:pt idx="8">
                  <c:v>2221.6949999999997</c:v>
                </c:pt>
                <c:pt idx="9">
                  <c:v>2761.3539999999994</c:v>
                </c:pt>
                <c:pt idx="10">
                  <c:v>3095.9519999999998</c:v>
                </c:pt>
                <c:pt idx="11">
                  <c:v>3283.4429999999998</c:v>
                </c:pt>
                <c:pt idx="12">
                  <c:v>3362.9830000000006</c:v>
                </c:pt>
                <c:pt idx="13">
                  <c:v>3219.9670000000006</c:v>
                </c:pt>
                <c:pt idx="14">
                  <c:v>2932.1510000000003</c:v>
                </c:pt>
                <c:pt idx="15">
                  <c:v>2528.085</c:v>
                </c:pt>
                <c:pt idx="16">
                  <c:v>2020.3089999999997</c:v>
                </c:pt>
                <c:pt idx="17">
                  <c:v>1477.4439999999997</c:v>
                </c:pt>
                <c:pt idx="18">
                  <c:v>1050.7049999999997</c:v>
                </c:pt>
                <c:pt idx="19">
                  <c:v>899.67000000000007</c:v>
                </c:pt>
                <c:pt idx="20">
                  <c:v>897.48400000000004</c:v>
                </c:pt>
                <c:pt idx="21">
                  <c:v>909.98199999999986</c:v>
                </c:pt>
                <c:pt idx="22">
                  <c:v>943.96699999999998</c:v>
                </c:pt>
                <c:pt idx="23">
                  <c:v>947.16300000000012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</c:v>
                </c:pt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79.747</c:v>
                </c:pt>
                <c:pt idx="7">
                  <c:v>553</c:v>
                </c:pt>
                <c:pt idx="8">
                  <c:v>583</c:v>
                </c:pt>
                <c:pt idx="9">
                  <c:v>279</c:v>
                </c:pt>
                <c:pt idx="10">
                  <c:v>94</c:v>
                </c:pt>
                <c:pt idx="11">
                  <c:v>92</c:v>
                </c:pt>
                <c:pt idx="12">
                  <c:v>55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296</c:v>
                </c:pt>
                <c:pt idx="18">
                  <c:v>487</c:v>
                </c:pt>
                <c:pt idx="19">
                  <c:v>1237</c:v>
                </c:pt>
                <c:pt idx="20">
                  <c:v>1237</c:v>
                </c:pt>
                <c:pt idx="21">
                  <c:v>847</c:v>
                </c:pt>
                <c:pt idx="22">
                  <c:v>366</c:v>
                </c:pt>
                <c:pt idx="23">
                  <c:v>141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0030640"/>
        <c:axId val="4200310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3542.471</c:v>
                </c:pt>
                <c:pt idx="1">
                  <c:v>3606.4070000000002</c:v>
                </c:pt>
                <c:pt idx="2">
                  <c:v>3566.0489999999995</c:v>
                </c:pt>
                <c:pt idx="3">
                  <c:v>3481.7279999999996</c:v>
                </c:pt>
                <c:pt idx="4">
                  <c:v>3628.6410000000001</c:v>
                </c:pt>
                <c:pt idx="5">
                  <c:v>3607.8779999999997</c:v>
                </c:pt>
                <c:pt idx="6">
                  <c:v>3769.4010000000003</c:v>
                </c:pt>
                <c:pt idx="7">
                  <c:v>4560.8469999999988</c:v>
                </c:pt>
                <c:pt idx="8">
                  <c:v>5076.5950000000003</c:v>
                </c:pt>
                <c:pt idx="9">
                  <c:v>5339.2539999999999</c:v>
                </c:pt>
                <c:pt idx="10">
                  <c:v>5418.8520000000008</c:v>
                </c:pt>
                <c:pt idx="11">
                  <c:v>5526.4760000000006</c:v>
                </c:pt>
                <c:pt idx="12">
                  <c:v>5605.6</c:v>
                </c:pt>
                <c:pt idx="13">
                  <c:v>5321.8670000000002</c:v>
                </c:pt>
                <c:pt idx="14">
                  <c:v>5034.7769999999982</c:v>
                </c:pt>
                <c:pt idx="15">
                  <c:v>4770.4089999999997</c:v>
                </c:pt>
                <c:pt idx="16">
                  <c:v>4650.1240000000007</c:v>
                </c:pt>
                <c:pt idx="17">
                  <c:v>4702.0420000000004</c:v>
                </c:pt>
                <c:pt idx="18">
                  <c:v>4832.7539999999999</c:v>
                </c:pt>
                <c:pt idx="19">
                  <c:v>5397.7570000000023</c:v>
                </c:pt>
                <c:pt idx="20">
                  <c:v>5454.9579999999987</c:v>
                </c:pt>
                <c:pt idx="21">
                  <c:v>5097.067</c:v>
                </c:pt>
                <c:pt idx="22">
                  <c:v>4640.2819999999992</c:v>
                </c:pt>
                <c:pt idx="23">
                  <c:v>4227.1999999999989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030640"/>
        <c:axId val="4200310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58.48</c:v>
                </c:pt>
                <c:pt idx="1">
                  <c:v>54.64</c:v>
                </c:pt>
                <c:pt idx="2">
                  <c:v>52.7</c:v>
                </c:pt>
                <c:pt idx="3">
                  <c:v>52.51</c:v>
                </c:pt>
                <c:pt idx="4">
                  <c:v>55.84</c:v>
                </c:pt>
                <c:pt idx="5">
                  <c:v>58.7</c:v>
                </c:pt>
                <c:pt idx="6">
                  <c:v>58.64</c:v>
                </c:pt>
                <c:pt idx="7">
                  <c:v>30.54</c:v>
                </c:pt>
                <c:pt idx="8">
                  <c:v>0</c:v>
                </c:pt>
                <c:pt idx="9">
                  <c:v>30.39</c:v>
                </c:pt>
                <c:pt idx="10">
                  <c:v>39.53</c:v>
                </c:pt>
                <c:pt idx="11">
                  <c:v>42.03</c:v>
                </c:pt>
                <c:pt idx="12">
                  <c:v>37.89</c:v>
                </c:pt>
                <c:pt idx="13">
                  <c:v>37.51</c:v>
                </c:pt>
                <c:pt idx="14">
                  <c:v>42.02</c:v>
                </c:pt>
                <c:pt idx="15">
                  <c:v>52.1</c:v>
                </c:pt>
                <c:pt idx="16">
                  <c:v>59</c:v>
                </c:pt>
                <c:pt idx="17">
                  <c:v>60.3</c:v>
                </c:pt>
                <c:pt idx="18">
                  <c:v>73.989999999999995</c:v>
                </c:pt>
                <c:pt idx="19">
                  <c:v>75.02</c:v>
                </c:pt>
                <c:pt idx="20">
                  <c:v>75.3</c:v>
                </c:pt>
                <c:pt idx="21">
                  <c:v>70.92</c:v>
                </c:pt>
                <c:pt idx="22">
                  <c:v>70.81</c:v>
                </c:pt>
                <c:pt idx="23">
                  <c:v>60.3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954768"/>
        <c:axId val="420031424"/>
      </c:lineChart>
      <c:catAx>
        <c:axId val="420030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031032"/>
        <c:crosses val="autoZero"/>
        <c:auto val="1"/>
        <c:lblAlgn val="ctr"/>
        <c:lblOffset val="100"/>
        <c:noMultiLvlLbl val="0"/>
      </c:catAx>
      <c:valAx>
        <c:axId val="420031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030640"/>
        <c:crosses val="autoZero"/>
        <c:crossBetween val="between"/>
      </c:valAx>
      <c:valAx>
        <c:axId val="420031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954768"/>
        <c:crosses val="max"/>
        <c:crossBetween val="between"/>
      </c:valAx>
      <c:catAx>
        <c:axId val="280954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03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44319</v>
          </cell>
        </row>
        <row r="5">
          <cell r="C5" t="str">
            <v>DAM</v>
          </cell>
        </row>
        <row r="26">
          <cell r="C26">
            <v>7416</v>
          </cell>
        </row>
        <row r="27">
          <cell r="C27">
            <v>38931.217000000026</v>
          </cell>
        </row>
        <row r="28">
          <cell r="C28">
            <v>6696.7469999999994</v>
          </cell>
        </row>
        <row r="29">
          <cell r="C29">
            <v>15788.419</v>
          </cell>
        </row>
        <row r="30">
          <cell r="C30">
            <v>42027.175999999999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19712.097999999994</v>
          </cell>
        </row>
        <row r="39">
          <cell r="C39">
            <v>15370.690000000002</v>
          </cell>
        </row>
        <row r="40">
          <cell r="C40">
            <v>55181.030999999995</v>
          </cell>
        </row>
        <row r="41">
          <cell r="C41">
            <v>0</v>
          </cell>
        </row>
        <row r="42">
          <cell r="C42">
            <v>18187.617000000002</v>
          </cell>
        </row>
        <row r="43">
          <cell r="C43">
            <v>2408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58.48</v>
          </cell>
          <cell r="C7">
            <v>54.64</v>
          </cell>
          <cell r="D7">
            <v>52.7</v>
          </cell>
          <cell r="E7">
            <v>52.51</v>
          </cell>
          <cell r="F7">
            <v>55.84</v>
          </cell>
          <cell r="G7">
            <v>58.7</v>
          </cell>
          <cell r="H7">
            <v>58.64</v>
          </cell>
          <cell r="I7">
            <v>30.54</v>
          </cell>
          <cell r="J7">
            <v>0</v>
          </cell>
          <cell r="K7">
            <v>30.39</v>
          </cell>
          <cell r="L7">
            <v>39.53</v>
          </cell>
          <cell r="M7">
            <v>42.03</v>
          </cell>
          <cell r="N7">
            <v>37.89</v>
          </cell>
          <cell r="O7">
            <v>37.51</v>
          </cell>
          <cell r="P7">
            <v>42.02</v>
          </cell>
          <cell r="Q7">
            <v>52.1</v>
          </cell>
          <cell r="R7">
            <v>59</v>
          </cell>
          <cell r="S7">
            <v>60.3</v>
          </cell>
          <cell r="T7">
            <v>73.989999999999995</v>
          </cell>
          <cell r="U7">
            <v>75.02</v>
          </cell>
          <cell r="V7">
            <v>75.3</v>
          </cell>
          <cell r="W7">
            <v>70.92</v>
          </cell>
          <cell r="X7">
            <v>70.81</v>
          </cell>
          <cell r="Y7">
            <v>60.3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58.48</v>
          </cell>
          <cell r="C7">
            <v>54.64</v>
          </cell>
          <cell r="D7">
            <v>52.7</v>
          </cell>
          <cell r="E7">
            <v>52.51</v>
          </cell>
          <cell r="F7">
            <v>55.84</v>
          </cell>
          <cell r="G7">
            <v>58.7</v>
          </cell>
          <cell r="H7">
            <v>58.64</v>
          </cell>
          <cell r="I7">
            <v>30.54</v>
          </cell>
          <cell r="J7">
            <v>0</v>
          </cell>
          <cell r="K7">
            <v>30.39</v>
          </cell>
          <cell r="L7">
            <v>39.53</v>
          </cell>
          <cell r="M7">
            <v>42.03</v>
          </cell>
          <cell r="N7">
            <v>37.89</v>
          </cell>
          <cell r="O7">
            <v>37.51</v>
          </cell>
          <cell r="P7">
            <v>42.02</v>
          </cell>
          <cell r="Q7">
            <v>52.1</v>
          </cell>
          <cell r="R7">
            <v>59</v>
          </cell>
          <cell r="S7">
            <v>60.3</v>
          </cell>
          <cell r="T7">
            <v>73.989999999999995</v>
          </cell>
          <cell r="U7">
            <v>75.02</v>
          </cell>
          <cell r="V7">
            <v>75.3</v>
          </cell>
          <cell r="W7">
            <v>70.92</v>
          </cell>
          <cell r="X7">
            <v>70.81</v>
          </cell>
          <cell r="Y7">
            <v>60.3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332</v>
          </cell>
          <cell r="C23">
            <v>332</v>
          </cell>
          <cell r="D23">
            <v>332</v>
          </cell>
          <cell r="E23">
            <v>332</v>
          </cell>
          <cell r="F23">
            <v>332</v>
          </cell>
          <cell r="G23">
            <v>362.60199999999998</v>
          </cell>
          <cell r="H23">
            <v>282</v>
          </cell>
          <cell r="I23">
            <v>282</v>
          </cell>
          <cell r="J23">
            <v>232</v>
          </cell>
          <cell r="K23">
            <v>200</v>
          </cell>
          <cell r="L23">
            <v>200</v>
          </cell>
          <cell r="M23">
            <v>200</v>
          </cell>
          <cell r="N23">
            <v>200</v>
          </cell>
          <cell r="O23">
            <v>200</v>
          </cell>
          <cell r="P23">
            <v>200</v>
          </cell>
          <cell r="Q23">
            <v>200</v>
          </cell>
          <cell r="R23">
            <v>400</v>
          </cell>
          <cell r="S23">
            <v>400</v>
          </cell>
          <cell r="T23">
            <v>402</v>
          </cell>
          <cell r="U23">
            <v>405</v>
          </cell>
          <cell r="V23">
            <v>405</v>
          </cell>
          <cell r="W23">
            <v>405</v>
          </cell>
          <cell r="X23">
            <v>407</v>
          </cell>
          <cell r="Y23">
            <v>407</v>
          </cell>
        </row>
        <row r="24">
          <cell r="S24">
            <v>75</v>
          </cell>
          <cell r="T24">
            <v>242</v>
          </cell>
          <cell r="U24">
            <v>322</v>
          </cell>
          <cell r="V24">
            <v>346</v>
          </cell>
          <cell r="W24">
            <v>214</v>
          </cell>
          <cell r="X24">
            <v>214</v>
          </cell>
          <cell r="Y24">
            <v>162</v>
          </cell>
        </row>
        <row r="27">
          <cell r="B27">
            <v>336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336</v>
          </cell>
          <cell r="I27">
            <v>336</v>
          </cell>
          <cell r="J27">
            <v>336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555.69799999999998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593.13699999999994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200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250</v>
          </cell>
          <cell r="T31">
            <v>300</v>
          </cell>
          <cell r="U31">
            <v>300</v>
          </cell>
          <cell r="V31">
            <v>300</v>
          </cell>
          <cell r="W31">
            <v>300</v>
          </cell>
          <cell r="X31">
            <v>300</v>
          </cell>
          <cell r="Y31">
            <v>250</v>
          </cell>
        </row>
        <row r="32">
          <cell r="B32">
            <v>220</v>
          </cell>
          <cell r="C32">
            <v>220</v>
          </cell>
          <cell r="D32">
            <v>220</v>
          </cell>
          <cell r="E32">
            <v>220</v>
          </cell>
          <cell r="F32">
            <v>220</v>
          </cell>
          <cell r="G32">
            <v>220</v>
          </cell>
          <cell r="H32">
            <v>220</v>
          </cell>
          <cell r="I32">
            <v>220</v>
          </cell>
          <cell r="J32">
            <v>220</v>
          </cell>
          <cell r="K32">
            <v>220</v>
          </cell>
          <cell r="L32">
            <v>220</v>
          </cell>
          <cell r="M32">
            <v>220</v>
          </cell>
          <cell r="N32">
            <v>220</v>
          </cell>
          <cell r="O32">
            <v>220</v>
          </cell>
          <cell r="P32">
            <v>220</v>
          </cell>
          <cell r="Q32">
            <v>220</v>
          </cell>
          <cell r="R32">
            <v>220</v>
          </cell>
          <cell r="S32">
            <v>220</v>
          </cell>
          <cell r="T32">
            <v>220</v>
          </cell>
          <cell r="U32">
            <v>250</v>
          </cell>
          <cell r="V32">
            <v>295</v>
          </cell>
          <cell r="W32">
            <v>295</v>
          </cell>
          <cell r="X32">
            <v>295</v>
          </cell>
          <cell r="Y32">
            <v>295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250</v>
          </cell>
          <cell r="D35">
            <v>220</v>
          </cell>
          <cell r="E35">
            <v>220</v>
          </cell>
          <cell r="F35">
            <v>220</v>
          </cell>
          <cell r="G35">
            <v>220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250</v>
          </cell>
          <cell r="N35">
            <v>200</v>
          </cell>
          <cell r="O35">
            <v>200</v>
          </cell>
          <cell r="P35">
            <v>200</v>
          </cell>
          <cell r="Q35">
            <v>200</v>
          </cell>
          <cell r="R35">
            <v>220</v>
          </cell>
          <cell r="S35">
            <v>250</v>
          </cell>
          <cell r="T35">
            <v>316.392</v>
          </cell>
          <cell r="U35">
            <v>320.45999999999998</v>
          </cell>
          <cell r="V35">
            <v>321.59100000000001</v>
          </cell>
          <cell r="W35">
            <v>304.08999999999997</v>
          </cell>
          <cell r="X35">
            <v>303.64699999999999</v>
          </cell>
          <cell r="Y35">
            <v>250</v>
          </cell>
        </row>
        <row r="38">
          <cell r="I38">
            <v>70</v>
          </cell>
          <cell r="J38">
            <v>100</v>
          </cell>
          <cell r="K38">
            <v>100</v>
          </cell>
          <cell r="S38">
            <v>185</v>
          </cell>
          <cell r="T38">
            <v>200</v>
          </cell>
          <cell r="U38">
            <v>300</v>
          </cell>
          <cell r="V38">
            <v>300</v>
          </cell>
          <cell r="W38">
            <v>300</v>
          </cell>
          <cell r="X38">
            <v>200</v>
          </cell>
          <cell r="Y38">
            <v>100</v>
          </cell>
        </row>
        <row r="39">
          <cell r="I39">
            <v>70</v>
          </cell>
          <cell r="J39">
            <v>70</v>
          </cell>
          <cell r="K39">
            <v>70</v>
          </cell>
          <cell r="S39">
            <v>70</v>
          </cell>
          <cell r="T39">
            <v>80</v>
          </cell>
          <cell r="U39">
            <v>160</v>
          </cell>
          <cell r="V39">
            <v>160</v>
          </cell>
          <cell r="W39">
            <v>160</v>
          </cell>
        </row>
        <row r="40">
          <cell r="H40">
            <v>23.747</v>
          </cell>
          <cell r="I40">
            <v>50</v>
          </cell>
          <cell r="J40">
            <v>50</v>
          </cell>
          <cell r="U40">
            <v>50</v>
          </cell>
          <cell r="V40">
            <v>50</v>
          </cell>
        </row>
        <row r="41">
          <cell r="U41">
            <v>100</v>
          </cell>
          <cell r="V41">
            <v>100</v>
          </cell>
          <cell r="W41">
            <v>100</v>
          </cell>
        </row>
        <row r="42">
          <cell r="T42">
            <v>110</v>
          </cell>
          <cell r="U42">
            <v>110</v>
          </cell>
          <cell r="V42">
            <v>110</v>
          </cell>
          <cell r="W42">
            <v>110</v>
          </cell>
          <cell r="X42">
            <v>110</v>
          </cell>
        </row>
        <row r="43">
          <cell r="U43">
            <v>80</v>
          </cell>
          <cell r="V43">
            <v>80</v>
          </cell>
          <cell r="W43">
            <v>80</v>
          </cell>
        </row>
        <row r="44">
          <cell r="T44">
            <v>41</v>
          </cell>
          <cell r="U44">
            <v>41</v>
          </cell>
          <cell r="V44">
            <v>41</v>
          </cell>
          <cell r="W44">
            <v>41</v>
          </cell>
        </row>
        <row r="45">
          <cell r="I45">
            <v>90</v>
          </cell>
          <cell r="J45">
            <v>90</v>
          </cell>
          <cell r="U45">
            <v>90</v>
          </cell>
          <cell r="V45">
            <v>90</v>
          </cell>
        </row>
        <row r="46">
          <cell r="I46">
            <v>90</v>
          </cell>
          <cell r="J46">
            <v>90</v>
          </cell>
          <cell r="U46">
            <v>90</v>
          </cell>
          <cell r="V46">
            <v>90</v>
          </cell>
        </row>
        <row r="47">
          <cell r="I47">
            <v>90</v>
          </cell>
          <cell r="J47">
            <v>90</v>
          </cell>
          <cell r="U47">
            <v>100</v>
          </cell>
          <cell r="V47">
            <v>100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60</v>
          </cell>
          <cell r="V49">
            <v>60</v>
          </cell>
        </row>
        <row r="52">
          <cell r="B52">
            <v>15</v>
          </cell>
          <cell r="C52">
            <v>15</v>
          </cell>
          <cell r="D52">
            <v>15</v>
          </cell>
          <cell r="E52">
            <v>15</v>
          </cell>
          <cell r="F52">
            <v>15</v>
          </cell>
          <cell r="G52">
            <v>15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15</v>
          </cell>
          <cell r="M52">
            <v>15</v>
          </cell>
          <cell r="S52">
            <v>15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15</v>
          </cell>
        </row>
        <row r="53">
          <cell r="I53">
            <v>37</v>
          </cell>
          <cell r="J53">
            <v>37</v>
          </cell>
          <cell r="K53">
            <v>37</v>
          </cell>
          <cell r="L53">
            <v>37</v>
          </cell>
          <cell r="M53">
            <v>37</v>
          </cell>
          <cell r="N53">
            <v>15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1101.6079999999999</v>
          </cell>
          <cell r="C57">
            <v>1113.528</v>
          </cell>
          <cell r="D57">
            <v>1125.9750000000001</v>
          </cell>
          <cell r="E57">
            <v>1082.8740000000003</v>
          </cell>
          <cell r="F57">
            <v>1080.7599999999998</v>
          </cell>
          <cell r="G57">
            <v>1067.376</v>
          </cell>
          <cell r="H57">
            <v>1222.7539999999999</v>
          </cell>
          <cell r="I57">
            <v>1679.9470000000001</v>
          </cell>
          <cell r="J57">
            <v>2221.6949999999997</v>
          </cell>
          <cell r="K57">
            <v>2761.3539999999994</v>
          </cell>
          <cell r="L57">
            <v>3095.9519999999998</v>
          </cell>
          <cell r="M57">
            <v>3283.4429999999998</v>
          </cell>
          <cell r="N57">
            <v>3362.9830000000006</v>
          </cell>
          <cell r="O57">
            <v>3219.9670000000006</v>
          </cell>
          <cell r="P57">
            <v>2932.1510000000003</v>
          </cell>
          <cell r="Q57">
            <v>2528.085</v>
          </cell>
          <cell r="R57">
            <v>2020.3089999999997</v>
          </cell>
          <cell r="S57">
            <v>1477.4439999999997</v>
          </cell>
          <cell r="T57">
            <v>1050.7049999999997</v>
          </cell>
          <cell r="U57">
            <v>899.67000000000007</v>
          </cell>
          <cell r="V57">
            <v>897.48400000000004</v>
          </cell>
          <cell r="W57">
            <v>909.98199999999986</v>
          </cell>
          <cell r="X57">
            <v>943.96699999999998</v>
          </cell>
          <cell r="Y57">
            <v>947.16300000000012</v>
          </cell>
        </row>
        <row r="70">
          <cell r="B70">
            <v>137</v>
          </cell>
          <cell r="C70">
            <v>187</v>
          </cell>
          <cell r="D70">
            <v>171.17400000000001</v>
          </cell>
          <cell r="E70">
            <v>137</v>
          </cell>
          <cell r="F70">
            <v>237</v>
          </cell>
          <cell r="G70">
            <v>267</v>
          </cell>
          <cell r="H70">
            <v>291</v>
          </cell>
          <cell r="I70">
            <v>211</v>
          </cell>
          <cell r="J70">
            <v>205</v>
          </cell>
          <cell r="K70">
            <v>206</v>
          </cell>
          <cell r="L70">
            <v>159</v>
          </cell>
          <cell r="M70">
            <v>120</v>
          </cell>
          <cell r="N70">
            <v>119</v>
          </cell>
          <cell r="O70">
            <v>120</v>
          </cell>
          <cell r="P70">
            <v>119</v>
          </cell>
          <cell r="Q70">
            <v>128.42400000000001</v>
          </cell>
          <cell r="R70">
            <v>170</v>
          </cell>
          <cell r="S70">
            <v>146</v>
          </cell>
          <cell r="T70">
            <v>202.75700000000001</v>
          </cell>
          <cell r="U70">
            <v>110.727</v>
          </cell>
          <cell r="V70">
            <v>105</v>
          </cell>
          <cell r="W70">
            <v>115</v>
          </cell>
          <cell r="X70">
            <v>108.768</v>
          </cell>
          <cell r="Y70">
            <v>61</v>
          </cell>
        </row>
        <row r="71">
          <cell r="B71">
            <v>100</v>
          </cell>
          <cell r="C71">
            <v>100</v>
          </cell>
          <cell r="D71">
            <v>100</v>
          </cell>
          <cell r="E71">
            <v>100</v>
          </cell>
          <cell r="F71">
            <v>120</v>
          </cell>
          <cell r="G71">
            <v>80</v>
          </cell>
          <cell r="H71">
            <v>69</v>
          </cell>
          <cell r="I71">
            <v>120</v>
          </cell>
          <cell r="J71">
            <v>118</v>
          </cell>
          <cell r="K71">
            <v>129</v>
          </cell>
          <cell r="L71">
            <v>81</v>
          </cell>
          <cell r="M71">
            <v>50</v>
          </cell>
          <cell r="N71">
            <v>53</v>
          </cell>
          <cell r="O71">
            <v>50</v>
          </cell>
          <cell r="P71">
            <v>50</v>
          </cell>
          <cell r="Q71">
            <v>60</v>
          </cell>
          <cell r="R71">
            <v>139</v>
          </cell>
          <cell r="S71">
            <v>100</v>
          </cell>
          <cell r="T71">
            <v>115</v>
          </cell>
          <cell r="U71">
            <v>75</v>
          </cell>
          <cell r="V71">
            <v>68.983000000000004</v>
          </cell>
          <cell r="W71">
            <v>89</v>
          </cell>
          <cell r="X71">
            <v>100</v>
          </cell>
          <cell r="Y71">
            <v>100</v>
          </cell>
        </row>
        <row r="72">
          <cell r="B72">
            <v>338</v>
          </cell>
          <cell r="C72">
            <v>340</v>
          </cell>
          <cell r="D72">
            <v>333</v>
          </cell>
          <cell r="E72">
            <v>326</v>
          </cell>
          <cell r="F72">
            <v>355</v>
          </cell>
          <cell r="G72">
            <v>327</v>
          </cell>
          <cell r="H72">
            <v>332</v>
          </cell>
          <cell r="I72">
            <v>240</v>
          </cell>
          <cell r="J72">
            <v>242</v>
          </cell>
          <cell r="K72">
            <v>289</v>
          </cell>
          <cell r="L72">
            <v>314</v>
          </cell>
          <cell r="M72">
            <v>288.13300000000004</v>
          </cell>
          <cell r="N72">
            <v>390.71699999999998</v>
          </cell>
          <cell r="O72">
            <v>281</v>
          </cell>
          <cell r="P72">
            <v>282.726</v>
          </cell>
          <cell r="Q72">
            <v>385</v>
          </cell>
          <cell r="R72">
            <v>431.91499999999996</v>
          </cell>
          <cell r="S72">
            <v>445</v>
          </cell>
          <cell r="T72">
            <v>410</v>
          </cell>
          <cell r="U72">
            <v>391</v>
          </cell>
          <cell r="V72">
            <v>392</v>
          </cell>
          <cell r="W72">
            <v>531.09500000000003</v>
          </cell>
          <cell r="X72">
            <v>515</v>
          </cell>
          <cell r="Y72">
            <v>534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32</v>
          </cell>
          <cell r="J73">
            <v>32</v>
          </cell>
          <cell r="K73">
            <v>32</v>
          </cell>
          <cell r="L73">
            <v>32</v>
          </cell>
          <cell r="M73">
            <v>50</v>
          </cell>
          <cell r="N73">
            <v>32</v>
          </cell>
          <cell r="O73">
            <v>32</v>
          </cell>
          <cell r="P73">
            <v>32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836.76499999999999</v>
          </cell>
          <cell r="C62">
            <v>844.76400000000001</v>
          </cell>
          <cell r="D62">
            <v>846.76099999999997</v>
          </cell>
          <cell r="E62">
            <v>845.76099999999997</v>
          </cell>
          <cell r="F62">
            <v>855.76</v>
          </cell>
          <cell r="G62">
            <v>836.76400000000001</v>
          </cell>
          <cell r="H62">
            <v>819.76300000000003</v>
          </cell>
          <cell r="I62">
            <v>822.76599999999996</v>
          </cell>
          <cell r="J62">
            <v>832.15099999999995</v>
          </cell>
          <cell r="K62">
            <v>828.15</v>
          </cell>
          <cell r="L62">
            <v>848.149</v>
          </cell>
          <cell r="M62">
            <v>830.48699999999997</v>
          </cell>
          <cell r="N62">
            <v>820.74699999999996</v>
          </cell>
          <cell r="O62">
            <v>803.74800000000005</v>
          </cell>
          <cell r="P62">
            <v>794.74699999999996</v>
          </cell>
          <cell r="Q62">
            <v>806.75</v>
          </cell>
          <cell r="R62">
            <v>811.75</v>
          </cell>
          <cell r="S62">
            <v>815.779</v>
          </cell>
          <cell r="T62">
            <v>801.78200000000004</v>
          </cell>
          <cell r="U62">
            <v>806.77300000000002</v>
          </cell>
          <cell r="V62">
            <v>804.78</v>
          </cell>
          <cell r="W62">
            <v>790.77499999999998</v>
          </cell>
          <cell r="X62">
            <v>798.78</v>
          </cell>
          <cell r="Y62">
            <v>807.64599999999996</v>
          </cell>
        </row>
        <row r="63">
          <cell r="B63">
            <v>567.85400000000016</v>
          </cell>
          <cell r="C63">
            <v>546.52500000000009</v>
          </cell>
          <cell r="D63">
            <v>521.17900000000009</v>
          </cell>
          <cell r="E63">
            <v>524.91600000000005</v>
          </cell>
          <cell r="F63">
            <v>537.5390000000001</v>
          </cell>
          <cell r="G63">
            <v>547.35299999999995</v>
          </cell>
          <cell r="H63">
            <v>564.995</v>
          </cell>
          <cell r="I63">
            <v>619.072</v>
          </cell>
          <cell r="J63">
            <v>644.47399999999993</v>
          </cell>
          <cell r="K63">
            <v>683.70800000000008</v>
          </cell>
          <cell r="L63">
            <v>691.73700000000008</v>
          </cell>
          <cell r="M63">
            <v>714.62999999999988</v>
          </cell>
          <cell r="N63">
            <v>726.48199999999997</v>
          </cell>
          <cell r="O63">
            <v>701.90499999999997</v>
          </cell>
          <cell r="P63">
            <v>674.05299999999988</v>
          </cell>
          <cell r="Q63">
            <v>658.63199999999995</v>
          </cell>
          <cell r="R63">
            <v>661.46699999999998</v>
          </cell>
          <cell r="S63">
            <v>669.6880000000001</v>
          </cell>
          <cell r="T63">
            <v>678.96799999999996</v>
          </cell>
          <cell r="U63">
            <v>725.04399999999998</v>
          </cell>
          <cell r="V63">
            <v>721.25999999999988</v>
          </cell>
          <cell r="W63">
            <v>692.75800000000004</v>
          </cell>
          <cell r="X63">
            <v>667.50699999999995</v>
          </cell>
          <cell r="Y63">
            <v>628.94399999999996</v>
          </cell>
        </row>
        <row r="64">
          <cell r="B64">
            <v>1770.252</v>
          </cell>
          <cell r="C64">
            <v>1674.318</v>
          </cell>
          <cell r="D64">
            <v>1500.6089999999999</v>
          </cell>
          <cell r="E64">
            <v>1495.5509999999999</v>
          </cell>
          <cell r="F64">
            <v>1555.6420000000001</v>
          </cell>
          <cell r="G64">
            <v>1561.2610000000002</v>
          </cell>
          <cell r="H64">
            <v>1607.643</v>
          </cell>
          <cell r="I64">
            <v>1975.8339999999996</v>
          </cell>
          <cell r="J64">
            <v>2223.4700000000003</v>
          </cell>
          <cell r="K64">
            <v>2570.7729999999997</v>
          </cell>
          <cell r="L64">
            <v>2774.09</v>
          </cell>
          <cell r="M64">
            <v>2945.3590000000004</v>
          </cell>
          <cell r="N64">
            <v>2998.3710000000005</v>
          </cell>
          <cell r="O64">
            <v>2785.3710000000001</v>
          </cell>
          <cell r="P64">
            <v>2554.4770000000003</v>
          </cell>
          <cell r="Q64">
            <v>2417.0269999999996</v>
          </cell>
          <cell r="R64">
            <v>2365.4070000000002</v>
          </cell>
          <cell r="S64">
            <v>2429.0750000000003</v>
          </cell>
          <cell r="T64">
            <v>2561.0040000000004</v>
          </cell>
          <cell r="U64">
            <v>2974.94</v>
          </cell>
          <cell r="V64">
            <v>3058.4180000000006</v>
          </cell>
          <cell r="W64">
            <v>2780.5340000000001</v>
          </cell>
          <cell r="X64">
            <v>2489.4950000000003</v>
          </cell>
          <cell r="Y64">
            <v>2112.11</v>
          </cell>
        </row>
        <row r="66">
          <cell r="B66">
            <v>99.5</v>
          </cell>
          <cell r="C66">
            <v>74.5</v>
          </cell>
          <cell r="D66">
            <v>74.5</v>
          </cell>
          <cell r="E66">
            <v>74</v>
          </cell>
          <cell r="F66">
            <v>77</v>
          </cell>
          <cell r="G66">
            <v>77.5</v>
          </cell>
          <cell r="H66">
            <v>78</v>
          </cell>
          <cell r="I66">
            <v>84</v>
          </cell>
          <cell r="J66">
            <v>93.5</v>
          </cell>
          <cell r="K66">
            <v>86</v>
          </cell>
          <cell r="L66">
            <v>87</v>
          </cell>
          <cell r="M66">
            <v>95</v>
          </cell>
          <cell r="N66">
            <v>91</v>
          </cell>
          <cell r="O66">
            <v>87.5</v>
          </cell>
          <cell r="P66">
            <v>99.5</v>
          </cell>
          <cell r="Q66">
            <v>119</v>
          </cell>
          <cell r="R66">
            <v>108.5</v>
          </cell>
          <cell r="S66">
            <v>114.5</v>
          </cell>
          <cell r="T66">
            <v>131</v>
          </cell>
          <cell r="U66">
            <v>146</v>
          </cell>
          <cell r="V66">
            <v>139.5</v>
          </cell>
          <cell r="W66">
            <v>136</v>
          </cell>
          <cell r="X66">
            <v>114.5</v>
          </cell>
          <cell r="Y66">
            <v>120.5</v>
          </cell>
        </row>
        <row r="70">
          <cell r="B70">
            <v>74</v>
          </cell>
          <cell r="C70">
            <v>73</v>
          </cell>
          <cell r="D70">
            <v>75</v>
          </cell>
          <cell r="E70">
            <v>75</v>
          </cell>
          <cell r="F70">
            <v>75</v>
          </cell>
          <cell r="G70">
            <v>51</v>
          </cell>
          <cell r="H70">
            <v>30</v>
          </cell>
          <cell r="I70">
            <v>30</v>
          </cell>
          <cell r="J70">
            <v>87</v>
          </cell>
          <cell r="K70">
            <v>60</v>
          </cell>
          <cell r="L70">
            <v>76</v>
          </cell>
          <cell r="M70">
            <v>51</v>
          </cell>
          <cell r="N70">
            <v>66</v>
          </cell>
          <cell r="O70">
            <v>83.343000000000004</v>
          </cell>
          <cell r="P70">
            <v>71</v>
          </cell>
          <cell r="Q70">
            <v>41</v>
          </cell>
          <cell r="R70">
            <v>40</v>
          </cell>
          <cell r="S70">
            <v>15</v>
          </cell>
          <cell r="Y70">
            <v>40</v>
          </cell>
        </row>
        <row r="71">
          <cell r="B71">
            <v>64</v>
          </cell>
          <cell r="C71">
            <v>51</v>
          </cell>
          <cell r="D71">
            <v>48</v>
          </cell>
          <cell r="E71">
            <v>42</v>
          </cell>
          <cell r="F71">
            <v>39</v>
          </cell>
          <cell r="G71">
            <v>34</v>
          </cell>
          <cell r="H71">
            <v>169</v>
          </cell>
          <cell r="I71">
            <v>284</v>
          </cell>
          <cell r="J71">
            <v>322</v>
          </cell>
          <cell r="K71">
            <v>331</v>
          </cell>
          <cell r="L71">
            <v>311</v>
          </cell>
          <cell r="M71">
            <v>320</v>
          </cell>
          <cell r="N71">
            <v>333</v>
          </cell>
          <cell r="O71">
            <v>315</v>
          </cell>
          <cell r="P71">
            <v>316</v>
          </cell>
          <cell r="Q71">
            <v>193</v>
          </cell>
          <cell r="R71">
            <v>138</v>
          </cell>
          <cell r="S71">
            <v>138</v>
          </cell>
          <cell r="T71">
            <v>160</v>
          </cell>
          <cell r="U71">
            <v>245</v>
          </cell>
          <cell r="V71">
            <v>216</v>
          </cell>
          <cell r="W71">
            <v>182</v>
          </cell>
          <cell r="X71">
            <v>70</v>
          </cell>
          <cell r="Y71">
            <v>18</v>
          </cell>
        </row>
        <row r="72">
          <cell r="I72">
            <v>100</v>
          </cell>
          <cell r="J72">
            <v>126</v>
          </cell>
          <cell r="K72">
            <v>100</v>
          </cell>
          <cell r="L72">
            <v>100</v>
          </cell>
          <cell r="M72">
            <v>70</v>
          </cell>
          <cell r="N72">
            <v>70</v>
          </cell>
          <cell r="O72">
            <v>45</v>
          </cell>
          <cell r="P72">
            <v>25</v>
          </cell>
          <cell r="Q72">
            <v>35</v>
          </cell>
          <cell r="R72">
            <v>25</v>
          </cell>
          <cell r="S72">
            <v>20</v>
          </cell>
          <cell r="V72">
            <v>15</v>
          </cell>
          <cell r="W72">
            <v>15</v>
          </cell>
        </row>
        <row r="73">
          <cell r="I73">
            <v>145.17500000000001</v>
          </cell>
          <cell r="J73">
            <v>248</v>
          </cell>
          <cell r="K73">
            <v>179.62299999999999</v>
          </cell>
          <cell r="L73">
            <v>30.876000000000001</v>
          </cell>
        </row>
        <row r="74">
          <cell r="B74">
            <v>130.1</v>
          </cell>
          <cell r="C74">
            <v>342.3</v>
          </cell>
          <cell r="D74">
            <v>500</v>
          </cell>
          <cell r="E74">
            <v>424.5</v>
          </cell>
          <cell r="F74">
            <v>488.7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58.48</v>
          </cell>
          <cell r="C7">
            <v>54.64</v>
          </cell>
          <cell r="D7">
            <v>52.7</v>
          </cell>
          <cell r="E7">
            <v>52.51</v>
          </cell>
          <cell r="F7">
            <v>55.84</v>
          </cell>
          <cell r="G7">
            <v>58.7</v>
          </cell>
          <cell r="H7">
            <v>58.64</v>
          </cell>
          <cell r="I7">
            <v>30.54</v>
          </cell>
          <cell r="J7">
            <v>0</v>
          </cell>
          <cell r="K7">
            <v>30.39</v>
          </cell>
          <cell r="L7">
            <v>39.53</v>
          </cell>
          <cell r="M7">
            <v>42.03</v>
          </cell>
          <cell r="N7">
            <v>37.89</v>
          </cell>
          <cell r="O7">
            <v>37.51</v>
          </cell>
          <cell r="P7">
            <v>42.02</v>
          </cell>
          <cell r="Q7">
            <v>52.1</v>
          </cell>
          <cell r="R7">
            <v>59</v>
          </cell>
          <cell r="S7">
            <v>60.3</v>
          </cell>
          <cell r="T7">
            <v>73.989999999999995</v>
          </cell>
          <cell r="U7">
            <v>75.02</v>
          </cell>
          <cell r="V7">
            <v>75.3</v>
          </cell>
          <cell r="W7">
            <v>70.92</v>
          </cell>
          <cell r="X7">
            <v>70.81</v>
          </cell>
          <cell r="Y7">
            <v>60.3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VIENER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AXPO_ROMANIA</v>
          </cell>
        </row>
        <row r="49">
          <cell r="A49" t="str">
            <v>AYEN_ENERGIJA</v>
          </cell>
        </row>
        <row r="50">
          <cell r="A50" t="str">
            <v>CEZ_AS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3542.5080000000003</v>
      </c>
      <c r="C4" s="18">
        <v>3606.4280000000003</v>
      </c>
      <c r="D4" s="18">
        <v>3566.0489999999995</v>
      </c>
      <c r="E4" s="18">
        <v>3481.7739999999994</v>
      </c>
      <c r="F4" s="18">
        <v>3628.66</v>
      </c>
      <c r="G4" s="18">
        <v>3607.8779999999992</v>
      </c>
      <c r="H4" s="18">
        <v>3769.4009999999998</v>
      </c>
      <c r="I4" s="18">
        <v>4560.8469999999998</v>
      </c>
      <c r="J4" s="18">
        <v>5076.5950000000003</v>
      </c>
      <c r="K4" s="18">
        <v>5339.2540000000008</v>
      </c>
      <c r="L4" s="18">
        <v>5418.8519999999999</v>
      </c>
      <c r="M4" s="18">
        <v>5526.4759999999987</v>
      </c>
      <c r="N4" s="18">
        <v>5605.6</v>
      </c>
      <c r="O4" s="18">
        <v>5321.8670000000011</v>
      </c>
      <c r="P4" s="18">
        <v>5034.777000000001</v>
      </c>
      <c r="Q4" s="18">
        <v>4770.4089999999997</v>
      </c>
      <c r="R4" s="18">
        <v>4650.1240000000007</v>
      </c>
      <c r="S4" s="18">
        <v>4702.0420000000013</v>
      </c>
      <c r="T4" s="18">
        <v>4832.753999999999</v>
      </c>
      <c r="U4" s="18">
        <v>5397.7569999999996</v>
      </c>
      <c r="V4" s="18">
        <v>5454.9580000000024</v>
      </c>
      <c r="W4" s="18">
        <v>5097.0669999999991</v>
      </c>
      <c r="X4" s="18">
        <v>4640.2819999999992</v>
      </c>
      <c r="Y4" s="18">
        <v>4227.2</v>
      </c>
      <c r="Z4" s="19"/>
      <c r="AA4" s="20">
        <f>SUM(B4:Z4)</f>
        <v>110859.55899999999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58.48</v>
      </c>
      <c r="C7" s="28">
        <v>54.64</v>
      </c>
      <c r="D7" s="28">
        <v>52.7</v>
      </c>
      <c r="E7" s="28">
        <v>52.51</v>
      </c>
      <c r="F7" s="28">
        <v>55.84</v>
      </c>
      <c r="G7" s="28">
        <v>58.7</v>
      </c>
      <c r="H7" s="28">
        <v>58.64</v>
      </c>
      <c r="I7" s="28">
        <v>30.54</v>
      </c>
      <c r="J7" s="28">
        <v>0</v>
      </c>
      <c r="K7" s="28">
        <v>30.39</v>
      </c>
      <c r="L7" s="28">
        <v>39.53</v>
      </c>
      <c r="M7" s="28">
        <v>42.03</v>
      </c>
      <c r="N7" s="28">
        <v>37.89</v>
      </c>
      <c r="O7" s="28">
        <v>37.51</v>
      </c>
      <c r="P7" s="28">
        <v>42.02</v>
      </c>
      <c r="Q7" s="28">
        <v>52.1</v>
      </c>
      <c r="R7" s="28">
        <v>59</v>
      </c>
      <c r="S7" s="28">
        <v>60.3</v>
      </c>
      <c r="T7" s="28">
        <v>73.989999999999995</v>
      </c>
      <c r="U7" s="28">
        <v>75.02</v>
      </c>
      <c r="V7" s="28">
        <v>75.3</v>
      </c>
      <c r="W7" s="28">
        <v>70.92</v>
      </c>
      <c r="X7" s="28">
        <v>70.81</v>
      </c>
      <c r="Y7" s="28">
        <v>60.3</v>
      </c>
      <c r="Z7" s="29"/>
      <c r="AA7" s="30">
        <f>IF(SUM(GR_MAINLAND_MCP_SUM_SELL)&lt;&gt;0,AVERAGEIF(GR_MAINLAND_MCP_SUM_SELL,"&lt;&gt;"""),"")</f>
        <v>52.048333333333325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309</v>
      </c>
      <c r="C10" s="42">
        <v>309</v>
      </c>
      <c r="D10" s="42">
        <v>309</v>
      </c>
      <c r="E10" s="42">
        <v>309</v>
      </c>
      <c r="F10" s="42">
        <v>309</v>
      </c>
      <c r="G10" s="42">
        <v>309</v>
      </c>
      <c r="H10" s="42">
        <v>309</v>
      </c>
      <c r="I10" s="42">
        <v>309</v>
      </c>
      <c r="J10" s="42">
        <v>309</v>
      </c>
      <c r="K10" s="42">
        <v>309</v>
      </c>
      <c r="L10" s="42">
        <v>309</v>
      </c>
      <c r="M10" s="42">
        <v>309</v>
      </c>
      <c r="N10" s="42">
        <v>309</v>
      </c>
      <c r="O10" s="42">
        <v>309</v>
      </c>
      <c r="P10" s="42">
        <v>309</v>
      </c>
      <c r="Q10" s="42">
        <v>309</v>
      </c>
      <c r="R10" s="42">
        <v>309</v>
      </c>
      <c r="S10" s="42">
        <v>309</v>
      </c>
      <c r="T10" s="42">
        <v>309</v>
      </c>
      <c r="U10" s="42">
        <v>309</v>
      </c>
      <c r="V10" s="42">
        <v>309</v>
      </c>
      <c r="W10" s="42">
        <v>309</v>
      </c>
      <c r="X10" s="42">
        <v>309</v>
      </c>
      <c r="Y10" s="42">
        <v>309</v>
      </c>
      <c r="Z10" s="43"/>
      <c r="AA10" s="44">
        <f>SUM(B10:Z10)</f>
        <v>7416</v>
      </c>
    </row>
    <row r="11" spans="1:27" ht="24.95" customHeight="1" x14ac:dyDescent="0.2">
      <c r="A11" s="45" t="s">
        <v>7</v>
      </c>
      <c r="B11" s="46">
        <v>1465.9</v>
      </c>
      <c r="C11" s="47">
        <v>1465.9</v>
      </c>
      <c r="D11" s="47">
        <v>1435.9</v>
      </c>
      <c r="E11" s="47">
        <v>1435.9</v>
      </c>
      <c r="F11" s="47">
        <v>1435.9</v>
      </c>
      <c r="G11" s="47">
        <v>1466.502</v>
      </c>
      <c r="H11" s="47">
        <v>1415.9</v>
      </c>
      <c r="I11" s="47">
        <v>1415.9</v>
      </c>
      <c r="J11" s="47">
        <v>1365.9</v>
      </c>
      <c r="K11" s="47">
        <v>1333.9</v>
      </c>
      <c r="L11" s="47">
        <v>1333.9</v>
      </c>
      <c r="M11" s="47">
        <v>1333.9</v>
      </c>
      <c r="N11" s="47">
        <v>1283.9000000000001</v>
      </c>
      <c r="O11" s="47">
        <v>1283.9000000000001</v>
      </c>
      <c r="P11" s="47">
        <v>1283.9000000000001</v>
      </c>
      <c r="Q11" s="47">
        <v>1283.9000000000001</v>
      </c>
      <c r="R11" s="47">
        <v>1503.9</v>
      </c>
      <c r="S11" s="47">
        <v>1878.598</v>
      </c>
      <c r="T11" s="47">
        <v>2208.2919999999999</v>
      </c>
      <c r="U11" s="47">
        <v>2325.3599999999997</v>
      </c>
      <c r="V11" s="47">
        <v>2395.491</v>
      </c>
      <c r="W11" s="47">
        <v>2245.9899999999998</v>
      </c>
      <c r="X11" s="47">
        <v>2247.547</v>
      </c>
      <c r="Y11" s="47">
        <v>2085.0370000000003</v>
      </c>
      <c r="Z11" s="48"/>
      <c r="AA11" s="49">
        <f>SUM(B11:Z11)</f>
        <v>38931.217000000004</v>
      </c>
    </row>
    <row r="12" spans="1:27" ht="24.95" customHeight="1" x14ac:dyDescent="0.2">
      <c r="A12" s="45" t="s">
        <v>8</v>
      </c>
      <c r="B12" s="46">
        <v>41</v>
      </c>
      <c r="C12" s="47">
        <v>41</v>
      </c>
      <c r="D12" s="47">
        <v>41</v>
      </c>
      <c r="E12" s="47">
        <v>41</v>
      </c>
      <c r="F12" s="47">
        <v>41</v>
      </c>
      <c r="G12" s="47">
        <v>41</v>
      </c>
      <c r="H12" s="47">
        <v>79.747</v>
      </c>
      <c r="I12" s="47">
        <v>553</v>
      </c>
      <c r="J12" s="47">
        <v>583</v>
      </c>
      <c r="K12" s="47">
        <v>279</v>
      </c>
      <c r="L12" s="47">
        <v>94</v>
      </c>
      <c r="M12" s="47">
        <v>92</v>
      </c>
      <c r="N12" s="47">
        <v>55</v>
      </c>
      <c r="O12" s="47">
        <v>26</v>
      </c>
      <c r="P12" s="47">
        <v>26</v>
      </c>
      <c r="Q12" s="47">
        <v>26</v>
      </c>
      <c r="R12" s="47">
        <v>26</v>
      </c>
      <c r="S12" s="47">
        <v>296</v>
      </c>
      <c r="T12" s="47">
        <v>487</v>
      </c>
      <c r="U12" s="47">
        <v>1237</v>
      </c>
      <c r="V12" s="47">
        <v>1237</v>
      </c>
      <c r="W12" s="47">
        <v>847</v>
      </c>
      <c r="X12" s="47">
        <v>366</v>
      </c>
      <c r="Y12" s="47">
        <v>141</v>
      </c>
      <c r="Z12" s="48"/>
      <c r="AA12" s="49">
        <f>SUM(B12:Z12)</f>
        <v>6696.7470000000003</v>
      </c>
    </row>
    <row r="13" spans="1:27" ht="24.95" customHeight="1" x14ac:dyDescent="0.2">
      <c r="A13" s="50" t="s">
        <v>9</v>
      </c>
      <c r="B13" s="51">
        <v>1101.6079999999999</v>
      </c>
      <c r="C13" s="52">
        <v>1113.528</v>
      </c>
      <c r="D13" s="52">
        <v>1125.9750000000001</v>
      </c>
      <c r="E13" s="52">
        <v>1082.8740000000003</v>
      </c>
      <c r="F13" s="52">
        <v>1080.7599999999998</v>
      </c>
      <c r="G13" s="52">
        <v>1067.376</v>
      </c>
      <c r="H13" s="52">
        <v>1222.7539999999999</v>
      </c>
      <c r="I13" s="52">
        <v>1679.9470000000001</v>
      </c>
      <c r="J13" s="52">
        <v>2221.6949999999997</v>
      </c>
      <c r="K13" s="52">
        <v>2761.3539999999994</v>
      </c>
      <c r="L13" s="52">
        <v>3095.9519999999998</v>
      </c>
      <c r="M13" s="52">
        <v>3283.4429999999998</v>
      </c>
      <c r="N13" s="52">
        <v>3362.9830000000006</v>
      </c>
      <c r="O13" s="52">
        <v>3219.9670000000006</v>
      </c>
      <c r="P13" s="52">
        <v>2932.1510000000003</v>
      </c>
      <c r="Q13" s="52">
        <v>2528.085</v>
      </c>
      <c r="R13" s="52">
        <v>2020.3089999999997</v>
      </c>
      <c r="S13" s="52">
        <v>1477.4439999999997</v>
      </c>
      <c r="T13" s="52">
        <v>1050.7049999999997</v>
      </c>
      <c r="U13" s="52">
        <v>899.67000000000007</v>
      </c>
      <c r="V13" s="52">
        <v>897.48400000000004</v>
      </c>
      <c r="W13" s="52">
        <v>909.98199999999986</v>
      </c>
      <c r="X13" s="52">
        <v>943.96699999999998</v>
      </c>
      <c r="Y13" s="52">
        <v>947.16300000000012</v>
      </c>
      <c r="Z13" s="53"/>
      <c r="AA13" s="54">
        <f>SUM(B13:Z13)</f>
        <v>42027.175999999999</v>
      </c>
    </row>
    <row r="14" spans="1:27" ht="30" customHeight="1" thickBot="1" x14ac:dyDescent="0.25">
      <c r="A14" s="55" t="s">
        <v>10</v>
      </c>
      <c r="B14" s="56">
        <f>IF(LEN(B$2)&gt;0,SUM(B10:B13),"")</f>
        <v>2917.5079999999998</v>
      </c>
      <c r="C14" s="57">
        <f t="shared" ref="C14:Z14" si="0">IF(LEN(C$2)&gt;0,SUM(C10:C13),"")</f>
        <v>2929.4279999999999</v>
      </c>
      <c r="D14" s="57">
        <f t="shared" si="0"/>
        <v>2911.875</v>
      </c>
      <c r="E14" s="57">
        <f t="shared" si="0"/>
        <v>2868.7740000000003</v>
      </c>
      <c r="F14" s="57">
        <f t="shared" si="0"/>
        <v>2866.66</v>
      </c>
      <c r="G14" s="57">
        <f t="shared" si="0"/>
        <v>2883.8779999999997</v>
      </c>
      <c r="H14" s="57">
        <f t="shared" si="0"/>
        <v>3027.4009999999998</v>
      </c>
      <c r="I14" s="57">
        <f t="shared" si="0"/>
        <v>3957.8470000000002</v>
      </c>
      <c r="J14" s="57">
        <f t="shared" si="0"/>
        <v>4479.5949999999993</v>
      </c>
      <c r="K14" s="57">
        <f t="shared" si="0"/>
        <v>4683.253999999999</v>
      </c>
      <c r="L14" s="57">
        <f t="shared" si="0"/>
        <v>4832.8519999999999</v>
      </c>
      <c r="M14" s="57">
        <f t="shared" si="0"/>
        <v>5018.3429999999998</v>
      </c>
      <c r="N14" s="57">
        <f t="shared" si="0"/>
        <v>5010.8830000000007</v>
      </c>
      <c r="O14" s="57">
        <f t="shared" si="0"/>
        <v>4838.8670000000002</v>
      </c>
      <c r="P14" s="57">
        <f t="shared" si="0"/>
        <v>4551.0510000000004</v>
      </c>
      <c r="Q14" s="57">
        <f t="shared" si="0"/>
        <v>4146.9850000000006</v>
      </c>
      <c r="R14" s="57">
        <f t="shared" si="0"/>
        <v>3859.2089999999998</v>
      </c>
      <c r="S14" s="57">
        <f t="shared" si="0"/>
        <v>3961.0419999999995</v>
      </c>
      <c r="T14" s="57">
        <f t="shared" si="0"/>
        <v>4054.9969999999994</v>
      </c>
      <c r="U14" s="57">
        <f t="shared" si="0"/>
        <v>4771.03</v>
      </c>
      <c r="V14" s="57">
        <f t="shared" si="0"/>
        <v>4838.9750000000004</v>
      </c>
      <c r="W14" s="57">
        <f t="shared" si="0"/>
        <v>4311.9719999999998</v>
      </c>
      <c r="X14" s="57">
        <f t="shared" si="0"/>
        <v>3866.5140000000001</v>
      </c>
      <c r="Y14" s="57">
        <f t="shared" si="0"/>
        <v>3482.2000000000003</v>
      </c>
      <c r="Z14" s="58" t="str">
        <f t="shared" si="0"/>
        <v/>
      </c>
      <c r="AA14" s="59">
        <f>SUM(AA9:AA13)</f>
        <v>95071.140000000014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1387.9</v>
      </c>
      <c r="C25" s="67">
        <v>1404.9</v>
      </c>
      <c r="D25" s="67">
        <v>1415.9</v>
      </c>
      <c r="E25" s="67">
        <v>1384.9</v>
      </c>
      <c r="F25" s="67">
        <v>1375.9</v>
      </c>
      <c r="G25" s="67">
        <v>1376.9</v>
      </c>
      <c r="H25" s="67">
        <v>1539.9</v>
      </c>
      <c r="I25" s="67">
        <v>2422.9</v>
      </c>
      <c r="J25" s="67">
        <v>2939.9</v>
      </c>
      <c r="K25" s="67">
        <v>3105.9</v>
      </c>
      <c r="L25" s="67">
        <v>3205.9</v>
      </c>
      <c r="M25" s="67">
        <v>3355.75</v>
      </c>
      <c r="N25" s="67">
        <v>3362.75</v>
      </c>
      <c r="O25" s="67">
        <v>3211.75</v>
      </c>
      <c r="P25" s="67">
        <v>2983.9</v>
      </c>
      <c r="Q25" s="67">
        <v>2650.9</v>
      </c>
      <c r="R25" s="67">
        <v>2219.9</v>
      </c>
      <c r="S25" s="67">
        <v>1953.9</v>
      </c>
      <c r="T25" s="67">
        <v>1794.9</v>
      </c>
      <c r="U25" s="67">
        <v>2244.9</v>
      </c>
      <c r="V25" s="67">
        <v>2248.9</v>
      </c>
      <c r="W25" s="67">
        <v>1867.9</v>
      </c>
      <c r="X25" s="67">
        <v>1581.9</v>
      </c>
      <c r="Y25" s="67">
        <v>1343.9</v>
      </c>
      <c r="Z25" s="68"/>
      <c r="AA25" s="69">
        <f>SUM(B25:Z25)</f>
        <v>52382.150000000016</v>
      </c>
    </row>
    <row r="26" spans="1:27" ht="24.95" customHeight="1" x14ac:dyDescent="0.2">
      <c r="A26" s="70" t="s">
        <v>20</v>
      </c>
      <c r="B26" s="71">
        <v>816.60799999999995</v>
      </c>
      <c r="C26" s="72">
        <v>863.52800000000002</v>
      </c>
      <c r="D26" s="72">
        <v>842.149</v>
      </c>
      <c r="E26" s="72">
        <v>788.87400000000002</v>
      </c>
      <c r="F26" s="72">
        <v>944.76</v>
      </c>
      <c r="G26" s="72">
        <v>922.97799999999995</v>
      </c>
      <c r="H26" s="72">
        <v>941.50099999999998</v>
      </c>
      <c r="I26" s="72">
        <v>849.947</v>
      </c>
      <c r="J26" s="72">
        <v>898.69500000000005</v>
      </c>
      <c r="K26" s="72">
        <v>1027.354</v>
      </c>
      <c r="L26" s="72">
        <v>1006.952</v>
      </c>
      <c r="M26" s="72">
        <v>964.726</v>
      </c>
      <c r="N26" s="72">
        <v>1086.8499999999999</v>
      </c>
      <c r="O26" s="72">
        <v>954.11699999999996</v>
      </c>
      <c r="P26" s="72">
        <v>894.87699999999995</v>
      </c>
      <c r="Q26" s="72">
        <v>963.50900000000001</v>
      </c>
      <c r="R26" s="72">
        <v>1254.2239999999999</v>
      </c>
      <c r="S26" s="72">
        <v>1335.1420000000001</v>
      </c>
      <c r="T26" s="72">
        <v>1407.854</v>
      </c>
      <c r="U26" s="72">
        <v>1412.857</v>
      </c>
      <c r="V26" s="72">
        <v>1397.058</v>
      </c>
      <c r="W26" s="72">
        <v>1420.1669999999999</v>
      </c>
      <c r="X26" s="72">
        <v>1333.3820000000001</v>
      </c>
      <c r="Y26" s="72">
        <v>1308.3</v>
      </c>
      <c r="Z26" s="73"/>
      <c r="AA26" s="74">
        <f>SUM(B26:Z26)</f>
        <v>25636.409000000003</v>
      </c>
    </row>
    <row r="27" spans="1:27" ht="24.95" customHeight="1" x14ac:dyDescent="0.2">
      <c r="A27" s="77" t="s">
        <v>21</v>
      </c>
      <c r="B27" s="75">
        <v>1338</v>
      </c>
      <c r="C27" s="76">
        <v>1338</v>
      </c>
      <c r="D27" s="76">
        <v>1308</v>
      </c>
      <c r="E27" s="76">
        <v>1308</v>
      </c>
      <c r="F27" s="76">
        <v>1308</v>
      </c>
      <c r="G27" s="76">
        <v>1308</v>
      </c>
      <c r="H27" s="76">
        <v>1288</v>
      </c>
      <c r="I27" s="76">
        <v>1288</v>
      </c>
      <c r="J27" s="76">
        <v>1238</v>
      </c>
      <c r="K27" s="76">
        <v>1206</v>
      </c>
      <c r="L27" s="76">
        <v>1206</v>
      </c>
      <c r="M27" s="76">
        <v>1206</v>
      </c>
      <c r="N27" s="76">
        <v>1156</v>
      </c>
      <c r="O27" s="76">
        <v>1156</v>
      </c>
      <c r="P27" s="76">
        <v>1156</v>
      </c>
      <c r="Q27" s="76">
        <v>1156</v>
      </c>
      <c r="R27" s="76">
        <v>1176</v>
      </c>
      <c r="S27" s="76">
        <v>1413</v>
      </c>
      <c r="T27" s="76">
        <v>1630</v>
      </c>
      <c r="U27" s="76">
        <v>1740</v>
      </c>
      <c r="V27" s="76">
        <v>1809</v>
      </c>
      <c r="W27" s="76">
        <v>1809</v>
      </c>
      <c r="X27" s="76">
        <v>1725</v>
      </c>
      <c r="Y27" s="76">
        <v>1575</v>
      </c>
      <c r="Z27" s="78"/>
      <c r="AA27" s="79">
        <f>SUM(B27:Z27)</f>
        <v>32841</v>
      </c>
    </row>
    <row r="28" spans="1:27" ht="30" customHeight="1" thickBot="1" x14ac:dyDescent="0.25">
      <c r="A28" s="55" t="s">
        <v>22</v>
      </c>
      <c r="B28" s="56">
        <f>IF(LEN(B$2)&gt;0,SUM(B25:B27),"")</f>
        <v>3542.5079999999998</v>
      </c>
      <c r="C28" s="57">
        <f t="shared" ref="C28:Z28" si="2">IF(LEN(C$2)&gt;0,SUM(C25:C27),"")</f>
        <v>3606.4279999999999</v>
      </c>
      <c r="D28" s="57">
        <f t="shared" si="2"/>
        <v>3566.049</v>
      </c>
      <c r="E28" s="57">
        <f t="shared" si="2"/>
        <v>3481.7740000000003</v>
      </c>
      <c r="F28" s="57">
        <f t="shared" si="2"/>
        <v>3628.66</v>
      </c>
      <c r="G28" s="57">
        <f t="shared" si="2"/>
        <v>3607.8780000000002</v>
      </c>
      <c r="H28" s="57">
        <f t="shared" si="2"/>
        <v>3769.4009999999998</v>
      </c>
      <c r="I28" s="57">
        <f t="shared" si="2"/>
        <v>4560.8469999999998</v>
      </c>
      <c r="J28" s="57">
        <f t="shared" si="2"/>
        <v>5076.5950000000003</v>
      </c>
      <c r="K28" s="57">
        <f t="shared" si="2"/>
        <v>5339.2539999999999</v>
      </c>
      <c r="L28" s="57">
        <f t="shared" si="2"/>
        <v>5418.8519999999999</v>
      </c>
      <c r="M28" s="57">
        <f t="shared" si="2"/>
        <v>5526.4759999999997</v>
      </c>
      <c r="N28" s="57">
        <f t="shared" si="2"/>
        <v>5605.6</v>
      </c>
      <c r="O28" s="57">
        <f t="shared" si="2"/>
        <v>5321.8670000000002</v>
      </c>
      <c r="P28" s="57">
        <f t="shared" si="2"/>
        <v>5034.777</v>
      </c>
      <c r="Q28" s="57">
        <f t="shared" si="2"/>
        <v>4770.4089999999997</v>
      </c>
      <c r="R28" s="57">
        <f t="shared" si="2"/>
        <v>4650.1239999999998</v>
      </c>
      <c r="S28" s="57">
        <f t="shared" si="2"/>
        <v>4702.0420000000004</v>
      </c>
      <c r="T28" s="57">
        <f t="shared" si="2"/>
        <v>4832.7539999999999</v>
      </c>
      <c r="U28" s="57">
        <f t="shared" si="2"/>
        <v>5397.7569999999996</v>
      </c>
      <c r="V28" s="57">
        <f t="shared" si="2"/>
        <v>5454.9580000000005</v>
      </c>
      <c r="W28" s="57">
        <f t="shared" si="2"/>
        <v>5097.067</v>
      </c>
      <c r="X28" s="57">
        <f t="shared" si="2"/>
        <v>4640.2820000000002</v>
      </c>
      <c r="Y28" s="57">
        <f t="shared" si="2"/>
        <v>4227.2</v>
      </c>
      <c r="Z28" s="58" t="str">
        <f t="shared" si="2"/>
        <v/>
      </c>
      <c r="AA28" s="59">
        <f>SUM(AA25:AA27)</f>
        <v>110859.55900000002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137</v>
      </c>
      <c r="C31" s="90">
        <v>187</v>
      </c>
      <c r="D31" s="90">
        <v>171.17400000000001</v>
      </c>
      <c r="E31" s="90">
        <v>137</v>
      </c>
      <c r="F31" s="90">
        <v>237</v>
      </c>
      <c r="G31" s="90">
        <v>267</v>
      </c>
      <c r="H31" s="90">
        <v>291</v>
      </c>
      <c r="I31" s="90">
        <v>211</v>
      </c>
      <c r="J31" s="90">
        <v>205</v>
      </c>
      <c r="K31" s="90">
        <v>206</v>
      </c>
      <c r="L31" s="90">
        <v>159</v>
      </c>
      <c r="M31" s="90">
        <v>120</v>
      </c>
      <c r="N31" s="90">
        <v>119</v>
      </c>
      <c r="O31" s="90">
        <v>120</v>
      </c>
      <c r="P31" s="90">
        <v>119</v>
      </c>
      <c r="Q31" s="90">
        <v>128.42400000000001</v>
      </c>
      <c r="R31" s="90">
        <v>170</v>
      </c>
      <c r="S31" s="90">
        <v>146</v>
      </c>
      <c r="T31" s="90">
        <v>202.75700000000001</v>
      </c>
      <c r="U31" s="90">
        <v>110.727</v>
      </c>
      <c r="V31" s="90">
        <v>105</v>
      </c>
      <c r="W31" s="90">
        <v>115</v>
      </c>
      <c r="X31" s="90">
        <v>108.768</v>
      </c>
      <c r="Y31" s="90">
        <v>61</v>
      </c>
      <c r="Z31" s="91"/>
      <c r="AA31" s="69">
        <f t="shared" ref="AA31:AA36" si="3">SUM(B31:Z31)</f>
        <v>3833.85</v>
      </c>
    </row>
    <row r="32" spans="1:27" ht="24.95" customHeight="1" x14ac:dyDescent="0.2">
      <c r="A32" s="92" t="s">
        <v>25</v>
      </c>
      <c r="B32" s="93">
        <v>100</v>
      </c>
      <c r="C32" s="94">
        <v>100</v>
      </c>
      <c r="D32" s="94">
        <v>100</v>
      </c>
      <c r="E32" s="94">
        <v>100</v>
      </c>
      <c r="F32" s="94">
        <v>120</v>
      </c>
      <c r="G32" s="94">
        <v>80</v>
      </c>
      <c r="H32" s="94">
        <v>69</v>
      </c>
      <c r="I32" s="94">
        <v>120</v>
      </c>
      <c r="J32" s="94">
        <v>118</v>
      </c>
      <c r="K32" s="94">
        <v>129</v>
      </c>
      <c r="L32" s="94">
        <v>81</v>
      </c>
      <c r="M32" s="94">
        <v>50</v>
      </c>
      <c r="N32" s="94">
        <v>53</v>
      </c>
      <c r="O32" s="94">
        <v>50</v>
      </c>
      <c r="P32" s="94">
        <v>50</v>
      </c>
      <c r="Q32" s="94">
        <v>60</v>
      </c>
      <c r="R32" s="94">
        <v>139</v>
      </c>
      <c r="S32" s="94">
        <v>100</v>
      </c>
      <c r="T32" s="94">
        <v>115</v>
      </c>
      <c r="U32" s="94">
        <v>75</v>
      </c>
      <c r="V32" s="94">
        <v>68.983000000000004</v>
      </c>
      <c r="W32" s="94">
        <v>89</v>
      </c>
      <c r="X32" s="94">
        <v>100</v>
      </c>
      <c r="Y32" s="94">
        <v>100</v>
      </c>
      <c r="Z32" s="95"/>
      <c r="AA32" s="74">
        <f t="shared" si="3"/>
        <v>2166.9830000000002</v>
      </c>
    </row>
    <row r="33" spans="1:27" ht="24.95" customHeight="1" x14ac:dyDescent="0.2">
      <c r="A33" s="92" t="s">
        <v>26</v>
      </c>
      <c r="B33" s="93">
        <v>338</v>
      </c>
      <c r="C33" s="94">
        <v>340</v>
      </c>
      <c r="D33" s="94">
        <v>333</v>
      </c>
      <c r="E33" s="94">
        <v>326</v>
      </c>
      <c r="F33" s="94">
        <v>355</v>
      </c>
      <c r="G33" s="94">
        <v>327</v>
      </c>
      <c r="H33" s="94">
        <v>332</v>
      </c>
      <c r="I33" s="94">
        <v>240</v>
      </c>
      <c r="J33" s="94">
        <v>242</v>
      </c>
      <c r="K33" s="94">
        <v>289</v>
      </c>
      <c r="L33" s="94">
        <v>314</v>
      </c>
      <c r="M33" s="94">
        <v>288.13300000000004</v>
      </c>
      <c r="N33" s="94">
        <v>390.71699999999998</v>
      </c>
      <c r="O33" s="94">
        <v>281</v>
      </c>
      <c r="P33" s="94">
        <v>282.726</v>
      </c>
      <c r="Q33" s="94">
        <v>385</v>
      </c>
      <c r="R33" s="94">
        <v>431.91499999999996</v>
      </c>
      <c r="S33" s="94">
        <v>445</v>
      </c>
      <c r="T33" s="94">
        <v>410</v>
      </c>
      <c r="U33" s="94">
        <v>391</v>
      </c>
      <c r="V33" s="94">
        <v>392</v>
      </c>
      <c r="W33" s="94">
        <v>531.09500000000003</v>
      </c>
      <c r="X33" s="94">
        <v>515</v>
      </c>
      <c r="Y33" s="94">
        <v>534</v>
      </c>
      <c r="Z33" s="95"/>
      <c r="AA33" s="74">
        <f t="shared" si="3"/>
        <v>8713.5859999999993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32</v>
      </c>
      <c r="J34" s="94">
        <v>32</v>
      </c>
      <c r="K34" s="94">
        <v>32</v>
      </c>
      <c r="L34" s="94">
        <v>32</v>
      </c>
      <c r="M34" s="94">
        <v>50</v>
      </c>
      <c r="N34" s="94">
        <v>32</v>
      </c>
      <c r="O34" s="94">
        <v>32</v>
      </c>
      <c r="P34" s="94">
        <v>32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1074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625</v>
      </c>
      <c r="C36" s="83">
        <f t="shared" ref="C36:Z36" si="4">IF(LEN(C$2)&gt;0,SUM(C31:C35),"")</f>
        <v>677</v>
      </c>
      <c r="D36" s="83">
        <f t="shared" si="4"/>
        <v>654.17399999999998</v>
      </c>
      <c r="E36" s="83">
        <f t="shared" si="4"/>
        <v>613</v>
      </c>
      <c r="F36" s="83">
        <f t="shared" si="4"/>
        <v>762</v>
      </c>
      <c r="G36" s="83">
        <f t="shared" si="4"/>
        <v>724</v>
      </c>
      <c r="H36" s="83">
        <f t="shared" si="4"/>
        <v>742</v>
      </c>
      <c r="I36" s="83">
        <f t="shared" si="4"/>
        <v>603</v>
      </c>
      <c r="J36" s="83">
        <f t="shared" si="4"/>
        <v>597</v>
      </c>
      <c r="K36" s="83">
        <f t="shared" si="4"/>
        <v>656</v>
      </c>
      <c r="L36" s="83">
        <f t="shared" si="4"/>
        <v>586</v>
      </c>
      <c r="M36" s="83">
        <f t="shared" si="4"/>
        <v>508.13300000000004</v>
      </c>
      <c r="N36" s="83">
        <f t="shared" si="4"/>
        <v>594.71699999999998</v>
      </c>
      <c r="O36" s="83">
        <f t="shared" si="4"/>
        <v>483</v>
      </c>
      <c r="P36" s="83">
        <f t="shared" si="4"/>
        <v>483.726</v>
      </c>
      <c r="Q36" s="83">
        <f t="shared" si="4"/>
        <v>623.42399999999998</v>
      </c>
      <c r="R36" s="83">
        <f t="shared" si="4"/>
        <v>790.91499999999996</v>
      </c>
      <c r="S36" s="83">
        <f t="shared" si="4"/>
        <v>741</v>
      </c>
      <c r="T36" s="83">
        <f t="shared" si="4"/>
        <v>777.75700000000006</v>
      </c>
      <c r="U36" s="83">
        <f t="shared" si="4"/>
        <v>626.72699999999998</v>
      </c>
      <c r="V36" s="83">
        <f t="shared" si="4"/>
        <v>615.98299999999995</v>
      </c>
      <c r="W36" s="83">
        <f t="shared" si="4"/>
        <v>785.09500000000003</v>
      </c>
      <c r="X36" s="83">
        <f t="shared" si="4"/>
        <v>773.76800000000003</v>
      </c>
      <c r="Y36" s="83">
        <f t="shared" si="4"/>
        <v>745</v>
      </c>
      <c r="Z36" s="84" t="str">
        <f t="shared" si="4"/>
        <v/>
      </c>
      <c r="AA36" s="85">
        <f t="shared" si="3"/>
        <v>15788.419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3542.5079999999998</v>
      </c>
      <c r="C47" s="83">
        <f t="shared" ref="C47:Z47" si="8">IF(LEN(C$2)&gt;0,C14+C22+C36,"")</f>
        <v>3606.4279999999999</v>
      </c>
      <c r="D47" s="83">
        <f t="shared" si="8"/>
        <v>3566.049</v>
      </c>
      <c r="E47" s="83">
        <f t="shared" si="8"/>
        <v>3481.7740000000003</v>
      </c>
      <c r="F47" s="83">
        <f t="shared" si="8"/>
        <v>3628.66</v>
      </c>
      <c r="G47" s="83">
        <f t="shared" si="8"/>
        <v>3607.8779999999997</v>
      </c>
      <c r="H47" s="83">
        <f t="shared" si="8"/>
        <v>3769.4009999999998</v>
      </c>
      <c r="I47" s="83">
        <f t="shared" si="8"/>
        <v>4560.8469999999998</v>
      </c>
      <c r="J47" s="83">
        <f t="shared" si="8"/>
        <v>5076.5949999999993</v>
      </c>
      <c r="K47" s="83">
        <f t="shared" si="8"/>
        <v>5339.253999999999</v>
      </c>
      <c r="L47" s="83">
        <f t="shared" si="8"/>
        <v>5418.8519999999999</v>
      </c>
      <c r="M47" s="83">
        <f t="shared" si="8"/>
        <v>5526.4759999999997</v>
      </c>
      <c r="N47" s="83">
        <f t="shared" si="8"/>
        <v>5605.6</v>
      </c>
      <c r="O47" s="83">
        <f t="shared" si="8"/>
        <v>5321.8670000000002</v>
      </c>
      <c r="P47" s="83">
        <f t="shared" si="8"/>
        <v>5034.777</v>
      </c>
      <c r="Q47" s="83">
        <f t="shared" si="8"/>
        <v>4770.4090000000006</v>
      </c>
      <c r="R47" s="83">
        <f t="shared" si="8"/>
        <v>4650.1239999999998</v>
      </c>
      <c r="S47" s="83">
        <f t="shared" si="8"/>
        <v>4702.0419999999995</v>
      </c>
      <c r="T47" s="83">
        <f t="shared" si="8"/>
        <v>4832.753999999999</v>
      </c>
      <c r="U47" s="83">
        <f t="shared" si="8"/>
        <v>5397.7569999999996</v>
      </c>
      <c r="V47" s="83">
        <f t="shared" si="8"/>
        <v>5454.9580000000005</v>
      </c>
      <c r="W47" s="83">
        <f t="shared" si="8"/>
        <v>5097.067</v>
      </c>
      <c r="X47" s="83">
        <f t="shared" si="8"/>
        <v>4640.2820000000002</v>
      </c>
      <c r="Y47" s="83">
        <f t="shared" si="8"/>
        <v>4227.2000000000007</v>
      </c>
      <c r="Z47" s="84" t="str">
        <f t="shared" si="8"/>
        <v/>
      </c>
      <c r="AA47" s="100">
        <f>SUM(B47:Z47)</f>
        <v>110859.55899999999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3542.471</v>
      </c>
      <c r="C4" s="18">
        <v>3606.4070000000002</v>
      </c>
      <c r="D4" s="18">
        <v>3566.0489999999995</v>
      </c>
      <c r="E4" s="18">
        <v>3481.7279999999996</v>
      </c>
      <c r="F4" s="18">
        <v>3628.6410000000001</v>
      </c>
      <c r="G4" s="18">
        <v>3607.8779999999997</v>
      </c>
      <c r="H4" s="18">
        <v>3769.4010000000003</v>
      </c>
      <c r="I4" s="18">
        <v>4560.8469999999988</v>
      </c>
      <c r="J4" s="18">
        <v>5076.5950000000003</v>
      </c>
      <c r="K4" s="18">
        <v>5339.2539999999999</v>
      </c>
      <c r="L4" s="18">
        <v>5418.8520000000008</v>
      </c>
      <c r="M4" s="18">
        <v>5526.4760000000006</v>
      </c>
      <c r="N4" s="18">
        <v>5605.6</v>
      </c>
      <c r="O4" s="18">
        <v>5321.8670000000002</v>
      </c>
      <c r="P4" s="18">
        <v>5034.7769999999982</v>
      </c>
      <c r="Q4" s="18">
        <v>4770.4089999999997</v>
      </c>
      <c r="R4" s="18">
        <v>4650.1240000000007</v>
      </c>
      <c r="S4" s="18">
        <v>4702.0420000000004</v>
      </c>
      <c r="T4" s="18">
        <v>4832.7539999999999</v>
      </c>
      <c r="U4" s="18">
        <v>5397.7570000000023</v>
      </c>
      <c r="V4" s="18">
        <v>5454.9579999999987</v>
      </c>
      <c r="W4" s="18">
        <v>5097.067</v>
      </c>
      <c r="X4" s="18">
        <v>4640.2819999999992</v>
      </c>
      <c r="Y4" s="18">
        <v>4227.1999999999989</v>
      </c>
      <c r="Z4" s="19"/>
      <c r="AA4" s="20">
        <f>SUM(B4:Z4)</f>
        <v>110859.43599999997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58.48</v>
      </c>
      <c r="C7" s="28">
        <v>54.64</v>
      </c>
      <c r="D7" s="28">
        <v>52.7</v>
      </c>
      <c r="E7" s="28">
        <v>52.51</v>
      </c>
      <c r="F7" s="28">
        <v>55.84</v>
      </c>
      <c r="G7" s="28">
        <v>58.7</v>
      </c>
      <c r="H7" s="28">
        <v>58.64</v>
      </c>
      <c r="I7" s="28">
        <v>30.54</v>
      </c>
      <c r="J7" s="28">
        <v>0</v>
      </c>
      <c r="K7" s="28">
        <v>30.39</v>
      </c>
      <c r="L7" s="28">
        <v>39.53</v>
      </c>
      <c r="M7" s="28">
        <v>42.03</v>
      </c>
      <c r="N7" s="28">
        <v>37.89</v>
      </c>
      <c r="O7" s="28">
        <v>37.51</v>
      </c>
      <c r="P7" s="28">
        <v>42.02</v>
      </c>
      <c r="Q7" s="28">
        <v>52.1</v>
      </c>
      <c r="R7" s="28">
        <v>59</v>
      </c>
      <c r="S7" s="28">
        <v>60.3</v>
      </c>
      <c r="T7" s="28">
        <v>73.989999999999995</v>
      </c>
      <c r="U7" s="28">
        <v>75.02</v>
      </c>
      <c r="V7" s="28">
        <v>75.3</v>
      </c>
      <c r="W7" s="28">
        <v>70.92</v>
      </c>
      <c r="X7" s="28">
        <v>70.81</v>
      </c>
      <c r="Y7" s="28">
        <v>60.3</v>
      </c>
      <c r="Z7" s="29"/>
      <c r="AA7" s="30">
        <v>52.048333333333325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836.76499999999999</v>
      </c>
      <c r="C17" s="67">
        <v>844.76400000000001</v>
      </c>
      <c r="D17" s="67">
        <v>846.76099999999997</v>
      </c>
      <c r="E17" s="67">
        <v>845.76099999999997</v>
      </c>
      <c r="F17" s="67">
        <v>855.76</v>
      </c>
      <c r="G17" s="67">
        <v>836.76400000000001</v>
      </c>
      <c r="H17" s="67">
        <v>819.76300000000003</v>
      </c>
      <c r="I17" s="67">
        <v>822.76599999999996</v>
      </c>
      <c r="J17" s="67">
        <v>832.15099999999995</v>
      </c>
      <c r="K17" s="67">
        <v>828.15</v>
      </c>
      <c r="L17" s="67">
        <v>848.149</v>
      </c>
      <c r="M17" s="67">
        <v>830.48699999999997</v>
      </c>
      <c r="N17" s="67">
        <v>820.74699999999996</v>
      </c>
      <c r="O17" s="67">
        <v>803.74800000000005</v>
      </c>
      <c r="P17" s="67">
        <v>794.74699999999996</v>
      </c>
      <c r="Q17" s="67">
        <v>806.75</v>
      </c>
      <c r="R17" s="67">
        <v>811.75</v>
      </c>
      <c r="S17" s="67">
        <v>815.779</v>
      </c>
      <c r="T17" s="67">
        <v>801.78200000000004</v>
      </c>
      <c r="U17" s="67">
        <v>806.77300000000002</v>
      </c>
      <c r="V17" s="67">
        <v>804.78</v>
      </c>
      <c r="W17" s="67">
        <v>790.77499999999998</v>
      </c>
      <c r="X17" s="67">
        <v>798.78</v>
      </c>
      <c r="Y17" s="67">
        <v>807.64599999999996</v>
      </c>
      <c r="Z17" s="68"/>
      <c r="AA17" s="69">
        <f>SUM(B17:Z17)</f>
        <v>19712.097999999994</v>
      </c>
    </row>
    <row r="18" spans="1:27" ht="24.95" customHeight="1" x14ac:dyDescent="0.2">
      <c r="A18" s="70" t="s">
        <v>13</v>
      </c>
      <c r="B18" s="71">
        <v>567.85400000000016</v>
      </c>
      <c r="C18" s="72">
        <v>546.52500000000009</v>
      </c>
      <c r="D18" s="72">
        <v>521.17900000000009</v>
      </c>
      <c r="E18" s="72">
        <v>524.91600000000005</v>
      </c>
      <c r="F18" s="72">
        <v>537.5390000000001</v>
      </c>
      <c r="G18" s="72">
        <v>547.35299999999995</v>
      </c>
      <c r="H18" s="72">
        <v>564.995</v>
      </c>
      <c r="I18" s="72">
        <v>619.072</v>
      </c>
      <c r="J18" s="72">
        <v>644.47399999999993</v>
      </c>
      <c r="K18" s="72">
        <v>683.70800000000008</v>
      </c>
      <c r="L18" s="72">
        <v>691.73700000000008</v>
      </c>
      <c r="M18" s="72">
        <v>714.62999999999988</v>
      </c>
      <c r="N18" s="72">
        <v>726.48199999999997</v>
      </c>
      <c r="O18" s="72">
        <v>701.90499999999997</v>
      </c>
      <c r="P18" s="72">
        <v>674.05299999999988</v>
      </c>
      <c r="Q18" s="72">
        <v>658.63199999999995</v>
      </c>
      <c r="R18" s="72">
        <v>661.46699999999998</v>
      </c>
      <c r="S18" s="72">
        <v>669.6880000000001</v>
      </c>
      <c r="T18" s="72">
        <v>678.96799999999996</v>
      </c>
      <c r="U18" s="72">
        <v>725.04399999999998</v>
      </c>
      <c r="V18" s="72">
        <v>721.25999999999988</v>
      </c>
      <c r="W18" s="72">
        <v>692.75800000000004</v>
      </c>
      <c r="X18" s="72">
        <v>667.50699999999995</v>
      </c>
      <c r="Y18" s="72">
        <v>628.94399999999996</v>
      </c>
      <c r="Z18" s="73"/>
      <c r="AA18" s="74">
        <f>SUM(B18:Z18)</f>
        <v>15370.690000000002</v>
      </c>
    </row>
    <row r="19" spans="1:27" ht="24.95" customHeight="1" x14ac:dyDescent="0.2">
      <c r="A19" s="70" t="s">
        <v>14</v>
      </c>
      <c r="B19" s="75">
        <v>1770.252</v>
      </c>
      <c r="C19" s="76">
        <v>1674.318</v>
      </c>
      <c r="D19" s="76">
        <v>1500.6089999999999</v>
      </c>
      <c r="E19" s="76">
        <v>1495.5509999999999</v>
      </c>
      <c r="F19" s="76">
        <v>1555.6420000000001</v>
      </c>
      <c r="G19" s="76">
        <v>1561.2610000000002</v>
      </c>
      <c r="H19" s="76">
        <v>1607.643</v>
      </c>
      <c r="I19" s="76">
        <v>1975.8339999999996</v>
      </c>
      <c r="J19" s="76">
        <v>2223.4700000000003</v>
      </c>
      <c r="K19" s="76">
        <v>2570.7729999999997</v>
      </c>
      <c r="L19" s="76">
        <v>2774.09</v>
      </c>
      <c r="M19" s="76">
        <v>2945.3590000000004</v>
      </c>
      <c r="N19" s="76">
        <v>2998.3710000000005</v>
      </c>
      <c r="O19" s="76">
        <v>2785.3710000000001</v>
      </c>
      <c r="P19" s="76">
        <v>2554.4770000000003</v>
      </c>
      <c r="Q19" s="76">
        <v>2417.0269999999996</v>
      </c>
      <c r="R19" s="76">
        <v>2365.4070000000002</v>
      </c>
      <c r="S19" s="76">
        <v>2429.0750000000003</v>
      </c>
      <c r="T19" s="76">
        <v>2561.0040000000004</v>
      </c>
      <c r="U19" s="76">
        <v>2974.94</v>
      </c>
      <c r="V19" s="76">
        <v>3058.4180000000006</v>
      </c>
      <c r="W19" s="76">
        <v>2780.5340000000001</v>
      </c>
      <c r="X19" s="76">
        <v>2489.4950000000003</v>
      </c>
      <c r="Y19" s="76">
        <v>2112.11</v>
      </c>
      <c r="Z19" s="73"/>
      <c r="AA19" s="74">
        <f>SUM(B19:Z19)</f>
        <v>55181.030999999995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99.5</v>
      </c>
      <c r="C21" s="72">
        <v>74.5</v>
      </c>
      <c r="D21" s="72">
        <v>74.5</v>
      </c>
      <c r="E21" s="72">
        <v>74</v>
      </c>
      <c r="F21" s="72">
        <v>77</v>
      </c>
      <c r="G21" s="72">
        <v>77.5</v>
      </c>
      <c r="H21" s="72">
        <v>78</v>
      </c>
      <c r="I21" s="72">
        <v>84</v>
      </c>
      <c r="J21" s="72">
        <v>93.5</v>
      </c>
      <c r="K21" s="72">
        <v>86</v>
      </c>
      <c r="L21" s="72">
        <v>87</v>
      </c>
      <c r="M21" s="72">
        <v>95</v>
      </c>
      <c r="N21" s="72">
        <v>91</v>
      </c>
      <c r="O21" s="72">
        <v>87.5</v>
      </c>
      <c r="P21" s="72">
        <v>99.5</v>
      </c>
      <c r="Q21" s="72">
        <v>119</v>
      </c>
      <c r="R21" s="72">
        <v>108.5</v>
      </c>
      <c r="S21" s="72">
        <v>114.5</v>
      </c>
      <c r="T21" s="72">
        <v>131</v>
      </c>
      <c r="U21" s="72">
        <v>146</v>
      </c>
      <c r="V21" s="72">
        <v>139.5</v>
      </c>
      <c r="W21" s="72">
        <v>136</v>
      </c>
      <c r="X21" s="72">
        <v>114.5</v>
      </c>
      <c r="Y21" s="72">
        <v>120.5</v>
      </c>
      <c r="Z21" s="72"/>
      <c r="AA21" s="74">
        <f>SUM(B21:Z21)</f>
        <v>2408</v>
      </c>
    </row>
    <row r="22" spans="1:27" ht="30" customHeight="1" thickBot="1" x14ac:dyDescent="0.25">
      <c r="A22" s="81" t="s">
        <v>17</v>
      </c>
      <c r="B22" s="82">
        <f t="shared" ref="B22:AA22" si="1">SUM(B17:B21)</f>
        <v>3274.3710000000001</v>
      </c>
      <c r="C22" s="83">
        <f t="shared" si="1"/>
        <v>3140.107</v>
      </c>
      <c r="D22" s="83">
        <f t="shared" si="1"/>
        <v>2943.049</v>
      </c>
      <c r="E22" s="83">
        <f t="shared" si="1"/>
        <v>2940.2280000000001</v>
      </c>
      <c r="F22" s="83">
        <f t="shared" si="1"/>
        <v>3025.9409999999998</v>
      </c>
      <c r="G22" s="83">
        <f t="shared" si="1"/>
        <v>3022.8780000000002</v>
      </c>
      <c r="H22" s="83">
        <f t="shared" si="1"/>
        <v>3070.4009999999998</v>
      </c>
      <c r="I22" s="83">
        <f t="shared" si="1"/>
        <v>3501.6719999999996</v>
      </c>
      <c r="J22" s="83">
        <f t="shared" si="1"/>
        <v>3793.5950000000003</v>
      </c>
      <c r="K22" s="83">
        <f t="shared" si="1"/>
        <v>4168.6309999999994</v>
      </c>
      <c r="L22" s="83">
        <f t="shared" si="1"/>
        <v>4400.9760000000006</v>
      </c>
      <c r="M22" s="83">
        <f t="shared" si="1"/>
        <v>4585.4760000000006</v>
      </c>
      <c r="N22" s="83">
        <f t="shared" si="1"/>
        <v>4636.6000000000004</v>
      </c>
      <c r="O22" s="83">
        <f t="shared" si="1"/>
        <v>4378.5240000000003</v>
      </c>
      <c r="P22" s="83">
        <f t="shared" si="1"/>
        <v>4122.777</v>
      </c>
      <c r="Q22" s="83">
        <f t="shared" si="1"/>
        <v>4001.4089999999997</v>
      </c>
      <c r="R22" s="83">
        <f t="shared" si="1"/>
        <v>3947.1240000000003</v>
      </c>
      <c r="S22" s="83">
        <f t="shared" si="1"/>
        <v>4029.0420000000004</v>
      </c>
      <c r="T22" s="83">
        <f t="shared" si="1"/>
        <v>4172.7540000000008</v>
      </c>
      <c r="U22" s="83">
        <f t="shared" si="1"/>
        <v>4652.7569999999996</v>
      </c>
      <c r="V22" s="83">
        <f t="shared" si="1"/>
        <v>4723.9580000000005</v>
      </c>
      <c r="W22" s="83">
        <f t="shared" si="1"/>
        <v>4400.067</v>
      </c>
      <c r="X22" s="83">
        <f t="shared" si="1"/>
        <v>4070.2820000000002</v>
      </c>
      <c r="Y22" s="83">
        <f t="shared" si="1"/>
        <v>3669.2</v>
      </c>
      <c r="Z22" s="84">
        <f t="shared" si="1"/>
        <v>0</v>
      </c>
      <c r="AA22" s="85">
        <f t="shared" si="1"/>
        <v>92671.818999999989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423.5</v>
      </c>
      <c r="C25" s="67">
        <v>383.5</v>
      </c>
      <c r="D25" s="67">
        <v>383.5</v>
      </c>
      <c r="E25" s="67">
        <v>383</v>
      </c>
      <c r="F25" s="67">
        <v>386</v>
      </c>
      <c r="G25" s="67">
        <v>386.5</v>
      </c>
      <c r="H25" s="67">
        <v>387</v>
      </c>
      <c r="I25" s="67">
        <v>393</v>
      </c>
      <c r="J25" s="67">
        <v>412.5</v>
      </c>
      <c r="K25" s="67">
        <v>405</v>
      </c>
      <c r="L25" s="67">
        <v>406</v>
      </c>
      <c r="M25" s="67">
        <v>414</v>
      </c>
      <c r="N25" s="67">
        <v>410</v>
      </c>
      <c r="O25" s="67">
        <v>406.5</v>
      </c>
      <c r="P25" s="67">
        <v>432.5</v>
      </c>
      <c r="Q25" s="67">
        <v>449</v>
      </c>
      <c r="R25" s="67">
        <v>417.5</v>
      </c>
      <c r="S25" s="67">
        <v>423.5</v>
      </c>
      <c r="T25" s="67">
        <v>447</v>
      </c>
      <c r="U25" s="67">
        <v>455</v>
      </c>
      <c r="V25" s="67">
        <v>463.5</v>
      </c>
      <c r="W25" s="67">
        <v>466</v>
      </c>
      <c r="X25" s="67">
        <v>443.5</v>
      </c>
      <c r="Y25" s="67">
        <v>429.5</v>
      </c>
      <c r="Z25" s="68"/>
      <c r="AA25" s="69">
        <f>SUM(B25:Z25)</f>
        <v>10007</v>
      </c>
    </row>
    <row r="26" spans="1:27" ht="24.95" customHeight="1" x14ac:dyDescent="0.2">
      <c r="A26" s="70" t="s">
        <v>20</v>
      </c>
      <c r="B26" s="71">
        <v>2988.8710000000001</v>
      </c>
      <c r="C26" s="72">
        <v>2880.607</v>
      </c>
      <c r="D26" s="72">
        <v>2682.549</v>
      </c>
      <c r="E26" s="72">
        <v>2674.2280000000001</v>
      </c>
      <c r="F26" s="72">
        <v>2753.9409999999998</v>
      </c>
      <c r="G26" s="72">
        <v>2721.3780000000002</v>
      </c>
      <c r="H26" s="72">
        <v>2882.4009999999998</v>
      </c>
      <c r="I26" s="72">
        <v>3667.8470000000002</v>
      </c>
      <c r="J26" s="72">
        <v>4164.0950000000003</v>
      </c>
      <c r="K26" s="72">
        <v>4434.2539999999999</v>
      </c>
      <c r="L26" s="72">
        <v>4512.8519999999999</v>
      </c>
      <c r="M26" s="72">
        <v>4612.4759999999997</v>
      </c>
      <c r="N26" s="72">
        <v>4695.6000000000004</v>
      </c>
      <c r="O26" s="72">
        <v>4415.3670000000002</v>
      </c>
      <c r="P26" s="72">
        <v>4102.277</v>
      </c>
      <c r="Q26" s="72">
        <v>3821.4090000000001</v>
      </c>
      <c r="R26" s="72">
        <v>3732.6239999999998</v>
      </c>
      <c r="S26" s="72">
        <v>3778.5419999999999</v>
      </c>
      <c r="T26" s="72">
        <v>3885.7539999999999</v>
      </c>
      <c r="U26" s="72">
        <v>4442.7569999999996</v>
      </c>
      <c r="V26" s="72">
        <v>4491.4579999999996</v>
      </c>
      <c r="W26" s="72">
        <v>4131.067</v>
      </c>
      <c r="X26" s="72">
        <v>3696.7820000000002</v>
      </c>
      <c r="Y26" s="72">
        <v>3297.7</v>
      </c>
      <c r="Z26" s="73"/>
      <c r="AA26" s="74">
        <f>SUM(B26:Z26)</f>
        <v>89466.835999999996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3412.3710000000001</v>
      </c>
      <c r="C28" s="57">
        <f t="shared" si="2"/>
        <v>3264.107</v>
      </c>
      <c r="D28" s="57">
        <f t="shared" si="2"/>
        <v>3066.049</v>
      </c>
      <c r="E28" s="57">
        <f t="shared" si="2"/>
        <v>3057.2280000000001</v>
      </c>
      <c r="F28" s="57">
        <f t="shared" si="2"/>
        <v>3139.9409999999998</v>
      </c>
      <c r="G28" s="57">
        <f t="shared" si="2"/>
        <v>3107.8780000000002</v>
      </c>
      <c r="H28" s="57">
        <f t="shared" si="2"/>
        <v>3269.4009999999998</v>
      </c>
      <c r="I28" s="57">
        <f t="shared" si="2"/>
        <v>4060.8470000000002</v>
      </c>
      <c r="J28" s="57">
        <f t="shared" si="2"/>
        <v>4576.5950000000003</v>
      </c>
      <c r="K28" s="57">
        <f t="shared" si="2"/>
        <v>4839.2539999999999</v>
      </c>
      <c r="L28" s="57">
        <f t="shared" si="2"/>
        <v>4918.8519999999999</v>
      </c>
      <c r="M28" s="57">
        <f t="shared" si="2"/>
        <v>5026.4759999999997</v>
      </c>
      <c r="N28" s="57">
        <f t="shared" si="2"/>
        <v>5105.6000000000004</v>
      </c>
      <c r="O28" s="57">
        <f t="shared" si="2"/>
        <v>4821.8670000000002</v>
      </c>
      <c r="P28" s="57">
        <f t="shared" si="2"/>
        <v>4534.777</v>
      </c>
      <c r="Q28" s="57">
        <f t="shared" si="2"/>
        <v>4270.4089999999997</v>
      </c>
      <c r="R28" s="57">
        <f t="shared" si="2"/>
        <v>4150.1239999999998</v>
      </c>
      <c r="S28" s="57">
        <f t="shared" si="2"/>
        <v>4202.0419999999995</v>
      </c>
      <c r="T28" s="57">
        <f t="shared" si="2"/>
        <v>4332.7539999999999</v>
      </c>
      <c r="U28" s="57">
        <f t="shared" si="2"/>
        <v>4897.7569999999996</v>
      </c>
      <c r="V28" s="57">
        <f t="shared" si="2"/>
        <v>4954.9579999999996</v>
      </c>
      <c r="W28" s="57">
        <f t="shared" si="2"/>
        <v>4597.067</v>
      </c>
      <c r="X28" s="57">
        <f t="shared" si="2"/>
        <v>4140.2820000000002</v>
      </c>
      <c r="Y28" s="57">
        <f t="shared" si="2"/>
        <v>3727.2</v>
      </c>
      <c r="Z28" s="58">
        <f t="shared" si="2"/>
        <v>0</v>
      </c>
      <c r="AA28" s="59">
        <f t="shared" si="2"/>
        <v>99473.835999999996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74</v>
      </c>
      <c r="C31" s="90">
        <v>73</v>
      </c>
      <c r="D31" s="90">
        <v>75</v>
      </c>
      <c r="E31" s="90">
        <v>75</v>
      </c>
      <c r="F31" s="90">
        <v>75</v>
      </c>
      <c r="G31" s="90">
        <v>51</v>
      </c>
      <c r="H31" s="90">
        <v>30</v>
      </c>
      <c r="I31" s="90">
        <v>30</v>
      </c>
      <c r="J31" s="90">
        <v>87</v>
      </c>
      <c r="K31" s="90">
        <v>60</v>
      </c>
      <c r="L31" s="90">
        <v>76</v>
      </c>
      <c r="M31" s="90">
        <v>51</v>
      </c>
      <c r="N31" s="90">
        <v>66</v>
      </c>
      <c r="O31" s="90">
        <v>83.343000000000004</v>
      </c>
      <c r="P31" s="90">
        <v>71</v>
      </c>
      <c r="Q31" s="90">
        <v>41</v>
      </c>
      <c r="R31" s="90">
        <v>40</v>
      </c>
      <c r="S31" s="90">
        <v>15</v>
      </c>
      <c r="T31" s="90"/>
      <c r="U31" s="90"/>
      <c r="V31" s="90"/>
      <c r="W31" s="90"/>
      <c r="X31" s="90"/>
      <c r="Y31" s="90">
        <v>40</v>
      </c>
      <c r="Z31" s="91"/>
      <c r="AA31" s="69">
        <f t="shared" ref="AA31:AA36" si="3">SUM(B31:Z31)</f>
        <v>1113.3429999999998</v>
      </c>
    </row>
    <row r="32" spans="1:27" ht="24.95" customHeight="1" x14ac:dyDescent="0.2">
      <c r="A32" s="92" t="s">
        <v>37</v>
      </c>
      <c r="B32" s="93">
        <v>64</v>
      </c>
      <c r="C32" s="94">
        <v>51</v>
      </c>
      <c r="D32" s="94">
        <v>48</v>
      </c>
      <c r="E32" s="94">
        <v>42</v>
      </c>
      <c r="F32" s="94">
        <v>39</v>
      </c>
      <c r="G32" s="94">
        <v>34</v>
      </c>
      <c r="H32" s="94">
        <v>169</v>
      </c>
      <c r="I32" s="94">
        <v>284</v>
      </c>
      <c r="J32" s="94">
        <v>322</v>
      </c>
      <c r="K32" s="94">
        <v>331</v>
      </c>
      <c r="L32" s="94">
        <v>311</v>
      </c>
      <c r="M32" s="94">
        <v>320</v>
      </c>
      <c r="N32" s="94">
        <v>333</v>
      </c>
      <c r="O32" s="94">
        <v>315</v>
      </c>
      <c r="P32" s="94">
        <v>316</v>
      </c>
      <c r="Q32" s="94">
        <v>193</v>
      </c>
      <c r="R32" s="94">
        <v>138</v>
      </c>
      <c r="S32" s="94">
        <v>138</v>
      </c>
      <c r="T32" s="94">
        <v>160</v>
      </c>
      <c r="U32" s="94">
        <v>245</v>
      </c>
      <c r="V32" s="94">
        <v>216</v>
      </c>
      <c r="W32" s="94">
        <v>182</v>
      </c>
      <c r="X32" s="94">
        <v>70</v>
      </c>
      <c r="Y32" s="94">
        <v>18</v>
      </c>
      <c r="Z32" s="95"/>
      <c r="AA32" s="74">
        <f t="shared" si="3"/>
        <v>4339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100</v>
      </c>
      <c r="J33" s="94">
        <v>126</v>
      </c>
      <c r="K33" s="94">
        <v>100</v>
      </c>
      <c r="L33" s="94">
        <v>100</v>
      </c>
      <c r="M33" s="94">
        <v>70</v>
      </c>
      <c r="N33" s="94">
        <v>70</v>
      </c>
      <c r="O33" s="94">
        <v>45</v>
      </c>
      <c r="P33" s="94">
        <v>25</v>
      </c>
      <c r="Q33" s="94">
        <v>35</v>
      </c>
      <c r="R33" s="94">
        <v>25</v>
      </c>
      <c r="S33" s="94">
        <v>20</v>
      </c>
      <c r="T33" s="94"/>
      <c r="U33" s="94"/>
      <c r="V33" s="94">
        <v>15</v>
      </c>
      <c r="W33" s="94">
        <v>15</v>
      </c>
      <c r="X33" s="94"/>
      <c r="Y33" s="94"/>
      <c r="Z33" s="95"/>
      <c r="AA33" s="74">
        <f t="shared" si="3"/>
        <v>746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>
        <v>145.17500000000001</v>
      </c>
      <c r="J34" s="94">
        <v>248</v>
      </c>
      <c r="K34" s="94">
        <v>179.62299999999999</v>
      </c>
      <c r="L34" s="94">
        <v>30.876000000000001</v>
      </c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603.67399999999998</v>
      </c>
    </row>
    <row r="35" spans="1:27" ht="24.95" customHeight="1" x14ac:dyDescent="0.2">
      <c r="A35" s="92" t="s">
        <v>40</v>
      </c>
      <c r="B35" s="93">
        <v>130.1</v>
      </c>
      <c r="C35" s="94">
        <v>342.3</v>
      </c>
      <c r="D35" s="94">
        <v>500</v>
      </c>
      <c r="E35" s="94">
        <v>424.5</v>
      </c>
      <c r="F35" s="94">
        <v>488.7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11385.6</v>
      </c>
    </row>
    <row r="36" spans="1:27" ht="30" customHeight="1" thickBot="1" x14ac:dyDescent="0.25">
      <c r="A36" s="81" t="s">
        <v>41</v>
      </c>
      <c r="B36" s="82">
        <f>SUM(B31:B35)</f>
        <v>268.10000000000002</v>
      </c>
      <c r="C36" s="83">
        <f t="shared" ref="C36:Z36" si="4">SUM(C31:C35)</f>
        <v>466.3</v>
      </c>
      <c r="D36" s="83">
        <f t="shared" si="4"/>
        <v>623</v>
      </c>
      <c r="E36" s="83">
        <f t="shared" si="4"/>
        <v>541.5</v>
      </c>
      <c r="F36" s="83">
        <f t="shared" si="4"/>
        <v>602.70000000000005</v>
      </c>
      <c r="G36" s="83">
        <f t="shared" si="4"/>
        <v>585</v>
      </c>
      <c r="H36" s="83">
        <f t="shared" si="4"/>
        <v>699</v>
      </c>
      <c r="I36" s="83">
        <f t="shared" si="4"/>
        <v>1059.175</v>
      </c>
      <c r="J36" s="83">
        <f t="shared" si="4"/>
        <v>1283</v>
      </c>
      <c r="K36" s="83">
        <f t="shared" si="4"/>
        <v>1170.623</v>
      </c>
      <c r="L36" s="83">
        <f t="shared" si="4"/>
        <v>1017.876</v>
      </c>
      <c r="M36" s="83">
        <f t="shared" si="4"/>
        <v>941</v>
      </c>
      <c r="N36" s="83">
        <f t="shared" si="4"/>
        <v>969</v>
      </c>
      <c r="O36" s="83">
        <f t="shared" si="4"/>
        <v>943.34300000000007</v>
      </c>
      <c r="P36" s="83">
        <f t="shared" si="4"/>
        <v>912</v>
      </c>
      <c r="Q36" s="83">
        <f t="shared" si="4"/>
        <v>769</v>
      </c>
      <c r="R36" s="83">
        <f t="shared" si="4"/>
        <v>703</v>
      </c>
      <c r="S36" s="83">
        <f t="shared" si="4"/>
        <v>673</v>
      </c>
      <c r="T36" s="83">
        <f t="shared" si="4"/>
        <v>660</v>
      </c>
      <c r="U36" s="83">
        <f t="shared" si="4"/>
        <v>745</v>
      </c>
      <c r="V36" s="83">
        <f t="shared" si="4"/>
        <v>731</v>
      </c>
      <c r="W36" s="83">
        <f t="shared" si="4"/>
        <v>697</v>
      </c>
      <c r="X36" s="83">
        <f t="shared" si="4"/>
        <v>570</v>
      </c>
      <c r="Y36" s="83">
        <f t="shared" si="4"/>
        <v>558</v>
      </c>
      <c r="Z36" s="84">
        <f t="shared" si="4"/>
        <v>0</v>
      </c>
      <c r="AA36" s="85">
        <f t="shared" si="3"/>
        <v>18187.617000000002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130.1</v>
      </c>
      <c r="C43" s="94">
        <v>342.3</v>
      </c>
      <c r="D43" s="94">
        <v>500</v>
      </c>
      <c r="E43" s="94">
        <v>424.5</v>
      </c>
      <c r="F43" s="94">
        <v>488.7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11385.6</v>
      </c>
    </row>
    <row r="44" spans="1:27" ht="30" customHeight="1" thickBot="1" x14ac:dyDescent="0.25">
      <c r="A44" s="81" t="s">
        <v>43</v>
      </c>
      <c r="B44" s="82">
        <f>SUM(B39:B43)</f>
        <v>130.1</v>
      </c>
      <c r="C44" s="83">
        <f t="shared" ref="C44:Z44" si="6">SUM(C39:C43)</f>
        <v>342.3</v>
      </c>
      <c r="D44" s="83">
        <f t="shared" si="6"/>
        <v>500</v>
      </c>
      <c r="E44" s="83">
        <f t="shared" si="6"/>
        <v>424.5</v>
      </c>
      <c r="F44" s="83">
        <f t="shared" si="6"/>
        <v>488.7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11385.6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3542.471</v>
      </c>
      <c r="C47" s="83">
        <f t="shared" ref="C47:Z47" si="8">SUM(C10:C13)+C22+C36</f>
        <v>3606.4070000000002</v>
      </c>
      <c r="D47" s="83">
        <f t="shared" si="8"/>
        <v>3566.049</v>
      </c>
      <c r="E47" s="83">
        <f t="shared" si="8"/>
        <v>3481.7280000000001</v>
      </c>
      <c r="F47" s="83">
        <f t="shared" si="8"/>
        <v>3628.6409999999996</v>
      </c>
      <c r="G47" s="83">
        <f t="shared" si="8"/>
        <v>3607.8780000000002</v>
      </c>
      <c r="H47" s="83">
        <f t="shared" si="8"/>
        <v>3769.4009999999998</v>
      </c>
      <c r="I47" s="83">
        <f t="shared" si="8"/>
        <v>4560.8469999999998</v>
      </c>
      <c r="J47" s="83">
        <f t="shared" si="8"/>
        <v>5076.5950000000003</v>
      </c>
      <c r="K47" s="83">
        <f t="shared" si="8"/>
        <v>5339.253999999999</v>
      </c>
      <c r="L47" s="83">
        <f t="shared" si="8"/>
        <v>5418.8520000000008</v>
      </c>
      <c r="M47" s="83">
        <f t="shared" si="8"/>
        <v>5526.4760000000006</v>
      </c>
      <c r="N47" s="83">
        <f t="shared" si="8"/>
        <v>5605.6</v>
      </c>
      <c r="O47" s="83">
        <f t="shared" si="8"/>
        <v>5321.8670000000002</v>
      </c>
      <c r="P47" s="83">
        <f t="shared" si="8"/>
        <v>5034.777</v>
      </c>
      <c r="Q47" s="83">
        <f t="shared" si="8"/>
        <v>4770.4089999999997</v>
      </c>
      <c r="R47" s="83">
        <f t="shared" si="8"/>
        <v>4650.1239999999998</v>
      </c>
      <c r="S47" s="83">
        <f t="shared" si="8"/>
        <v>4702.0420000000004</v>
      </c>
      <c r="T47" s="83">
        <f t="shared" si="8"/>
        <v>4832.7540000000008</v>
      </c>
      <c r="U47" s="83">
        <f t="shared" si="8"/>
        <v>5397.7569999999996</v>
      </c>
      <c r="V47" s="83">
        <f t="shared" si="8"/>
        <v>5454.9580000000005</v>
      </c>
      <c r="W47" s="83">
        <f t="shared" si="8"/>
        <v>5097.067</v>
      </c>
      <c r="X47" s="83">
        <f t="shared" si="8"/>
        <v>4640.2820000000002</v>
      </c>
      <c r="Y47" s="83">
        <f t="shared" si="8"/>
        <v>4227.2</v>
      </c>
      <c r="Z47" s="84">
        <f t="shared" si="8"/>
        <v>0</v>
      </c>
      <c r="AA47" s="100">
        <f>SUM(B47:Z47)</f>
        <v>110859.43599999999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H8" sqref="H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130.1</v>
      </c>
      <c r="C4" s="18">
        <v>342.3</v>
      </c>
      <c r="D4" s="18">
        <v>500</v>
      </c>
      <c r="E4" s="18">
        <v>424.5</v>
      </c>
      <c r="F4" s="18">
        <v>488.7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7">
        <f>SUM(B4:Z4)</f>
        <v>11385.6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58.48</v>
      </c>
      <c r="C7" s="113">
        <v>54.64</v>
      </c>
      <c r="D7" s="113">
        <v>52.7</v>
      </c>
      <c r="E7" s="113">
        <v>52.51</v>
      </c>
      <c r="F7" s="113">
        <v>55.84</v>
      </c>
      <c r="G7" s="113">
        <v>58.7</v>
      </c>
      <c r="H7" s="113">
        <v>58.64</v>
      </c>
      <c r="I7" s="113">
        <v>30.54</v>
      </c>
      <c r="J7" s="113">
        <v>0</v>
      </c>
      <c r="K7" s="113">
        <v>30.39</v>
      </c>
      <c r="L7" s="113">
        <v>39.53</v>
      </c>
      <c r="M7" s="113">
        <v>42.03</v>
      </c>
      <c r="N7" s="113">
        <v>37.89</v>
      </c>
      <c r="O7" s="113">
        <v>37.51</v>
      </c>
      <c r="P7" s="113">
        <v>42.02</v>
      </c>
      <c r="Q7" s="113">
        <v>52.1</v>
      </c>
      <c r="R7" s="113">
        <v>59</v>
      </c>
      <c r="S7" s="113">
        <v>60.3</v>
      </c>
      <c r="T7" s="113">
        <v>73.989999999999995</v>
      </c>
      <c r="U7" s="113">
        <v>75.02</v>
      </c>
      <c r="V7" s="113">
        <v>75.3</v>
      </c>
      <c r="W7" s="113">
        <v>70.92</v>
      </c>
      <c r="X7" s="113">
        <v>70.81</v>
      </c>
      <c r="Y7" s="113">
        <v>60.3</v>
      </c>
      <c r="Z7" s="114"/>
      <c r="AA7" s="115">
        <v>52.048333333333325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130.1</v>
      </c>
      <c r="C23" s="129">
        <v>342.3</v>
      </c>
      <c r="D23" s="129">
        <v>500</v>
      </c>
      <c r="E23" s="129">
        <v>424.5</v>
      </c>
      <c r="F23" s="129">
        <v>488.7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11385.6</v>
      </c>
    </row>
    <row r="24" spans="1:27" ht="30" customHeight="1" thickBot="1" x14ac:dyDescent="0.25">
      <c r="A24" s="81" t="s">
        <v>43</v>
      </c>
      <c r="B24" s="130">
        <f>IF(LEN(B$2)&gt;0,SUM(B19:B23),"")</f>
        <v>130.1</v>
      </c>
      <c r="C24" s="131">
        <f t="shared" ref="C24:Z24" si="3">IF(LEN(C$2)&gt;0,SUM(C19:C23),"")</f>
        <v>342.3</v>
      </c>
      <c r="D24" s="131">
        <f t="shared" si="3"/>
        <v>500</v>
      </c>
      <c r="E24" s="131">
        <f t="shared" si="3"/>
        <v>424.5</v>
      </c>
      <c r="F24" s="131">
        <f t="shared" si="3"/>
        <v>488.7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11385.6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2021-05-02T11:08:15Z</dcterms:created>
  <dcterms:modified xsi:type="dcterms:W3CDTF">2021-05-02T11:08:15Z</dcterms:modified>
</cp:coreProperties>
</file>