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[1]SPOT_Orders_OverView_01!$A$42:$A$79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<sst xmlns="http://schemas.openxmlformats.org/spreadsheetml/2006/main" count="109" uniqueCount="49">
  <si>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01/05/2021 14:30:37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</si>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</sst>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309</c:v>
                </c:pt>
                <c:pt idx="1">
                  <c:v>309</c:v>
                </c:pt>
                <c:pt idx="2">
                  <c:v>309</c:v>
                </c:pt>
                <c:pt idx="3">
                  <c:v>309</c:v>
                </c:pt>
                <c:pt idx="4">
                  <c:v>309</c:v>
                </c:pt>
                <c:pt idx="5">
                  <c:v>309</c:v>
                </c:pt>
                <c:pt idx="6">
                  <c:v>309</c:v>
                </c:pt>
                <c:pt idx="7">
                  <c:v>309</c:v>
                </c:pt>
                <c:pt idx="8">
                  <c:v>309</c:v>
                </c:pt>
                <c:pt idx="9">
                  <c:v>309</c:v>
                </c:pt>
                <c:pt idx="10">
                  <c:v>309</c:v>
                </c:pt>
                <c:pt idx="11">
                  <c:v>309</c:v>
                </c:pt>
                <c:pt idx="12">
                  <c:v>309</c:v>
                </c:pt>
                <c:pt idx="13">
                  <c:v>309</c:v>
                </c:pt>
                <c:pt idx="14">
                  <c:v>309</c:v>
                </c:pt>
                <c:pt idx="15">
                  <c:v>309</c:v>
                </c:pt>
                <c:pt idx="16">
                  <c:v>309</c:v>
                </c:pt>
                <c:pt idx="17">
                  <c:v>309</c:v>
                </c:pt>
                <c:pt idx="18">
                  <c:v>309</c:v>
                </c:pt>
                <c:pt idx="19">
                  <c:v>309</c:v>
                </c:pt>
                <c:pt idx="20">
                  <c:v>309</c:v>
                </c:pt>
                <c:pt idx="21">
                  <c:v>309</c:v>
                </c:pt>
                <c:pt idx="22">
                  <c:v>309</c:v>
                </c:pt>
                <c:pt idx="23">
                  <c:v>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2081.4740000000002</c:v>
                </c:pt>
                <c:pt idx="1">
                  <c:v>1715.9</c:v>
                </c:pt>
                <c:pt idx="2">
                  <c:v>1495.9</c:v>
                </c:pt>
                <c:pt idx="3">
                  <c:v>1465.9</c:v>
                </c:pt>
                <c:pt idx="4">
                  <c:v>1465.9</c:v>
                </c:pt>
                <c:pt idx="5">
                  <c:v>1465.9</c:v>
                </c:pt>
                <c:pt idx="6">
                  <c:v>1465.9</c:v>
                </c:pt>
                <c:pt idx="7">
                  <c:v>1533.9</c:v>
                </c:pt>
                <c:pt idx="8">
                  <c:v>1533.9</c:v>
                </c:pt>
                <c:pt idx="9">
                  <c:v>1533.9</c:v>
                </c:pt>
                <c:pt idx="10">
                  <c:v>1533.9</c:v>
                </c:pt>
                <c:pt idx="11">
                  <c:v>1273.9000000000001</c:v>
                </c:pt>
                <c:pt idx="12">
                  <c:v>1113.9000000000001</c:v>
                </c:pt>
                <c:pt idx="13">
                  <c:v>1113.9000000000001</c:v>
                </c:pt>
                <c:pt idx="14">
                  <c:v>1113.9000000000001</c:v>
                </c:pt>
                <c:pt idx="15">
                  <c:v>1113.9000000000001</c:v>
                </c:pt>
                <c:pt idx="16">
                  <c:v>1113.9000000000001</c:v>
                </c:pt>
                <c:pt idx="17">
                  <c:v>1315.9</c:v>
                </c:pt>
                <c:pt idx="18">
                  <c:v>1603.9</c:v>
                </c:pt>
                <c:pt idx="19">
                  <c:v>1775.9940000000001</c:v>
                </c:pt>
                <c:pt idx="20">
                  <c:v>2016.7439999999999</c:v>
                </c:pt>
                <c:pt idx="21">
                  <c:v>2013.7260000000001</c:v>
                </c:pt>
                <c:pt idx="22">
                  <c:v>2020.6</c:v>
                </c:pt>
                <c:pt idx="23">
                  <c:v>1905.038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753</c:v>
                </c:pt>
                <c:pt idx="1">
                  <c:v>694</c:v>
                </c:pt>
                <c:pt idx="2">
                  <c:v>711</c:v>
                </c:pt>
                <c:pt idx="3">
                  <c:v>696</c:v>
                </c:pt>
                <c:pt idx="4">
                  <c:v>778</c:v>
                </c:pt>
                <c:pt idx="5">
                  <c:v>782</c:v>
                </c:pt>
                <c:pt idx="6">
                  <c:v>743</c:v>
                </c:pt>
                <c:pt idx="7">
                  <c:v>738</c:v>
                </c:pt>
                <c:pt idx="8">
                  <c:v>718.90499999999997</c:v>
                </c:pt>
                <c:pt idx="9">
                  <c:v>698</c:v>
                </c:pt>
                <c:pt idx="10">
                  <c:v>671</c:v>
                </c:pt>
                <c:pt idx="11">
                  <c:v>923.85</c:v>
                </c:pt>
                <c:pt idx="12">
                  <c:v>777.6</c:v>
                </c:pt>
                <c:pt idx="13">
                  <c:v>701.9</c:v>
                </c:pt>
                <c:pt idx="14">
                  <c:v>675</c:v>
                </c:pt>
                <c:pt idx="15">
                  <c:v>683</c:v>
                </c:pt>
                <c:pt idx="16">
                  <c:v>770.5</c:v>
                </c:pt>
                <c:pt idx="17">
                  <c:v>615</c:v>
                </c:pt>
                <c:pt idx="18">
                  <c:v>769.03700000000003</c:v>
                </c:pt>
                <c:pt idx="19">
                  <c:v>580</c:v>
                </c:pt>
                <c:pt idx="20">
                  <c:v>646</c:v>
                </c:pt>
                <c:pt idx="21">
                  <c:v>735</c:v>
                </c:pt>
                <c:pt idx="22">
                  <c:v>863.81799999999998</c:v>
                </c:pt>
                <c:pt idx="23">
                  <c:v>828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1059.357</c:v>
                </c:pt>
                <c:pt idx="1">
                  <c:v>1075.4680000000001</c:v>
                </c:pt>
                <c:pt idx="2">
                  <c:v>1078.934</c:v>
                </c:pt>
                <c:pt idx="3">
                  <c:v>1061.5130000000001</c:v>
                </c:pt>
                <c:pt idx="4">
                  <c:v>1050.9440000000002</c:v>
                </c:pt>
                <c:pt idx="5">
                  <c:v>1003.2070000000001</c:v>
                </c:pt>
                <c:pt idx="6">
                  <c:v>1047.1969999999999</c:v>
                </c:pt>
                <c:pt idx="7">
                  <c:v>1373.6190000000001</c:v>
                </c:pt>
                <c:pt idx="8">
                  <c:v>1778.1549999999997</c:v>
                </c:pt>
                <c:pt idx="9">
                  <c:v>2186.7389999999991</c:v>
                </c:pt>
                <c:pt idx="10">
                  <c:v>2532.2579999999994</c:v>
                </c:pt>
                <c:pt idx="11">
                  <c:v>2752.518</c:v>
                </c:pt>
                <c:pt idx="12">
                  <c:v>2900.9710000000005</c:v>
                </c:pt>
                <c:pt idx="13">
                  <c:v>2931.9060000000009</c:v>
                </c:pt>
                <c:pt idx="14">
                  <c:v>2796.56</c:v>
                </c:pt>
                <c:pt idx="15">
                  <c:v>2523.6180000000008</c:v>
                </c:pt>
                <c:pt idx="16">
                  <c:v>2110.0429999999997</c:v>
                </c:pt>
                <c:pt idx="17">
                  <c:v>1596.201</c:v>
                </c:pt>
                <c:pt idx="18">
                  <c:v>1159.6850000000002</c:v>
                </c:pt>
                <c:pt idx="19">
                  <c:v>984.64</c:v>
                </c:pt>
                <c:pt idx="20">
                  <c:v>963.35700000000008</c:v>
                </c:pt>
                <c:pt idx="21">
                  <c:v>939.19900000000018</c:v>
                </c:pt>
                <c:pt idx="22">
                  <c:v>917.78100000000006</c:v>
                </c:pt>
                <c:pt idx="23">
                  <c:v>891.04100000000005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56</c:v>
                </c:pt>
                <c:pt idx="7">
                  <c:v>266</c:v>
                </c:pt>
                <c:pt idx="8">
                  <c:v>441</c:v>
                </c:pt>
                <c:pt idx="9">
                  <c:v>332</c:v>
                </c:pt>
                <c:pt idx="10">
                  <c:v>242</c:v>
                </c:pt>
                <c:pt idx="11">
                  <c:v>40</c:v>
                </c:pt>
                <c:pt idx="12">
                  <c:v>40</c:v>
                </c:pt>
                <c:pt idx="13">
                  <c:v>67</c:v>
                </c:pt>
                <c:pt idx="14">
                  <c:v>67</c:v>
                </c:pt>
                <c:pt idx="15">
                  <c:v>67</c:v>
                </c:pt>
                <c:pt idx="16">
                  <c:v>67</c:v>
                </c:pt>
                <c:pt idx="17">
                  <c:v>316</c:v>
                </c:pt>
                <c:pt idx="18">
                  <c:v>516</c:v>
                </c:pt>
                <c:pt idx="19">
                  <c:v>1336</c:v>
                </c:pt>
                <c:pt idx="20">
                  <c:v>1256</c:v>
                </c:pt>
                <c:pt idx="21">
                  <c:v>906</c:v>
                </c:pt>
                <c:pt idx="22">
                  <c:v>281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2472064"/>
        <c:axId val="192472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4243.8310000000001</c:v>
                </c:pt>
                <c:pt idx="1">
                  <c:v>3835.4110000000005</c:v>
                </c:pt>
                <c:pt idx="2">
                  <c:v>3635.8759999999993</c:v>
                </c:pt>
                <c:pt idx="3">
                  <c:v>3573.4090000000006</c:v>
                </c:pt>
                <c:pt idx="4">
                  <c:v>3644.8100000000004</c:v>
                </c:pt>
                <c:pt idx="5">
                  <c:v>3601.0799999999995</c:v>
                </c:pt>
                <c:pt idx="6">
                  <c:v>3621.1290000000004</c:v>
                </c:pt>
                <c:pt idx="7">
                  <c:v>4220.4780000000001</c:v>
                </c:pt>
                <c:pt idx="8">
                  <c:v>4780.93</c:v>
                </c:pt>
                <c:pt idx="9">
                  <c:v>5059.6210000000001</c:v>
                </c:pt>
                <c:pt idx="10">
                  <c:v>5288.1490000000003</c:v>
                </c:pt>
                <c:pt idx="11">
                  <c:v>5299.2979999999998</c:v>
                </c:pt>
                <c:pt idx="12">
                  <c:v>5141.4670000000033</c:v>
                </c:pt>
                <c:pt idx="13">
                  <c:v>5123.6749999999984</c:v>
                </c:pt>
                <c:pt idx="14">
                  <c:v>4961.4880000000003</c:v>
                </c:pt>
                <c:pt idx="15">
                  <c:v>4696.4920000000011</c:v>
                </c:pt>
                <c:pt idx="16">
                  <c:v>4370.4719999999998</c:v>
                </c:pt>
                <c:pt idx="17">
                  <c:v>4152.0630000000001</c:v>
                </c:pt>
                <c:pt idx="18">
                  <c:v>4357.6219999999994</c:v>
                </c:pt>
                <c:pt idx="19">
                  <c:v>4985.6339999999991</c:v>
                </c:pt>
                <c:pt idx="20">
                  <c:v>5191.1009999999997</c:v>
                </c:pt>
                <c:pt idx="21">
                  <c:v>4902.9250000000002</c:v>
                </c:pt>
                <c:pt idx="22">
                  <c:v>4392.1989999999996</c:v>
                </c:pt>
                <c:pt idx="23">
                  <c:v>3989.0789999999993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472064"/>
        <c:axId val="192472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60.37</c:v>
                </c:pt>
                <c:pt idx="1">
                  <c:v>53.05</c:v>
                </c:pt>
                <c:pt idx="2">
                  <c:v>50.46</c:v>
                </c:pt>
                <c:pt idx="3">
                  <c:v>49.03</c:v>
                </c:pt>
                <c:pt idx="4">
                  <c:v>49.43</c:v>
                </c:pt>
                <c:pt idx="5">
                  <c:v>49.26</c:v>
                </c:pt>
                <c:pt idx="6">
                  <c:v>48.38</c:v>
                </c:pt>
                <c:pt idx="7">
                  <c:v>49.47</c:v>
                </c:pt>
                <c:pt idx="8">
                  <c:v>50.76</c:v>
                </c:pt>
                <c:pt idx="9">
                  <c:v>48.08</c:v>
                </c:pt>
                <c:pt idx="10">
                  <c:v>46.18</c:v>
                </c:pt>
                <c:pt idx="11">
                  <c:v>42.08</c:v>
                </c:pt>
                <c:pt idx="12">
                  <c:v>31.18</c:v>
                </c:pt>
                <c:pt idx="13">
                  <c:v>9.99</c:v>
                </c:pt>
                <c:pt idx="14">
                  <c:v>3</c:v>
                </c:pt>
                <c:pt idx="15">
                  <c:v>3</c:v>
                </c:pt>
                <c:pt idx="16">
                  <c:v>8</c:v>
                </c:pt>
                <c:pt idx="17">
                  <c:v>35.770000000000003</c:v>
                </c:pt>
                <c:pt idx="18">
                  <c:v>53.31</c:v>
                </c:pt>
                <c:pt idx="19">
                  <c:v>60.37</c:v>
                </c:pt>
                <c:pt idx="20">
                  <c:v>68.650000000000006</c:v>
                </c:pt>
                <c:pt idx="21">
                  <c:v>67.930000000000007</c:v>
                </c:pt>
                <c:pt idx="22">
                  <c:v>69.569999999999993</c:v>
                </c:pt>
                <c:pt idx="23">
                  <c:v>60.37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842504"/>
        <c:axId val="400842112"/>
      </c:lineChart>
      <c:catAx>
        <c:axId val="192472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472456"/>
        <c:crosses val="autoZero"/>
        <c:auto val="1"/>
        <c:lblAlgn val="ctr"/>
        <c:lblOffset val="100"/>
        <c:noMultiLvlLbl val="0"/>
      </c:catAx>
      <c:valAx>
        <c:axId val="192472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472064"/>
        <c:crosses val="autoZero"/>
        <c:crossBetween val="between"/>
      </c:valAx>
      <c:valAx>
        <c:axId val="400842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42504"/>
        <c:crosses val="max"/>
        <c:crossBetween val="between"/>
      </c:valAx>
      <c:catAx>
        <c:axId val="400842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842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44318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36787.776000000027</v>
          </cell>
        </row>
        <row r="28">
          <cell r="C28">
            <v>6598</v>
          </cell>
        </row>
        <row r="29">
          <cell r="C29">
            <v>17551.61</v>
          </cell>
        </row>
        <row r="30">
          <cell r="C30">
            <v>38714.911000000007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19934.431999999997</v>
          </cell>
        </row>
        <row r="39">
          <cell r="C39">
            <v>14935.538999999997</v>
          </cell>
        </row>
        <row r="40">
          <cell r="C40">
            <v>56795.23000000001</v>
          </cell>
        </row>
        <row r="41">
          <cell r="C41">
            <v>0</v>
          </cell>
        </row>
        <row r="42">
          <cell r="C42">
            <v>13411.537999999997</v>
          </cell>
        </row>
        <row r="43">
          <cell r="C43">
            <v>1991.5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60.37</v>
          </cell>
          <cell r="C7">
            <v>53.05</v>
          </cell>
          <cell r="D7">
            <v>50.46</v>
          </cell>
          <cell r="E7">
            <v>49.03</v>
          </cell>
          <cell r="F7">
            <v>49.43</v>
          </cell>
          <cell r="G7">
            <v>49.26</v>
          </cell>
          <cell r="H7">
            <v>48.38</v>
          </cell>
          <cell r="I7">
            <v>49.47</v>
          </cell>
          <cell r="J7">
            <v>50.76</v>
          </cell>
          <cell r="K7">
            <v>48.08</v>
          </cell>
          <cell r="L7">
            <v>46.18</v>
          </cell>
          <cell r="M7">
            <v>42.08</v>
          </cell>
          <cell r="N7">
            <v>31.18</v>
          </cell>
          <cell r="O7">
            <v>9.99</v>
          </cell>
          <cell r="P7">
            <v>3</v>
          </cell>
          <cell r="Q7">
            <v>3</v>
          </cell>
          <cell r="R7">
            <v>8</v>
          </cell>
          <cell r="S7">
            <v>35.770000000000003</v>
          </cell>
          <cell r="T7">
            <v>53.31</v>
          </cell>
          <cell r="U7">
            <v>60.37</v>
          </cell>
          <cell r="V7">
            <v>68.650000000000006</v>
          </cell>
          <cell r="W7">
            <v>67.930000000000007</v>
          </cell>
          <cell r="X7">
            <v>69.569999999999993</v>
          </cell>
          <cell r="Y7">
            <v>60.37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60.37</v>
          </cell>
          <cell r="C7">
            <v>53.05</v>
          </cell>
          <cell r="D7">
            <v>50.46</v>
          </cell>
          <cell r="E7">
            <v>49.03</v>
          </cell>
          <cell r="F7">
            <v>49.43</v>
          </cell>
          <cell r="G7">
            <v>49.26</v>
          </cell>
          <cell r="H7">
            <v>48.38</v>
          </cell>
          <cell r="I7">
            <v>49.47</v>
          </cell>
          <cell r="J7">
            <v>50.76</v>
          </cell>
          <cell r="K7">
            <v>48.08</v>
          </cell>
          <cell r="L7">
            <v>46.18</v>
          </cell>
          <cell r="M7">
            <v>42.08</v>
          </cell>
          <cell r="N7">
            <v>31.18</v>
          </cell>
          <cell r="O7">
            <v>9.99</v>
          </cell>
          <cell r="P7">
            <v>3</v>
          </cell>
          <cell r="Q7">
            <v>3</v>
          </cell>
          <cell r="R7">
            <v>8</v>
          </cell>
          <cell r="S7">
            <v>35.770000000000003</v>
          </cell>
          <cell r="T7">
            <v>53.31</v>
          </cell>
          <cell r="U7">
            <v>60.37</v>
          </cell>
          <cell r="V7">
            <v>68.650000000000006</v>
          </cell>
          <cell r="W7">
            <v>67.930000000000007</v>
          </cell>
          <cell r="X7">
            <v>69.569999999999993</v>
          </cell>
          <cell r="Y7">
            <v>60.37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410</v>
          </cell>
          <cell r="C23">
            <v>332</v>
          </cell>
          <cell r="D23">
            <v>332</v>
          </cell>
          <cell r="E23">
            <v>332</v>
          </cell>
          <cell r="F23">
            <v>332</v>
          </cell>
          <cell r="G23">
            <v>332</v>
          </cell>
          <cell r="H23">
            <v>332</v>
          </cell>
          <cell r="I23">
            <v>400</v>
          </cell>
          <cell r="J23">
            <v>400</v>
          </cell>
          <cell r="K23">
            <v>400</v>
          </cell>
          <cell r="L23">
            <v>400</v>
          </cell>
          <cell r="M23">
            <v>200</v>
          </cell>
          <cell r="N23">
            <v>200</v>
          </cell>
          <cell r="O23">
            <v>200</v>
          </cell>
          <cell r="P23">
            <v>200</v>
          </cell>
          <cell r="Q23">
            <v>200</v>
          </cell>
          <cell r="R23">
            <v>200</v>
          </cell>
          <cell r="S23">
            <v>332</v>
          </cell>
          <cell r="T23">
            <v>400</v>
          </cell>
          <cell r="U23">
            <v>402</v>
          </cell>
          <cell r="V23">
            <v>405</v>
          </cell>
          <cell r="W23">
            <v>405</v>
          </cell>
          <cell r="X23">
            <v>405</v>
          </cell>
          <cell r="Y23">
            <v>405</v>
          </cell>
        </row>
        <row r="25">
          <cell r="B25">
            <v>220</v>
          </cell>
          <cell r="C25">
            <v>220</v>
          </cell>
        </row>
        <row r="27">
          <cell r="B27">
            <v>401.57400000000001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336</v>
          </cell>
          <cell r="U27">
            <v>456.09399999999999</v>
          </cell>
          <cell r="V27">
            <v>600</v>
          </cell>
          <cell r="W27">
            <v>600</v>
          </cell>
          <cell r="X27">
            <v>600</v>
          </cell>
          <cell r="Y27">
            <v>582.13800000000003</v>
          </cell>
        </row>
        <row r="31">
          <cell r="B31">
            <v>250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200</v>
          </cell>
          <cell r="T31">
            <v>200</v>
          </cell>
          <cell r="U31">
            <v>250</v>
          </cell>
          <cell r="V31">
            <v>300</v>
          </cell>
          <cell r="W31">
            <v>300</v>
          </cell>
          <cell r="X31">
            <v>300</v>
          </cell>
          <cell r="Y31">
            <v>250</v>
          </cell>
        </row>
        <row r="32">
          <cell r="B32">
            <v>172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290</v>
          </cell>
          <cell r="U33">
            <v>290</v>
          </cell>
          <cell r="V33">
            <v>290</v>
          </cell>
          <cell r="W33">
            <v>290</v>
          </cell>
          <cell r="X33">
            <v>290</v>
          </cell>
          <cell r="Y33">
            <v>290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220</v>
          </cell>
          <cell r="F35">
            <v>220</v>
          </cell>
          <cell r="G35">
            <v>220</v>
          </cell>
          <cell r="H35">
            <v>220</v>
          </cell>
          <cell r="I35">
            <v>220</v>
          </cell>
          <cell r="J35">
            <v>220</v>
          </cell>
          <cell r="K35">
            <v>220</v>
          </cell>
          <cell r="L35">
            <v>220</v>
          </cell>
          <cell r="M35">
            <v>160</v>
          </cell>
          <cell r="S35">
            <v>70</v>
          </cell>
          <cell r="T35">
            <v>250</v>
          </cell>
          <cell r="U35">
            <v>250</v>
          </cell>
          <cell r="V35">
            <v>293.84399999999999</v>
          </cell>
          <cell r="W35">
            <v>290.82600000000002</v>
          </cell>
          <cell r="X35">
            <v>297.7</v>
          </cell>
          <cell r="Y35">
            <v>250</v>
          </cell>
        </row>
        <row r="38">
          <cell r="J38">
            <v>85</v>
          </cell>
          <cell r="K38">
            <v>100</v>
          </cell>
          <cell r="L38">
            <v>100</v>
          </cell>
          <cell r="S38">
            <v>100</v>
          </cell>
          <cell r="T38">
            <v>100</v>
          </cell>
          <cell r="U38">
            <v>400</v>
          </cell>
          <cell r="V38">
            <v>400</v>
          </cell>
          <cell r="W38">
            <v>400</v>
          </cell>
          <cell r="X38">
            <v>225</v>
          </cell>
        </row>
        <row r="39">
          <cell r="I39">
            <v>70</v>
          </cell>
          <cell r="J39">
            <v>70</v>
          </cell>
          <cell r="K39">
            <v>70</v>
          </cell>
          <cell r="L39">
            <v>70</v>
          </cell>
          <cell r="T39">
            <v>80</v>
          </cell>
          <cell r="U39">
            <v>150</v>
          </cell>
          <cell r="V39">
            <v>150</v>
          </cell>
          <cell r="W39">
            <v>150</v>
          </cell>
        </row>
        <row r="40">
          <cell r="I40">
            <v>50</v>
          </cell>
          <cell r="J40">
            <v>50</v>
          </cell>
          <cell r="U40">
            <v>100</v>
          </cell>
          <cell r="V40">
            <v>100</v>
          </cell>
        </row>
        <row r="41">
          <cell r="U41">
            <v>100</v>
          </cell>
          <cell r="V41">
            <v>100</v>
          </cell>
          <cell r="W41">
            <v>100</v>
          </cell>
        </row>
        <row r="42">
          <cell r="S42">
            <v>110</v>
          </cell>
          <cell r="T42">
            <v>110</v>
          </cell>
          <cell r="U42">
            <v>110</v>
          </cell>
          <cell r="V42">
            <v>110</v>
          </cell>
          <cell r="W42">
            <v>110</v>
          </cell>
        </row>
        <row r="43">
          <cell r="S43">
            <v>80</v>
          </cell>
          <cell r="T43">
            <v>80</v>
          </cell>
          <cell r="U43">
            <v>80</v>
          </cell>
        </row>
        <row r="44">
          <cell r="O44">
            <v>41</v>
          </cell>
          <cell r="P44">
            <v>41</v>
          </cell>
          <cell r="Q44">
            <v>41</v>
          </cell>
          <cell r="R44">
            <v>41</v>
          </cell>
        </row>
        <row r="45">
          <cell r="I45">
            <v>90</v>
          </cell>
          <cell r="J45">
            <v>90</v>
          </cell>
          <cell r="U45">
            <v>90</v>
          </cell>
          <cell r="V45">
            <v>90</v>
          </cell>
        </row>
        <row r="46">
          <cell r="J46">
            <v>90</v>
          </cell>
          <cell r="K46">
            <v>90</v>
          </cell>
          <cell r="U46">
            <v>90</v>
          </cell>
          <cell r="V46">
            <v>90</v>
          </cell>
        </row>
        <row r="47">
          <cell r="T47">
            <v>90</v>
          </cell>
          <cell r="U47">
            <v>100</v>
          </cell>
          <cell r="V47">
            <v>100</v>
          </cell>
          <cell r="W47">
            <v>90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60</v>
          </cell>
          <cell r="V49">
            <v>60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1059.357</v>
          </cell>
          <cell r="C57">
            <v>1075.4680000000001</v>
          </cell>
          <cell r="D57">
            <v>1078.934</v>
          </cell>
          <cell r="E57">
            <v>1061.5130000000001</v>
          </cell>
          <cell r="F57">
            <v>1050.9440000000002</v>
          </cell>
          <cell r="G57">
            <v>1003.2070000000001</v>
          </cell>
          <cell r="H57">
            <v>1047.1969999999999</v>
          </cell>
          <cell r="I57">
            <v>1373.6190000000001</v>
          </cell>
          <cell r="J57">
            <v>1778.1549999999997</v>
          </cell>
          <cell r="K57">
            <v>2186.7389999999991</v>
          </cell>
          <cell r="L57">
            <v>2532.2579999999994</v>
          </cell>
          <cell r="M57">
            <v>2752.518</v>
          </cell>
          <cell r="N57">
            <v>2900.9710000000005</v>
          </cell>
          <cell r="O57">
            <v>2931.9060000000009</v>
          </cell>
          <cell r="P57">
            <v>2796.56</v>
          </cell>
          <cell r="Q57">
            <v>2523.6180000000008</v>
          </cell>
          <cell r="R57">
            <v>2110.0429999999997</v>
          </cell>
          <cell r="S57">
            <v>1596.201</v>
          </cell>
          <cell r="T57">
            <v>1159.6850000000002</v>
          </cell>
          <cell r="U57">
            <v>984.64</v>
          </cell>
          <cell r="V57">
            <v>963.35700000000008</v>
          </cell>
          <cell r="W57">
            <v>939.19900000000018</v>
          </cell>
          <cell r="X57">
            <v>917.78100000000006</v>
          </cell>
          <cell r="Y57">
            <v>891.04100000000005</v>
          </cell>
        </row>
        <row r="70">
          <cell r="B70">
            <v>276</v>
          </cell>
          <cell r="C70">
            <v>295</v>
          </cell>
          <cell r="D70">
            <v>306</v>
          </cell>
          <cell r="E70">
            <v>291</v>
          </cell>
          <cell r="F70">
            <v>321</v>
          </cell>
          <cell r="G70">
            <v>340</v>
          </cell>
          <cell r="H70">
            <v>363</v>
          </cell>
          <cell r="I70">
            <v>342</v>
          </cell>
          <cell r="J70">
            <v>369.90499999999997</v>
          </cell>
          <cell r="K70">
            <v>335</v>
          </cell>
          <cell r="L70">
            <v>295</v>
          </cell>
          <cell r="M70">
            <v>251.85</v>
          </cell>
          <cell r="N70">
            <v>205</v>
          </cell>
          <cell r="O70">
            <v>220</v>
          </cell>
          <cell r="P70">
            <v>244</v>
          </cell>
          <cell r="Q70">
            <v>262</v>
          </cell>
          <cell r="R70">
            <v>254</v>
          </cell>
          <cell r="S70">
            <v>228</v>
          </cell>
          <cell r="T70">
            <v>300.65300000000002</v>
          </cell>
          <cell r="U70">
            <v>184</v>
          </cell>
          <cell r="V70">
            <v>214</v>
          </cell>
          <cell r="W70">
            <v>295</v>
          </cell>
          <cell r="X70">
            <v>293.81799999999998</v>
          </cell>
          <cell r="Y70">
            <v>293</v>
          </cell>
        </row>
        <row r="71">
          <cell r="B71">
            <v>137</v>
          </cell>
          <cell r="C71">
            <v>164</v>
          </cell>
          <cell r="D71">
            <v>170</v>
          </cell>
          <cell r="E71">
            <v>170</v>
          </cell>
          <cell r="F71">
            <v>159</v>
          </cell>
          <cell r="G71">
            <v>164</v>
          </cell>
          <cell r="H71">
            <v>141</v>
          </cell>
          <cell r="I71">
            <v>136</v>
          </cell>
          <cell r="J71">
            <v>104</v>
          </cell>
          <cell r="K71">
            <v>92</v>
          </cell>
          <cell r="L71">
            <v>50</v>
          </cell>
          <cell r="M71">
            <v>50</v>
          </cell>
          <cell r="N71">
            <v>50</v>
          </cell>
          <cell r="O71">
            <v>90</v>
          </cell>
          <cell r="P71">
            <v>120</v>
          </cell>
          <cell r="Q71">
            <v>120</v>
          </cell>
          <cell r="R71">
            <v>147</v>
          </cell>
          <cell r="S71">
            <v>77</v>
          </cell>
          <cell r="T71">
            <v>77</v>
          </cell>
          <cell r="U71">
            <v>81</v>
          </cell>
          <cell r="V71">
            <v>77</v>
          </cell>
          <cell r="W71">
            <v>77</v>
          </cell>
          <cell r="X71">
            <v>177</v>
          </cell>
          <cell r="Y71">
            <v>141</v>
          </cell>
        </row>
        <row r="72">
          <cell r="B72">
            <v>290</v>
          </cell>
          <cell r="C72">
            <v>185</v>
          </cell>
          <cell r="D72">
            <v>185</v>
          </cell>
          <cell r="E72">
            <v>185</v>
          </cell>
          <cell r="F72">
            <v>248</v>
          </cell>
          <cell r="G72">
            <v>228</v>
          </cell>
          <cell r="H72">
            <v>189</v>
          </cell>
          <cell r="I72">
            <v>210</v>
          </cell>
          <cell r="J72">
            <v>195</v>
          </cell>
          <cell r="K72">
            <v>221</v>
          </cell>
          <cell r="L72">
            <v>276</v>
          </cell>
          <cell r="M72">
            <v>279</v>
          </cell>
          <cell r="N72">
            <v>318</v>
          </cell>
          <cell r="O72">
            <v>125</v>
          </cell>
          <cell r="P72">
            <v>261</v>
          </cell>
          <cell r="Q72">
            <v>251</v>
          </cell>
          <cell r="R72">
            <v>291</v>
          </cell>
          <cell r="S72">
            <v>260</v>
          </cell>
          <cell r="T72">
            <v>341.38400000000001</v>
          </cell>
          <cell r="U72">
            <v>265</v>
          </cell>
          <cell r="V72">
            <v>305</v>
          </cell>
          <cell r="W72">
            <v>313</v>
          </cell>
          <cell r="X72">
            <v>343</v>
          </cell>
          <cell r="Y72">
            <v>344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M74">
            <v>293</v>
          </cell>
          <cell r="N74">
            <v>154.6</v>
          </cell>
          <cell r="O74">
            <v>216.9</v>
          </cell>
          <cell r="R74">
            <v>28.5</v>
          </cell>
        </row>
      </sheetData>
      <sheetData sheetId="17">
        <row r="62">
          <cell r="B62">
            <v>847.12199999999996</v>
          </cell>
          <cell r="C62">
            <v>855.12</v>
          </cell>
          <cell r="D62">
            <v>857.11800000000005</v>
          </cell>
          <cell r="E62">
            <v>856.11900000000003</v>
          </cell>
          <cell r="F62">
            <v>866.11900000000003</v>
          </cell>
          <cell r="G62">
            <v>847.12</v>
          </cell>
          <cell r="H62">
            <v>829.72900000000004</v>
          </cell>
          <cell r="I62">
            <v>832.726</v>
          </cell>
          <cell r="J62">
            <v>846.33299999999997</v>
          </cell>
          <cell r="K62">
            <v>842.33400000000006</v>
          </cell>
          <cell r="L62">
            <v>861.93799999999999</v>
          </cell>
          <cell r="M62">
            <v>845.93899999999996</v>
          </cell>
          <cell r="N62">
            <v>826.44999999999993</v>
          </cell>
          <cell r="O62">
            <v>809.452</v>
          </cell>
          <cell r="P62">
            <v>800.452</v>
          </cell>
          <cell r="Q62">
            <v>812.45299999999997</v>
          </cell>
          <cell r="R62">
            <v>822.94200000000001</v>
          </cell>
          <cell r="S62">
            <v>823.72799999999995</v>
          </cell>
          <cell r="T62">
            <v>809.72799999999995</v>
          </cell>
          <cell r="U62">
            <v>815.11199999999997</v>
          </cell>
          <cell r="V62">
            <v>813.11500000000001</v>
          </cell>
          <cell r="W62">
            <v>799.11699999999996</v>
          </cell>
          <cell r="X62">
            <v>807.11900000000003</v>
          </cell>
          <cell r="Y62">
            <v>807.04700000000003</v>
          </cell>
        </row>
        <row r="63">
          <cell r="B63">
            <v>606.14400000000012</v>
          </cell>
          <cell r="C63">
            <v>579.55100000000016</v>
          </cell>
          <cell r="D63">
            <v>560.35100000000034</v>
          </cell>
          <cell r="E63">
            <v>550.92100000000005</v>
          </cell>
          <cell r="F63">
            <v>555.29200000000003</v>
          </cell>
          <cell r="G63">
            <v>559.88400000000001</v>
          </cell>
          <cell r="H63">
            <v>570.90099999999995</v>
          </cell>
          <cell r="I63">
            <v>612.45099999999991</v>
          </cell>
          <cell r="J63">
            <v>658.8359999999999</v>
          </cell>
          <cell r="K63">
            <v>696.36500000000001</v>
          </cell>
          <cell r="L63">
            <v>701.58699999999999</v>
          </cell>
          <cell r="M63">
            <v>704.27800000000002</v>
          </cell>
          <cell r="N63">
            <v>682.05499999999995</v>
          </cell>
          <cell r="O63">
            <v>642.09800000000007</v>
          </cell>
          <cell r="P63">
            <v>619.21199999999999</v>
          </cell>
          <cell r="Q63">
            <v>602.88</v>
          </cell>
          <cell r="R63">
            <v>603.66100000000006</v>
          </cell>
          <cell r="S63">
            <v>602.81100000000004</v>
          </cell>
          <cell r="T63">
            <v>624.64799999999991</v>
          </cell>
          <cell r="U63">
            <v>674.80200000000013</v>
          </cell>
          <cell r="V63">
            <v>685.34899999999993</v>
          </cell>
          <cell r="W63">
            <v>652.62099999999998</v>
          </cell>
          <cell r="X63">
            <v>615.58299999999997</v>
          </cell>
          <cell r="Y63">
            <v>573.25800000000004</v>
          </cell>
        </row>
        <row r="64">
          <cell r="B64">
            <v>2124.0650000000001</v>
          </cell>
          <cell r="C64">
            <v>1988.64</v>
          </cell>
          <cell r="D64">
            <v>1847.2069999999999</v>
          </cell>
          <cell r="E64">
            <v>1777.9690000000001</v>
          </cell>
          <cell r="F64">
            <v>1781.6989999999998</v>
          </cell>
          <cell r="G64">
            <v>1792.6760000000002</v>
          </cell>
          <cell r="H64">
            <v>1876.6990000000003</v>
          </cell>
          <cell r="I64">
            <v>2223.9010000000003</v>
          </cell>
          <cell r="J64">
            <v>2684.4610000000002</v>
          </cell>
          <cell r="K64">
            <v>3078.0219999999999</v>
          </cell>
          <cell r="L64">
            <v>3290.6239999999998</v>
          </cell>
          <cell r="M64">
            <v>3294.0809999999997</v>
          </cell>
          <cell r="N64">
            <v>3039.962</v>
          </cell>
          <cell r="O64">
            <v>2595.6250000000009</v>
          </cell>
          <cell r="P64">
            <v>2352.1240000000003</v>
          </cell>
          <cell r="Q64">
            <v>2171.1030000000001</v>
          </cell>
          <cell r="R64">
            <v>2031.8690000000004</v>
          </cell>
          <cell r="S64">
            <v>2054.6239999999998</v>
          </cell>
          <cell r="T64">
            <v>2241.7459999999996</v>
          </cell>
          <cell r="U64">
            <v>2728.7200000000003</v>
          </cell>
          <cell r="V64">
            <v>2917.7579999999998</v>
          </cell>
          <cell r="W64">
            <v>2645.384</v>
          </cell>
          <cell r="X64">
            <v>2319.9969999999998</v>
          </cell>
          <cell r="Y64">
            <v>1936.2740000000001</v>
          </cell>
        </row>
        <row r="66">
          <cell r="B66">
            <v>87.5</v>
          </cell>
          <cell r="C66">
            <v>81</v>
          </cell>
          <cell r="D66">
            <v>79</v>
          </cell>
          <cell r="E66">
            <v>77</v>
          </cell>
          <cell r="F66">
            <v>77</v>
          </cell>
          <cell r="G66">
            <v>77.5</v>
          </cell>
          <cell r="H66">
            <v>74</v>
          </cell>
          <cell r="I66">
            <v>78</v>
          </cell>
          <cell r="J66">
            <v>95</v>
          </cell>
          <cell r="K66">
            <v>94.5</v>
          </cell>
          <cell r="L66">
            <v>112</v>
          </cell>
          <cell r="M66">
            <v>98</v>
          </cell>
          <cell r="N66">
            <v>90</v>
          </cell>
          <cell r="O66">
            <v>82.5</v>
          </cell>
          <cell r="P66">
            <v>86</v>
          </cell>
          <cell r="Q66">
            <v>74</v>
          </cell>
          <cell r="R66">
            <v>73</v>
          </cell>
          <cell r="S66">
            <v>75.5</v>
          </cell>
          <cell r="T66">
            <v>76.5</v>
          </cell>
          <cell r="U66">
            <v>87</v>
          </cell>
          <cell r="V66">
            <v>88.5</v>
          </cell>
          <cell r="W66">
            <v>79</v>
          </cell>
          <cell r="X66">
            <v>74.5</v>
          </cell>
          <cell r="Y66">
            <v>74.5</v>
          </cell>
        </row>
        <row r="70">
          <cell r="C70">
            <v>40</v>
          </cell>
          <cell r="D70">
            <v>40</v>
          </cell>
          <cell r="E70">
            <v>40</v>
          </cell>
          <cell r="M70">
            <v>40</v>
          </cell>
          <cell r="N70">
            <v>80</v>
          </cell>
          <cell r="O70">
            <v>190</v>
          </cell>
          <cell r="P70">
            <v>103</v>
          </cell>
          <cell r="Q70">
            <v>110</v>
          </cell>
          <cell r="R70">
            <v>131</v>
          </cell>
        </row>
        <row r="71">
          <cell r="B71">
            <v>62</v>
          </cell>
          <cell r="C71">
            <v>36</v>
          </cell>
          <cell r="D71">
            <v>33</v>
          </cell>
          <cell r="E71">
            <v>33</v>
          </cell>
          <cell r="F71">
            <v>32</v>
          </cell>
          <cell r="G71">
            <v>32</v>
          </cell>
          <cell r="H71">
            <v>93</v>
          </cell>
          <cell r="I71">
            <v>99</v>
          </cell>
          <cell r="J71">
            <v>115</v>
          </cell>
          <cell r="K71">
            <v>118</v>
          </cell>
          <cell r="L71">
            <v>194</v>
          </cell>
          <cell r="M71">
            <v>255</v>
          </cell>
          <cell r="N71">
            <v>256</v>
          </cell>
          <cell r="O71">
            <v>331</v>
          </cell>
          <cell r="P71">
            <v>256</v>
          </cell>
          <cell r="Q71">
            <v>251</v>
          </cell>
          <cell r="R71">
            <v>270</v>
          </cell>
          <cell r="S71">
            <v>223</v>
          </cell>
          <cell r="T71">
            <v>93</v>
          </cell>
          <cell r="U71">
            <v>159</v>
          </cell>
          <cell r="V71">
            <v>129.37899999999999</v>
          </cell>
          <cell r="W71">
            <v>174.803</v>
          </cell>
          <cell r="X71">
            <v>32</v>
          </cell>
          <cell r="Y71">
            <v>86</v>
          </cell>
        </row>
        <row r="72">
          <cell r="B72">
            <v>17</v>
          </cell>
          <cell r="C72">
            <v>19</v>
          </cell>
          <cell r="D72">
            <v>20</v>
          </cell>
          <cell r="E72">
            <v>20</v>
          </cell>
          <cell r="F72">
            <v>17</v>
          </cell>
          <cell r="G72">
            <v>17</v>
          </cell>
          <cell r="H72">
            <v>17</v>
          </cell>
          <cell r="I72">
            <v>51</v>
          </cell>
          <cell r="J72">
            <v>49</v>
          </cell>
          <cell r="K72">
            <v>32</v>
          </cell>
          <cell r="L72">
            <v>42</v>
          </cell>
          <cell r="M72">
            <v>62</v>
          </cell>
          <cell r="N72">
            <v>167</v>
          </cell>
          <cell r="O72">
            <v>207</v>
          </cell>
          <cell r="P72">
            <v>222</v>
          </cell>
          <cell r="Q72">
            <v>145.55599999999998</v>
          </cell>
          <cell r="R72">
            <v>172</v>
          </cell>
          <cell r="S72">
            <v>22</v>
          </cell>
          <cell r="T72">
            <v>12</v>
          </cell>
          <cell r="U72">
            <v>21</v>
          </cell>
          <cell r="V72">
            <v>57</v>
          </cell>
          <cell r="W72">
            <v>52</v>
          </cell>
          <cell r="X72">
            <v>43</v>
          </cell>
          <cell r="Y72">
            <v>12</v>
          </cell>
        </row>
        <row r="73">
          <cell r="O73">
            <v>266</v>
          </cell>
          <cell r="P73">
            <v>266</v>
          </cell>
          <cell r="Q73">
            <v>266</v>
          </cell>
          <cell r="R73">
            <v>266</v>
          </cell>
        </row>
        <row r="74">
          <cell r="B74">
            <v>500</v>
          </cell>
          <cell r="C74">
            <v>236.1</v>
          </cell>
          <cell r="D74">
            <v>199.2</v>
          </cell>
          <cell r="E74">
            <v>218.4</v>
          </cell>
          <cell r="F74">
            <v>315.7</v>
          </cell>
          <cell r="G74">
            <v>274.89999999999998</v>
          </cell>
          <cell r="H74">
            <v>159.80000000000001</v>
          </cell>
          <cell r="I74">
            <v>323.39999999999998</v>
          </cell>
          <cell r="J74">
            <v>332.3</v>
          </cell>
          <cell r="K74">
            <v>198.4</v>
          </cell>
          <cell r="L74">
            <v>86</v>
          </cell>
          <cell r="P74">
            <v>256.7</v>
          </cell>
          <cell r="Q74">
            <v>263.5</v>
          </cell>
          <cell r="S74">
            <v>350.4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60.37</v>
          </cell>
          <cell r="C7">
            <v>53.05</v>
          </cell>
          <cell r="D7">
            <v>50.46</v>
          </cell>
          <cell r="E7">
            <v>49.03</v>
          </cell>
          <cell r="F7">
            <v>49.43</v>
          </cell>
          <cell r="G7">
            <v>49.26</v>
          </cell>
          <cell r="H7">
            <v>48.38</v>
          </cell>
          <cell r="I7">
            <v>49.47</v>
          </cell>
          <cell r="J7">
            <v>50.76</v>
          </cell>
          <cell r="K7">
            <v>48.08</v>
          </cell>
          <cell r="L7">
            <v>46.18</v>
          </cell>
          <cell r="M7">
            <v>42.08</v>
          </cell>
          <cell r="N7">
            <v>31.18</v>
          </cell>
          <cell r="O7">
            <v>9.99</v>
          </cell>
          <cell r="P7">
            <v>3</v>
          </cell>
          <cell r="Q7">
            <v>3</v>
          </cell>
          <cell r="R7">
            <v>8</v>
          </cell>
          <cell r="S7">
            <v>35.770000000000003</v>
          </cell>
          <cell r="T7">
            <v>53.31</v>
          </cell>
          <cell r="U7">
            <v>60.37</v>
          </cell>
          <cell r="V7">
            <v>68.650000000000006</v>
          </cell>
          <cell r="W7">
            <v>67.930000000000007</v>
          </cell>
          <cell r="X7">
            <v>69.569999999999993</v>
          </cell>
          <cell r="Y7">
            <v>60.37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EVN_TRADING_SEE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42.820999999999998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205.804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38.198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4243.8309999999992</v>
      </c>
      <c r="C4" s="18">
        <v>3835.3679999999995</v>
      </c>
      <c r="D4" s="18">
        <v>3635.8339999999998</v>
      </c>
      <c r="E4" s="18">
        <v>3573.4130000000005</v>
      </c>
      <c r="F4" s="18">
        <v>3644.8439999999996</v>
      </c>
      <c r="G4" s="18">
        <v>3601.1069999999995</v>
      </c>
      <c r="H4" s="18">
        <v>3621.0970000000007</v>
      </c>
      <c r="I4" s="18">
        <v>4220.5190000000002</v>
      </c>
      <c r="J4" s="18">
        <v>4780.96</v>
      </c>
      <c r="K4" s="18">
        <v>5059.6389999999992</v>
      </c>
      <c r="L4" s="18">
        <v>5288.1580000000004</v>
      </c>
      <c r="M4" s="18">
        <v>5299.268</v>
      </c>
      <c r="N4" s="18">
        <v>5141.4710000000014</v>
      </c>
      <c r="O4" s="18">
        <v>5123.7059999999983</v>
      </c>
      <c r="P4" s="18">
        <v>4961.4599999999991</v>
      </c>
      <c r="Q4" s="18">
        <v>4696.5179999999982</v>
      </c>
      <c r="R4" s="18">
        <v>4370.4429999999993</v>
      </c>
      <c r="S4" s="18">
        <v>4152.1010000000006</v>
      </c>
      <c r="T4" s="18">
        <v>4357.6220000000003</v>
      </c>
      <c r="U4" s="18">
        <v>4985.6339999999991</v>
      </c>
      <c r="V4" s="18">
        <v>5191.1010000000006</v>
      </c>
      <c r="W4" s="18">
        <v>4902.9250000000002</v>
      </c>
      <c r="X4" s="18">
        <v>4392.1989999999996</v>
      </c>
      <c r="Y4" s="18">
        <v>3989.0789999999997</v>
      </c>
      <c r="Z4" s="19"/>
      <c r="AA4" s="20">
        <f>SUM(B4:Z4)</f>
        <v>107068.29700000001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60.37</v>
      </c>
      <c r="C7" s="28">
        <v>53.05</v>
      </c>
      <c r="D7" s="28">
        <v>50.46</v>
      </c>
      <c r="E7" s="28">
        <v>49.03</v>
      </c>
      <c r="F7" s="28">
        <v>49.43</v>
      </c>
      <c r="G7" s="28">
        <v>49.26</v>
      </c>
      <c r="H7" s="28">
        <v>48.38</v>
      </c>
      <c r="I7" s="28">
        <v>49.47</v>
      </c>
      <c r="J7" s="28">
        <v>50.76</v>
      </c>
      <c r="K7" s="28">
        <v>48.08</v>
      </c>
      <c r="L7" s="28">
        <v>46.18</v>
      </c>
      <c r="M7" s="28">
        <v>42.08</v>
      </c>
      <c r="N7" s="28">
        <v>31.18</v>
      </c>
      <c r="O7" s="28">
        <v>9.99</v>
      </c>
      <c r="P7" s="28">
        <v>3</v>
      </c>
      <c r="Q7" s="28">
        <v>3</v>
      </c>
      <c r="R7" s="28">
        <v>8</v>
      </c>
      <c r="S7" s="28">
        <v>35.770000000000003</v>
      </c>
      <c r="T7" s="28">
        <v>53.31</v>
      </c>
      <c r="U7" s="28">
        <v>60.37</v>
      </c>
      <c r="V7" s="28">
        <v>68.650000000000006</v>
      </c>
      <c r="W7" s="28">
        <v>67.930000000000007</v>
      </c>
      <c r="X7" s="28">
        <v>69.569999999999993</v>
      </c>
      <c r="Y7" s="28">
        <v>60.37</v>
      </c>
      <c r="Z7" s="29"/>
      <c r="AA7" s="30">
        <f>IF(SUM(GR_MAINLAND_MCP_SUM_SELL)&lt;&gt;0,AVERAGEIF(GR_MAINLAND_MCP_SUM_SELL,"&lt;&gt;"""),"")</f>
        <v>44.487083333333324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309</v>
      </c>
      <c r="C10" s="42">
        <v>309</v>
      </c>
      <c r="D10" s="42">
        <v>309</v>
      </c>
      <c r="E10" s="42">
        <v>309</v>
      </c>
      <c r="F10" s="42">
        <v>309</v>
      </c>
      <c r="G10" s="42">
        <v>309</v>
      </c>
      <c r="H10" s="42">
        <v>309</v>
      </c>
      <c r="I10" s="42">
        <v>309</v>
      </c>
      <c r="J10" s="42">
        <v>309</v>
      </c>
      <c r="K10" s="42">
        <v>309</v>
      </c>
      <c r="L10" s="42">
        <v>309</v>
      </c>
      <c r="M10" s="42">
        <v>309</v>
      </c>
      <c r="N10" s="42">
        <v>309</v>
      </c>
      <c r="O10" s="42">
        <v>309</v>
      </c>
      <c r="P10" s="42">
        <v>309</v>
      </c>
      <c r="Q10" s="42">
        <v>309</v>
      </c>
      <c r="R10" s="42">
        <v>309</v>
      </c>
      <c r="S10" s="42">
        <v>309</v>
      </c>
      <c r="T10" s="42">
        <v>309</v>
      </c>
      <c r="U10" s="42">
        <v>309</v>
      </c>
      <c r="V10" s="42">
        <v>309</v>
      </c>
      <c r="W10" s="42">
        <v>309</v>
      </c>
      <c r="X10" s="42">
        <v>309</v>
      </c>
      <c r="Y10" s="42">
        <v>309</v>
      </c>
      <c r="Z10" s="43"/>
      <c r="AA10" s="44">
        <f>SUM(B10:Z10)</f>
        <v>7416</v>
      </c>
    </row>
    <row r="11" spans="1:27" ht="24.95" customHeight="1" x14ac:dyDescent="0.2">
      <c r="A11" s="45" t="s">
        <v>7</v>
      </c>
      <c r="B11" s="46">
        <v>2081.4740000000002</v>
      </c>
      <c r="C11" s="47">
        <v>1715.9</v>
      </c>
      <c r="D11" s="47">
        <v>1495.9</v>
      </c>
      <c r="E11" s="47">
        <v>1465.9</v>
      </c>
      <c r="F11" s="47">
        <v>1465.9</v>
      </c>
      <c r="G11" s="47">
        <v>1465.9</v>
      </c>
      <c r="H11" s="47">
        <v>1465.9</v>
      </c>
      <c r="I11" s="47">
        <v>1533.9</v>
      </c>
      <c r="J11" s="47">
        <v>1533.9</v>
      </c>
      <c r="K11" s="47">
        <v>1533.9</v>
      </c>
      <c r="L11" s="47">
        <v>1533.9</v>
      </c>
      <c r="M11" s="47">
        <v>1273.9000000000001</v>
      </c>
      <c r="N11" s="47">
        <v>1113.9000000000001</v>
      </c>
      <c r="O11" s="47">
        <v>1113.9000000000001</v>
      </c>
      <c r="P11" s="47">
        <v>1113.9000000000001</v>
      </c>
      <c r="Q11" s="47">
        <v>1113.9000000000001</v>
      </c>
      <c r="R11" s="47">
        <v>1113.9000000000001</v>
      </c>
      <c r="S11" s="47">
        <v>1315.9</v>
      </c>
      <c r="T11" s="47">
        <v>1603.9</v>
      </c>
      <c r="U11" s="47">
        <v>1775.9940000000001</v>
      </c>
      <c r="V11" s="47">
        <v>2016.7439999999999</v>
      </c>
      <c r="W11" s="47">
        <v>2013.7260000000001</v>
      </c>
      <c r="X11" s="47">
        <v>2020.6</v>
      </c>
      <c r="Y11" s="47">
        <v>1905.038</v>
      </c>
      <c r="Z11" s="48"/>
      <c r="AA11" s="49">
        <f>SUM(B11:Z11)</f>
        <v>36787.776000000005</v>
      </c>
    </row>
    <row r="12" spans="1:27" ht="24.95" customHeight="1" x14ac:dyDescent="0.2">
      <c r="A12" s="45" t="s">
        <v>8</v>
      </c>
      <c r="B12" s="46">
        <v>41</v>
      </c>
      <c r="C12" s="47">
        <v>41</v>
      </c>
      <c r="D12" s="47">
        <v>41</v>
      </c>
      <c r="E12" s="47">
        <v>41</v>
      </c>
      <c r="F12" s="47">
        <v>41</v>
      </c>
      <c r="G12" s="47">
        <v>41</v>
      </c>
      <c r="H12" s="47">
        <v>56</v>
      </c>
      <c r="I12" s="47">
        <v>266</v>
      </c>
      <c r="J12" s="47">
        <v>441</v>
      </c>
      <c r="K12" s="47">
        <v>332</v>
      </c>
      <c r="L12" s="47">
        <v>242</v>
      </c>
      <c r="M12" s="47">
        <v>40</v>
      </c>
      <c r="N12" s="47">
        <v>40</v>
      </c>
      <c r="O12" s="47">
        <v>67</v>
      </c>
      <c r="P12" s="47">
        <v>67</v>
      </c>
      <c r="Q12" s="47">
        <v>67</v>
      </c>
      <c r="R12" s="47">
        <v>67</v>
      </c>
      <c r="S12" s="47">
        <v>316</v>
      </c>
      <c r="T12" s="47">
        <v>516</v>
      </c>
      <c r="U12" s="47">
        <v>1336</v>
      </c>
      <c r="V12" s="47">
        <v>1256</v>
      </c>
      <c r="W12" s="47">
        <v>906</v>
      </c>
      <c r="X12" s="47">
        <v>281</v>
      </c>
      <c r="Y12" s="47">
        <v>56</v>
      </c>
      <c r="Z12" s="48"/>
      <c r="AA12" s="49">
        <f>SUM(B12:Z12)</f>
        <v>6598</v>
      </c>
    </row>
    <row r="13" spans="1:27" ht="24.95" customHeight="1" x14ac:dyDescent="0.2">
      <c r="A13" s="50" t="s">
        <v>9</v>
      </c>
      <c r="B13" s="51">
        <v>1059.357</v>
      </c>
      <c r="C13" s="52">
        <v>1075.4680000000001</v>
      </c>
      <c r="D13" s="52">
        <v>1078.934</v>
      </c>
      <c r="E13" s="52">
        <v>1061.5130000000001</v>
      </c>
      <c r="F13" s="52">
        <v>1050.9440000000002</v>
      </c>
      <c r="G13" s="52">
        <v>1003.2070000000001</v>
      </c>
      <c r="H13" s="52">
        <v>1047.1969999999999</v>
      </c>
      <c r="I13" s="52">
        <v>1373.6190000000001</v>
      </c>
      <c r="J13" s="52">
        <v>1778.1549999999997</v>
      </c>
      <c r="K13" s="52">
        <v>2186.7389999999991</v>
      </c>
      <c r="L13" s="52">
        <v>2532.2579999999994</v>
      </c>
      <c r="M13" s="52">
        <v>2752.518</v>
      </c>
      <c r="N13" s="52">
        <v>2900.9710000000005</v>
      </c>
      <c r="O13" s="52">
        <v>2931.9060000000009</v>
      </c>
      <c r="P13" s="52">
        <v>2796.56</v>
      </c>
      <c r="Q13" s="52">
        <v>2523.6180000000008</v>
      </c>
      <c r="R13" s="52">
        <v>2110.0429999999997</v>
      </c>
      <c r="S13" s="52">
        <v>1596.201</v>
      </c>
      <c r="T13" s="52">
        <v>1159.6850000000002</v>
      </c>
      <c r="U13" s="52">
        <v>984.64</v>
      </c>
      <c r="V13" s="52">
        <v>963.35700000000008</v>
      </c>
      <c r="W13" s="52">
        <v>939.19900000000018</v>
      </c>
      <c r="X13" s="52">
        <v>917.78100000000006</v>
      </c>
      <c r="Y13" s="52">
        <v>891.04100000000005</v>
      </c>
      <c r="Z13" s="53"/>
      <c r="AA13" s="54">
        <f>SUM(B13:Z13)</f>
        <v>38714.911000000007</v>
      </c>
    </row>
    <row r="14" spans="1:27" ht="30" customHeight="1" thickBot="1" x14ac:dyDescent="0.25">
      <c r="A14" s="55" t="s">
        <v>10</v>
      </c>
      <c r="B14" s="56">
        <f>IF(LEN(B$2)&gt;0,SUM(B10:B13),"")</f>
        <v>3490.8310000000001</v>
      </c>
      <c r="C14" s="57">
        <f t="shared" ref="C14:Z14" si="0">IF(LEN(C$2)&gt;0,SUM(C10:C13),"")</f>
        <v>3141.3680000000004</v>
      </c>
      <c r="D14" s="57">
        <f t="shared" si="0"/>
        <v>2924.8339999999998</v>
      </c>
      <c r="E14" s="57">
        <f t="shared" si="0"/>
        <v>2877.4130000000005</v>
      </c>
      <c r="F14" s="57">
        <f t="shared" si="0"/>
        <v>2866.8440000000001</v>
      </c>
      <c r="G14" s="57">
        <f t="shared" si="0"/>
        <v>2819.107</v>
      </c>
      <c r="H14" s="57">
        <f t="shared" si="0"/>
        <v>2878.0969999999998</v>
      </c>
      <c r="I14" s="57">
        <f t="shared" si="0"/>
        <v>3482.5190000000002</v>
      </c>
      <c r="J14" s="57">
        <f t="shared" si="0"/>
        <v>4062.0549999999998</v>
      </c>
      <c r="K14" s="57">
        <f t="shared" si="0"/>
        <v>4361.6389999999992</v>
      </c>
      <c r="L14" s="57">
        <f t="shared" si="0"/>
        <v>4617.1579999999994</v>
      </c>
      <c r="M14" s="57">
        <f t="shared" si="0"/>
        <v>4375.4179999999997</v>
      </c>
      <c r="N14" s="57">
        <f t="shared" si="0"/>
        <v>4363.871000000001</v>
      </c>
      <c r="O14" s="57">
        <f t="shared" si="0"/>
        <v>4421.8060000000005</v>
      </c>
      <c r="P14" s="57">
        <f t="shared" si="0"/>
        <v>4286.46</v>
      </c>
      <c r="Q14" s="57">
        <f t="shared" si="0"/>
        <v>4013.5180000000009</v>
      </c>
      <c r="R14" s="57">
        <f t="shared" si="0"/>
        <v>3599.9429999999998</v>
      </c>
      <c r="S14" s="57">
        <f t="shared" si="0"/>
        <v>3537.1010000000001</v>
      </c>
      <c r="T14" s="57">
        <f t="shared" si="0"/>
        <v>3588.585</v>
      </c>
      <c r="U14" s="57">
        <f t="shared" si="0"/>
        <v>4405.634</v>
      </c>
      <c r="V14" s="57">
        <f t="shared" si="0"/>
        <v>4545.1009999999997</v>
      </c>
      <c r="W14" s="57">
        <f t="shared" si="0"/>
        <v>4167.9250000000002</v>
      </c>
      <c r="X14" s="57">
        <f t="shared" si="0"/>
        <v>3528.3809999999999</v>
      </c>
      <c r="Y14" s="57">
        <f t="shared" si="0"/>
        <v>3161.0790000000002</v>
      </c>
      <c r="Z14" s="58" t="str">
        <f t="shared" si="0"/>
        <v/>
      </c>
      <c r="AA14" s="59">
        <f>SUM(AA9:AA13)</f>
        <v>89516.687000000005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1365.9</v>
      </c>
      <c r="C25" s="67">
        <v>1365.9</v>
      </c>
      <c r="D25" s="67">
        <v>1365.9</v>
      </c>
      <c r="E25" s="67">
        <v>1331.9</v>
      </c>
      <c r="F25" s="67">
        <v>1307.9000000000001</v>
      </c>
      <c r="G25" s="67">
        <v>1271.9000000000001</v>
      </c>
      <c r="H25" s="67">
        <v>1403.9</v>
      </c>
      <c r="I25" s="67">
        <v>1940.9</v>
      </c>
      <c r="J25" s="67">
        <v>2469.9</v>
      </c>
      <c r="K25" s="67">
        <v>2711.9</v>
      </c>
      <c r="L25" s="67">
        <v>2839.9</v>
      </c>
      <c r="M25" s="67">
        <v>2819.9</v>
      </c>
      <c r="N25" s="67">
        <v>2916.9</v>
      </c>
      <c r="O25" s="67">
        <v>2938.9</v>
      </c>
      <c r="P25" s="67">
        <v>2814.9</v>
      </c>
      <c r="Q25" s="67">
        <v>2564.9</v>
      </c>
      <c r="R25" s="67">
        <v>2232.9</v>
      </c>
      <c r="S25" s="67">
        <v>2097.9</v>
      </c>
      <c r="T25" s="67">
        <v>1997.9</v>
      </c>
      <c r="U25" s="67">
        <v>2279.9</v>
      </c>
      <c r="V25" s="67">
        <v>2269.9</v>
      </c>
      <c r="W25" s="67">
        <v>1892.9</v>
      </c>
      <c r="X25" s="67">
        <v>1355.9</v>
      </c>
      <c r="Y25" s="67">
        <v>1335.9</v>
      </c>
      <c r="Z25" s="68"/>
      <c r="AA25" s="69">
        <f>SUM(B25:Z25)</f>
        <v>48894.60000000002</v>
      </c>
    </row>
    <row r="26" spans="1:27" ht="24.95" customHeight="1" x14ac:dyDescent="0.2">
      <c r="A26" s="70" t="s">
        <v>20</v>
      </c>
      <c r="B26" s="71">
        <v>1499.931</v>
      </c>
      <c r="C26" s="72">
        <v>881.46799999999996</v>
      </c>
      <c r="D26" s="72">
        <v>901.93399999999997</v>
      </c>
      <c r="E26" s="72">
        <v>903.51300000000003</v>
      </c>
      <c r="F26" s="72">
        <v>998.94399999999996</v>
      </c>
      <c r="G26" s="72">
        <v>991.20699999999999</v>
      </c>
      <c r="H26" s="72">
        <v>879.197</v>
      </c>
      <c r="I26" s="72">
        <v>873.61900000000003</v>
      </c>
      <c r="J26" s="72">
        <v>905.06</v>
      </c>
      <c r="K26" s="72">
        <v>941.73900000000003</v>
      </c>
      <c r="L26" s="72">
        <v>1042.258</v>
      </c>
      <c r="M26" s="72">
        <v>1040.3679999999999</v>
      </c>
      <c r="N26" s="72">
        <v>1083.971</v>
      </c>
      <c r="O26" s="72">
        <v>981.90599999999995</v>
      </c>
      <c r="P26" s="72">
        <v>1160.56</v>
      </c>
      <c r="Q26" s="72">
        <v>1145.6179999999999</v>
      </c>
      <c r="R26" s="72">
        <v>1123.0429999999999</v>
      </c>
      <c r="S26" s="72">
        <v>866.20100000000002</v>
      </c>
      <c r="T26" s="72">
        <v>883.72199999999998</v>
      </c>
      <c r="U26" s="72">
        <v>1229.7339999999999</v>
      </c>
      <c r="V26" s="72">
        <v>1445.201</v>
      </c>
      <c r="W26" s="72">
        <v>1534.0250000000001</v>
      </c>
      <c r="X26" s="72">
        <v>1628.299</v>
      </c>
      <c r="Y26" s="72">
        <v>1245.1790000000001</v>
      </c>
      <c r="Z26" s="73"/>
      <c r="AA26" s="74">
        <f>SUM(B26:Z26)</f>
        <v>26186.697000000004</v>
      </c>
    </row>
    <row r="27" spans="1:27" ht="24.95" customHeight="1" x14ac:dyDescent="0.2">
      <c r="A27" s="77" t="s">
        <v>21</v>
      </c>
      <c r="B27" s="75">
        <v>1378</v>
      </c>
      <c r="C27" s="76">
        <v>1588</v>
      </c>
      <c r="D27" s="76">
        <v>1368</v>
      </c>
      <c r="E27" s="76">
        <v>1338</v>
      </c>
      <c r="F27" s="76">
        <v>1338</v>
      </c>
      <c r="G27" s="76">
        <v>1338</v>
      </c>
      <c r="H27" s="76">
        <v>1338</v>
      </c>
      <c r="I27" s="76">
        <v>1406</v>
      </c>
      <c r="J27" s="76">
        <v>1406</v>
      </c>
      <c r="K27" s="76">
        <v>1406</v>
      </c>
      <c r="L27" s="76">
        <v>1406</v>
      </c>
      <c r="M27" s="76">
        <v>1146</v>
      </c>
      <c r="N27" s="76">
        <v>986</v>
      </c>
      <c r="O27" s="76">
        <v>986</v>
      </c>
      <c r="P27" s="76">
        <v>986</v>
      </c>
      <c r="Q27" s="76">
        <v>986</v>
      </c>
      <c r="R27" s="76">
        <v>986</v>
      </c>
      <c r="S27" s="76">
        <v>1188</v>
      </c>
      <c r="T27" s="76">
        <v>1476</v>
      </c>
      <c r="U27" s="76">
        <v>1476</v>
      </c>
      <c r="V27" s="76">
        <v>1476</v>
      </c>
      <c r="W27" s="76">
        <v>1476</v>
      </c>
      <c r="X27" s="76">
        <v>1408</v>
      </c>
      <c r="Y27" s="76">
        <v>1408</v>
      </c>
      <c r="Z27" s="78"/>
      <c r="AA27" s="79">
        <f>SUM(B27:Z27)</f>
        <v>31294</v>
      </c>
    </row>
    <row r="28" spans="1:27" ht="30" customHeight="1" thickBot="1" x14ac:dyDescent="0.25">
      <c r="A28" s="55" t="s">
        <v>22</v>
      </c>
      <c r="B28" s="56">
        <f>IF(LEN(B$2)&gt;0,SUM(B25:B27),"")</f>
        <v>4243.8310000000001</v>
      </c>
      <c r="C28" s="57">
        <f t="shared" ref="C28:Z28" si="2">IF(LEN(C$2)&gt;0,SUM(C25:C27),"")</f>
        <v>3835.3679999999999</v>
      </c>
      <c r="D28" s="57">
        <f t="shared" si="2"/>
        <v>3635.8339999999998</v>
      </c>
      <c r="E28" s="57">
        <f t="shared" si="2"/>
        <v>3573.413</v>
      </c>
      <c r="F28" s="57">
        <f t="shared" si="2"/>
        <v>3644.8440000000001</v>
      </c>
      <c r="G28" s="57">
        <f t="shared" si="2"/>
        <v>3601.107</v>
      </c>
      <c r="H28" s="57">
        <f t="shared" si="2"/>
        <v>3621.0970000000002</v>
      </c>
      <c r="I28" s="57">
        <f t="shared" si="2"/>
        <v>4220.5190000000002</v>
      </c>
      <c r="J28" s="57">
        <f t="shared" si="2"/>
        <v>4780.96</v>
      </c>
      <c r="K28" s="57">
        <f t="shared" si="2"/>
        <v>5059.6390000000001</v>
      </c>
      <c r="L28" s="57">
        <f t="shared" si="2"/>
        <v>5288.1580000000004</v>
      </c>
      <c r="M28" s="57">
        <f t="shared" si="2"/>
        <v>5006.268</v>
      </c>
      <c r="N28" s="57">
        <f t="shared" si="2"/>
        <v>4986.8710000000001</v>
      </c>
      <c r="O28" s="57">
        <f t="shared" si="2"/>
        <v>4906.8060000000005</v>
      </c>
      <c r="P28" s="57">
        <f t="shared" si="2"/>
        <v>4961.46</v>
      </c>
      <c r="Q28" s="57">
        <f t="shared" si="2"/>
        <v>4696.518</v>
      </c>
      <c r="R28" s="57">
        <f t="shared" si="2"/>
        <v>4341.9430000000002</v>
      </c>
      <c r="S28" s="57">
        <f t="shared" si="2"/>
        <v>4152.1010000000006</v>
      </c>
      <c r="T28" s="57">
        <f t="shared" si="2"/>
        <v>4357.6220000000003</v>
      </c>
      <c r="U28" s="57">
        <f t="shared" si="2"/>
        <v>4985.634</v>
      </c>
      <c r="V28" s="57">
        <f t="shared" si="2"/>
        <v>5191.1010000000006</v>
      </c>
      <c r="W28" s="57">
        <f t="shared" si="2"/>
        <v>4902.9250000000002</v>
      </c>
      <c r="X28" s="57">
        <f t="shared" si="2"/>
        <v>4392.1990000000005</v>
      </c>
      <c r="Y28" s="57">
        <f t="shared" si="2"/>
        <v>3989.0790000000002</v>
      </c>
      <c r="Z28" s="58" t="str">
        <f t="shared" si="2"/>
        <v/>
      </c>
      <c r="AA28" s="59">
        <f>SUM(AA25:AA27)</f>
        <v>106375.29700000002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276</v>
      </c>
      <c r="C31" s="90">
        <v>295</v>
      </c>
      <c r="D31" s="90">
        <v>306</v>
      </c>
      <c r="E31" s="90">
        <v>291</v>
      </c>
      <c r="F31" s="90">
        <v>321</v>
      </c>
      <c r="G31" s="90">
        <v>340</v>
      </c>
      <c r="H31" s="90">
        <v>363</v>
      </c>
      <c r="I31" s="90">
        <v>342</v>
      </c>
      <c r="J31" s="90">
        <v>369.90499999999997</v>
      </c>
      <c r="K31" s="90">
        <v>335</v>
      </c>
      <c r="L31" s="90">
        <v>295</v>
      </c>
      <c r="M31" s="90">
        <v>251.85</v>
      </c>
      <c r="N31" s="90">
        <v>205</v>
      </c>
      <c r="O31" s="90">
        <v>220</v>
      </c>
      <c r="P31" s="90">
        <v>244</v>
      </c>
      <c r="Q31" s="90">
        <v>262</v>
      </c>
      <c r="R31" s="90">
        <v>254</v>
      </c>
      <c r="S31" s="90">
        <v>228</v>
      </c>
      <c r="T31" s="90">
        <v>300.65300000000002</v>
      </c>
      <c r="U31" s="90">
        <v>184</v>
      </c>
      <c r="V31" s="90">
        <v>214</v>
      </c>
      <c r="W31" s="90">
        <v>295</v>
      </c>
      <c r="X31" s="90">
        <v>293.81799999999998</v>
      </c>
      <c r="Y31" s="90">
        <v>293</v>
      </c>
      <c r="Z31" s="91"/>
      <c r="AA31" s="69">
        <f t="shared" ref="AA31:AA36" si="3">SUM(B31:Z31)</f>
        <v>6779.2259999999997</v>
      </c>
    </row>
    <row r="32" spans="1:27" ht="24.95" customHeight="1" x14ac:dyDescent="0.2">
      <c r="A32" s="92" t="s">
        <v>25</v>
      </c>
      <c r="B32" s="93">
        <v>137</v>
      </c>
      <c r="C32" s="94">
        <v>164</v>
      </c>
      <c r="D32" s="94">
        <v>170</v>
      </c>
      <c r="E32" s="94">
        <v>170</v>
      </c>
      <c r="F32" s="94">
        <v>159</v>
      </c>
      <c r="G32" s="94">
        <v>164</v>
      </c>
      <c r="H32" s="94">
        <v>141</v>
      </c>
      <c r="I32" s="94">
        <v>136</v>
      </c>
      <c r="J32" s="94">
        <v>104</v>
      </c>
      <c r="K32" s="94">
        <v>92</v>
      </c>
      <c r="L32" s="94">
        <v>50</v>
      </c>
      <c r="M32" s="94">
        <v>50</v>
      </c>
      <c r="N32" s="94">
        <v>50</v>
      </c>
      <c r="O32" s="94">
        <v>90</v>
      </c>
      <c r="P32" s="94">
        <v>120</v>
      </c>
      <c r="Q32" s="94">
        <v>120</v>
      </c>
      <c r="R32" s="94">
        <v>147</v>
      </c>
      <c r="S32" s="94">
        <v>77</v>
      </c>
      <c r="T32" s="94">
        <v>77</v>
      </c>
      <c r="U32" s="94">
        <v>81</v>
      </c>
      <c r="V32" s="94">
        <v>77</v>
      </c>
      <c r="W32" s="94">
        <v>77</v>
      </c>
      <c r="X32" s="94">
        <v>177</v>
      </c>
      <c r="Y32" s="94">
        <v>141</v>
      </c>
      <c r="Z32" s="95"/>
      <c r="AA32" s="74">
        <f t="shared" si="3"/>
        <v>2771</v>
      </c>
    </row>
    <row r="33" spans="1:27" ht="24.95" customHeight="1" x14ac:dyDescent="0.2">
      <c r="A33" s="92" t="s">
        <v>26</v>
      </c>
      <c r="B33" s="93">
        <v>290</v>
      </c>
      <c r="C33" s="94">
        <v>185</v>
      </c>
      <c r="D33" s="94">
        <v>185</v>
      </c>
      <c r="E33" s="94">
        <v>185</v>
      </c>
      <c r="F33" s="94">
        <v>248</v>
      </c>
      <c r="G33" s="94">
        <v>228</v>
      </c>
      <c r="H33" s="94">
        <v>189</v>
      </c>
      <c r="I33" s="94">
        <v>210</v>
      </c>
      <c r="J33" s="94">
        <v>195</v>
      </c>
      <c r="K33" s="94">
        <v>221</v>
      </c>
      <c r="L33" s="94">
        <v>276</v>
      </c>
      <c r="M33" s="94">
        <v>279</v>
      </c>
      <c r="N33" s="94">
        <v>318</v>
      </c>
      <c r="O33" s="94">
        <v>125</v>
      </c>
      <c r="P33" s="94">
        <v>261</v>
      </c>
      <c r="Q33" s="94">
        <v>251</v>
      </c>
      <c r="R33" s="94">
        <v>291</v>
      </c>
      <c r="S33" s="94">
        <v>260</v>
      </c>
      <c r="T33" s="94">
        <v>341.38400000000001</v>
      </c>
      <c r="U33" s="94">
        <v>265</v>
      </c>
      <c r="V33" s="94">
        <v>305</v>
      </c>
      <c r="W33" s="94">
        <v>313</v>
      </c>
      <c r="X33" s="94">
        <v>343</v>
      </c>
      <c r="Y33" s="94">
        <v>344</v>
      </c>
      <c r="Z33" s="95"/>
      <c r="AA33" s="74">
        <f t="shared" si="3"/>
        <v>6108.384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>
        <v>293</v>
      </c>
      <c r="N35" s="94">
        <v>154.6</v>
      </c>
      <c r="O35" s="94">
        <v>216.9</v>
      </c>
      <c r="P35" s="94"/>
      <c r="Q35" s="94"/>
      <c r="R35" s="94">
        <v>28.5</v>
      </c>
      <c r="S35" s="94"/>
      <c r="T35" s="94"/>
      <c r="U35" s="94"/>
      <c r="V35" s="94"/>
      <c r="W35" s="94"/>
      <c r="X35" s="94"/>
      <c r="Y35" s="94"/>
      <c r="Z35" s="95"/>
      <c r="AA35" s="74">
        <f t="shared" si="3"/>
        <v>693</v>
      </c>
    </row>
    <row r="36" spans="1:27" ht="30" customHeight="1" thickBot="1" x14ac:dyDescent="0.25">
      <c r="A36" s="81" t="s">
        <v>29</v>
      </c>
      <c r="B36" s="82">
        <f>IF(LEN(B$2)&gt;0,SUM(B31:B35),"")</f>
        <v>753</v>
      </c>
      <c r="C36" s="83">
        <f t="shared" ref="C36:Z36" si="4">IF(LEN(C$2)&gt;0,SUM(C31:C35),"")</f>
        <v>694</v>
      </c>
      <c r="D36" s="83">
        <f t="shared" si="4"/>
        <v>711</v>
      </c>
      <c r="E36" s="83">
        <f t="shared" si="4"/>
        <v>696</v>
      </c>
      <c r="F36" s="83">
        <f t="shared" si="4"/>
        <v>778</v>
      </c>
      <c r="G36" s="83">
        <f t="shared" si="4"/>
        <v>782</v>
      </c>
      <c r="H36" s="83">
        <f t="shared" si="4"/>
        <v>743</v>
      </c>
      <c r="I36" s="83">
        <f t="shared" si="4"/>
        <v>738</v>
      </c>
      <c r="J36" s="83">
        <f t="shared" si="4"/>
        <v>718.90499999999997</v>
      </c>
      <c r="K36" s="83">
        <f t="shared" si="4"/>
        <v>698</v>
      </c>
      <c r="L36" s="83">
        <f t="shared" si="4"/>
        <v>671</v>
      </c>
      <c r="M36" s="83">
        <f t="shared" si="4"/>
        <v>923.85</v>
      </c>
      <c r="N36" s="83">
        <f t="shared" si="4"/>
        <v>777.6</v>
      </c>
      <c r="O36" s="83">
        <f t="shared" si="4"/>
        <v>701.9</v>
      </c>
      <c r="P36" s="83">
        <f t="shared" si="4"/>
        <v>675</v>
      </c>
      <c r="Q36" s="83">
        <f t="shared" si="4"/>
        <v>683</v>
      </c>
      <c r="R36" s="83">
        <f t="shared" si="4"/>
        <v>770.5</v>
      </c>
      <c r="S36" s="83">
        <f t="shared" si="4"/>
        <v>615</v>
      </c>
      <c r="T36" s="83">
        <f t="shared" si="4"/>
        <v>769.03700000000003</v>
      </c>
      <c r="U36" s="83">
        <f t="shared" si="4"/>
        <v>580</v>
      </c>
      <c r="V36" s="83">
        <f t="shared" si="4"/>
        <v>646</v>
      </c>
      <c r="W36" s="83">
        <f t="shared" si="4"/>
        <v>735</v>
      </c>
      <c r="X36" s="83">
        <f t="shared" si="4"/>
        <v>863.81799999999998</v>
      </c>
      <c r="Y36" s="83">
        <f t="shared" si="4"/>
        <v>828</v>
      </c>
      <c r="Z36" s="84" t="str">
        <f t="shared" si="4"/>
        <v/>
      </c>
      <c r="AA36" s="85">
        <f t="shared" si="3"/>
        <v>17551.61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>
        <v>293</v>
      </c>
      <c r="N43" s="94">
        <v>154.6</v>
      </c>
      <c r="O43" s="94">
        <v>216.9</v>
      </c>
      <c r="P43" s="94"/>
      <c r="Q43" s="94"/>
      <c r="R43" s="94">
        <v>28.5</v>
      </c>
      <c r="S43" s="94"/>
      <c r="T43" s="94"/>
      <c r="U43" s="94"/>
      <c r="V43" s="94"/>
      <c r="W43" s="94"/>
      <c r="X43" s="94"/>
      <c r="Y43" s="94"/>
      <c r="Z43" s="95"/>
      <c r="AA43" s="74">
        <f t="shared" si="5"/>
        <v>693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293</v>
      </c>
      <c r="N44" s="83">
        <f t="shared" si="6"/>
        <v>154.6</v>
      </c>
      <c r="O44" s="83">
        <f t="shared" si="6"/>
        <v>216.9</v>
      </c>
      <c r="P44" s="83">
        <f t="shared" si="6"/>
        <v>0</v>
      </c>
      <c r="Q44" s="83">
        <f t="shared" si="6"/>
        <v>0</v>
      </c>
      <c r="R44" s="83">
        <f t="shared" si="6"/>
        <v>28.5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693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4243.8310000000001</v>
      </c>
      <c r="C47" s="83">
        <f t="shared" ref="C47:Z47" si="8">IF(LEN(C$2)&gt;0,C14+C22+C36,"")</f>
        <v>3835.3680000000004</v>
      </c>
      <c r="D47" s="83">
        <f t="shared" si="8"/>
        <v>3635.8339999999998</v>
      </c>
      <c r="E47" s="83">
        <f t="shared" si="8"/>
        <v>3573.4130000000005</v>
      </c>
      <c r="F47" s="83">
        <f t="shared" si="8"/>
        <v>3644.8440000000001</v>
      </c>
      <c r="G47" s="83">
        <f t="shared" si="8"/>
        <v>3601.107</v>
      </c>
      <c r="H47" s="83">
        <f t="shared" si="8"/>
        <v>3621.0969999999998</v>
      </c>
      <c r="I47" s="83">
        <f t="shared" si="8"/>
        <v>4220.5190000000002</v>
      </c>
      <c r="J47" s="83">
        <f t="shared" si="8"/>
        <v>4780.96</v>
      </c>
      <c r="K47" s="83">
        <f t="shared" si="8"/>
        <v>5059.6389999999992</v>
      </c>
      <c r="L47" s="83">
        <f t="shared" si="8"/>
        <v>5288.1579999999994</v>
      </c>
      <c r="M47" s="83">
        <f t="shared" si="8"/>
        <v>5299.268</v>
      </c>
      <c r="N47" s="83">
        <f t="shared" si="8"/>
        <v>5141.4710000000014</v>
      </c>
      <c r="O47" s="83">
        <f t="shared" si="8"/>
        <v>5123.7060000000001</v>
      </c>
      <c r="P47" s="83">
        <f t="shared" si="8"/>
        <v>4961.46</v>
      </c>
      <c r="Q47" s="83">
        <f t="shared" si="8"/>
        <v>4696.5180000000009</v>
      </c>
      <c r="R47" s="83">
        <f t="shared" si="8"/>
        <v>4370.4429999999993</v>
      </c>
      <c r="S47" s="83">
        <f t="shared" si="8"/>
        <v>4152.1010000000006</v>
      </c>
      <c r="T47" s="83">
        <f t="shared" si="8"/>
        <v>4357.6220000000003</v>
      </c>
      <c r="U47" s="83">
        <f t="shared" si="8"/>
        <v>4985.634</v>
      </c>
      <c r="V47" s="83">
        <f t="shared" si="8"/>
        <v>5191.1009999999997</v>
      </c>
      <c r="W47" s="83">
        <f t="shared" si="8"/>
        <v>4902.9250000000002</v>
      </c>
      <c r="X47" s="83">
        <f t="shared" si="8"/>
        <v>4392.1989999999996</v>
      </c>
      <c r="Y47" s="83">
        <f t="shared" si="8"/>
        <v>3989.0790000000002</v>
      </c>
      <c r="Z47" s="84" t="str">
        <f t="shared" si="8"/>
        <v/>
      </c>
      <c r="AA47" s="100">
        <f>SUM(B47:Z47)</f>
        <v>107068.29699999998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4243.8310000000001</v>
      </c>
      <c r="C4" s="18">
        <v>3835.4110000000005</v>
      </c>
      <c r="D4" s="18">
        <v>3635.8759999999993</v>
      </c>
      <c r="E4" s="18">
        <v>3573.4090000000006</v>
      </c>
      <c r="F4" s="18">
        <v>3644.8100000000004</v>
      </c>
      <c r="G4" s="18">
        <v>3601.0799999999995</v>
      </c>
      <c r="H4" s="18">
        <v>3621.1290000000004</v>
      </c>
      <c r="I4" s="18">
        <v>4220.4780000000001</v>
      </c>
      <c r="J4" s="18">
        <v>4780.93</v>
      </c>
      <c r="K4" s="18">
        <v>5059.6210000000001</v>
      </c>
      <c r="L4" s="18">
        <v>5288.1490000000003</v>
      </c>
      <c r="M4" s="18">
        <v>5299.2979999999998</v>
      </c>
      <c r="N4" s="18">
        <v>5141.4670000000033</v>
      </c>
      <c r="O4" s="18">
        <v>5123.6749999999984</v>
      </c>
      <c r="P4" s="18">
        <v>4961.4880000000003</v>
      </c>
      <c r="Q4" s="18">
        <v>4696.4920000000011</v>
      </c>
      <c r="R4" s="18">
        <v>4370.4719999999998</v>
      </c>
      <c r="S4" s="18">
        <v>4152.0630000000001</v>
      </c>
      <c r="T4" s="18">
        <v>4357.6219999999994</v>
      </c>
      <c r="U4" s="18">
        <v>4985.6339999999991</v>
      </c>
      <c r="V4" s="18">
        <v>5191.1009999999997</v>
      </c>
      <c r="W4" s="18">
        <v>4902.9250000000002</v>
      </c>
      <c r="X4" s="18">
        <v>4392.1989999999996</v>
      </c>
      <c r="Y4" s="18">
        <v>3989.0789999999993</v>
      </c>
      <c r="Z4" s="19"/>
      <c r="AA4" s="20">
        <f>SUM(B4:Z4)</f>
        <v>107068.23899999999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60.37</v>
      </c>
      <c r="C7" s="28">
        <v>53.05</v>
      </c>
      <c r="D7" s="28">
        <v>50.46</v>
      </c>
      <c r="E7" s="28">
        <v>49.03</v>
      </c>
      <c r="F7" s="28">
        <v>49.43</v>
      </c>
      <c r="G7" s="28">
        <v>49.26</v>
      </c>
      <c r="H7" s="28">
        <v>48.38</v>
      </c>
      <c r="I7" s="28">
        <v>49.47</v>
      </c>
      <c r="J7" s="28">
        <v>50.76</v>
      </c>
      <c r="K7" s="28">
        <v>48.08</v>
      </c>
      <c r="L7" s="28">
        <v>46.18</v>
      </c>
      <c r="M7" s="28">
        <v>42.08</v>
      </c>
      <c r="N7" s="28">
        <v>31.18</v>
      </c>
      <c r="O7" s="28">
        <v>9.99</v>
      </c>
      <c r="P7" s="28">
        <v>3</v>
      </c>
      <c r="Q7" s="28">
        <v>3</v>
      </c>
      <c r="R7" s="28">
        <v>8</v>
      </c>
      <c r="S7" s="28">
        <v>35.770000000000003</v>
      </c>
      <c r="T7" s="28">
        <v>53.31</v>
      </c>
      <c r="U7" s="28">
        <v>60.37</v>
      </c>
      <c r="V7" s="28">
        <v>68.650000000000006</v>
      </c>
      <c r="W7" s="28">
        <v>67.930000000000007</v>
      </c>
      <c r="X7" s="28">
        <v>69.569999999999993</v>
      </c>
      <c r="Y7" s="28">
        <v>60.37</v>
      </c>
      <c r="Z7" s="29"/>
      <c r="AA7" s="30">
        <v>44.487083333333324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847.12199999999996</v>
      </c>
      <c r="C17" s="67">
        <v>855.12</v>
      </c>
      <c r="D17" s="67">
        <v>857.11800000000005</v>
      </c>
      <c r="E17" s="67">
        <v>856.11900000000003</v>
      </c>
      <c r="F17" s="67">
        <v>866.11900000000003</v>
      </c>
      <c r="G17" s="67">
        <v>847.12</v>
      </c>
      <c r="H17" s="67">
        <v>829.72900000000004</v>
      </c>
      <c r="I17" s="67">
        <v>832.726</v>
      </c>
      <c r="J17" s="67">
        <v>846.33299999999997</v>
      </c>
      <c r="K17" s="67">
        <v>842.33400000000006</v>
      </c>
      <c r="L17" s="67">
        <v>861.93799999999999</v>
      </c>
      <c r="M17" s="67">
        <v>845.93899999999996</v>
      </c>
      <c r="N17" s="67">
        <v>826.44999999999993</v>
      </c>
      <c r="O17" s="67">
        <v>809.452</v>
      </c>
      <c r="P17" s="67">
        <v>800.452</v>
      </c>
      <c r="Q17" s="67">
        <v>812.45299999999997</v>
      </c>
      <c r="R17" s="67">
        <v>822.94200000000001</v>
      </c>
      <c r="S17" s="67">
        <v>823.72799999999995</v>
      </c>
      <c r="T17" s="67">
        <v>809.72799999999995</v>
      </c>
      <c r="U17" s="67">
        <v>815.11199999999997</v>
      </c>
      <c r="V17" s="67">
        <v>813.11500000000001</v>
      </c>
      <c r="W17" s="67">
        <v>799.11699999999996</v>
      </c>
      <c r="X17" s="67">
        <v>807.11900000000003</v>
      </c>
      <c r="Y17" s="67">
        <v>807.04700000000003</v>
      </c>
      <c r="Z17" s="68"/>
      <c r="AA17" s="69">
        <f>SUM(B17:Z17)</f>
        <v>19934.431999999997</v>
      </c>
    </row>
    <row r="18" spans="1:27" ht="24.95" customHeight="1" x14ac:dyDescent="0.2">
      <c r="A18" s="70" t="s">
        <v>13</v>
      </c>
      <c r="B18" s="71">
        <v>606.14400000000012</v>
      </c>
      <c r="C18" s="72">
        <v>579.55100000000016</v>
      </c>
      <c r="D18" s="72">
        <v>560.35100000000034</v>
      </c>
      <c r="E18" s="72">
        <v>550.92100000000005</v>
      </c>
      <c r="F18" s="72">
        <v>555.29200000000003</v>
      </c>
      <c r="G18" s="72">
        <v>559.88400000000001</v>
      </c>
      <c r="H18" s="72">
        <v>570.90099999999995</v>
      </c>
      <c r="I18" s="72">
        <v>612.45099999999991</v>
      </c>
      <c r="J18" s="72">
        <v>658.8359999999999</v>
      </c>
      <c r="K18" s="72">
        <v>696.36500000000001</v>
      </c>
      <c r="L18" s="72">
        <v>701.58699999999999</v>
      </c>
      <c r="M18" s="72">
        <v>704.27800000000002</v>
      </c>
      <c r="N18" s="72">
        <v>682.05499999999995</v>
      </c>
      <c r="O18" s="72">
        <v>642.09800000000007</v>
      </c>
      <c r="P18" s="72">
        <v>619.21199999999999</v>
      </c>
      <c r="Q18" s="72">
        <v>602.88</v>
      </c>
      <c r="R18" s="72">
        <v>603.66100000000006</v>
      </c>
      <c r="S18" s="72">
        <v>602.81100000000004</v>
      </c>
      <c r="T18" s="72">
        <v>624.64799999999991</v>
      </c>
      <c r="U18" s="72">
        <v>674.80200000000013</v>
      </c>
      <c r="V18" s="72">
        <v>685.34899999999993</v>
      </c>
      <c r="W18" s="72">
        <v>652.62099999999998</v>
      </c>
      <c r="X18" s="72">
        <v>615.58299999999997</v>
      </c>
      <c r="Y18" s="72">
        <v>573.25800000000004</v>
      </c>
      <c r="Z18" s="73"/>
      <c r="AA18" s="74">
        <f>SUM(B18:Z18)</f>
        <v>14935.538999999997</v>
      </c>
    </row>
    <row r="19" spans="1:27" ht="24.95" customHeight="1" x14ac:dyDescent="0.2">
      <c r="A19" s="70" t="s">
        <v>14</v>
      </c>
      <c r="B19" s="75">
        <v>2124.0650000000001</v>
      </c>
      <c r="C19" s="76">
        <v>1988.64</v>
      </c>
      <c r="D19" s="76">
        <v>1847.2069999999999</v>
      </c>
      <c r="E19" s="76">
        <v>1777.9690000000001</v>
      </c>
      <c r="F19" s="76">
        <v>1781.6989999999998</v>
      </c>
      <c r="G19" s="76">
        <v>1792.6760000000002</v>
      </c>
      <c r="H19" s="76">
        <v>1876.6990000000003</v>
      </c>
      <c r="I19" s="76">
        <v>2223.9010000000003</v>
      </c>
      <c r="J19" s="76">
        <v>2684.4610000000002</v>
      </c>
      <c r="K19" s="76">
        <v>3078.0219999999999</v>
      </c>
      <c r="L19" s="76">
        <v>3290.6239999999998</v>
      </c>
      <c r="M19" s="76">
        <v>3294.0809999999997</v>
      </c>
      <c r="N19" s="76">
        <v>3039.962</v>
      </c>
      <c r="O19" s="76">
        <v>2595.6250000000009</v>
      </c>
      <c r="P19" s="76">
        <v>2352.1240000000003</v>
      </c>
      <c r="Q19" s="76">
        <v>2171.1030000000001</v>
      </c>
      <c r="R19" s="76">
        <v>2031.8690000000004</v>
      </c>
      <c r="S19" s="76">
        <v>2054.6239999999998</v>
      </c>
      <c r="T19" s="76">
        <v>2241.7459999999996</v>
      </c>
      <c r="U19" s="76">
        <v>2728.7200000000003</v>
      </c>
      <c r="V19" s="76">
        <v>2917.7579999999998</v>
      </c>
      <c r="W19" s="76">
        <v>2645.384</v>
      </c>
      <c r="X19" s="76">
        <v>2319.9969999999998</v>
      </c>
      <c r="Y19" s="76">
        <v>1936.2740000000001</v>
      </c>
      <c r="Z19" s="73"/>
      <c r="AA19" s="74">
        <f>SUM(B19:Z19)</f>
        <v>56795.23000000001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87.5</v>
      </c>
      <c r="C21" s="72">
        <v>81</v>
      </c>
      <c r="D21" s="72">
        <v>79</v>
      </c>
      <c r="E21" s="72">
        <v>77</v>
      </c>
      <c r="F21" s="72">
        <v>77</v>
      </c>
      <c r="G21" s="72">
        <v>77.5</v>
      </c>
      <c r="H21" s="72">
        <v>74</v>
      </c>
      <c r="I21" s="72">
        <v>78</v>
      </c>
      <c r="J21" s="72">
        <v>95</v>
      </c>
      <c r="K21" s="72">
        <v>94.5</v>
      </c>
      <c r="L21" s="72">
        <v>112</v>
      </c>
      <c r="M21" s="72">
        <v>98</v>
      </c>
      <c r="N21" s="72">
        <v>90</v>
      </c>
      <c r="O21" s="72">
        <v>82.5</v>
      </c>
      <c r="P21" s="72">
        <v>86</v>
      </c>
      <c r="Q21" s="72">
        <v>74</v>
      </c>
      <c r="R21" s="72">
        <v>73</v>
      </c>
      <c r="S21" s="72">
        <v>75.5</v>
      </c>
      <c r="T21" s="72">
        <v>76.5</v>
      </c>
      <c r="U21" s="72">
        <v>87</v>
      </c>
      <c r="V21" s="72">
        <v>88.5</v>
      </c>
      <c r="W21" s="72">
        <v>79</v>
      </c>
      <c r="X21" s="72">
        <v>74.5</v>
      </c>
      <c r="Y21" s="72">
        <v>74.5</v>
      </c>
      <c r="Z21" s="72"/>
      <c r="AA21" s="74">
        <f>SUM(B21:Z21)</f>
        <v>1991.5</v>
      </c>
    </row>
    <row r="22" spans="1:27" ht="30" customHeight="1" thickBot="1" x14ac:dyDescent="0.25">
      <c r="A22" s="81" t="s">
        <v>17</v>
      </c>
      <c r="B22" s="82">
        <f t="shared" ref="B22:AA22" si="1">SUM(B17:B21)</f>
        <v>3664.8310000000001</v>
      </c>
      <c r="C22" s="83">
        <f t="shared" si="1"/>
        <v>3504.3110000000006</v>
      </c>
      <c r="D22" s="83">
        <f t="shared" si="1"/>
        <v>3343.6760000000004</v>
      </c>
      <c r="E22" s="83">
        <f t="shared" si="1"/>
        <v>3262.009</v>
      </c>
      <c r="F22" s="83">
        <f t="shared" si="1"/>
        <v>3280.1099999999997</v>
      </c>
      <c r="G22" s="83">
        <f t="shared" si="1"/>
        <v>3277.1800000000003</v>
      </c>
      <c r="H22" s="83">
        <f t="shared" si="1"/>
        <v>3351.3290000000006</v>
      </c>
      <c r="I22" s="83">
        <f t="shared" si="1"/>
        <v>3747.0780000000004</v>
      </c>
      <c r="J22" s="83">
        <f t="shared" si="1"/>
        <v>4284.63</v>
      </c>
      <c r="K22" s="83">
        <f t="shared" si="1"/>
        <v>4711.2209999999995</v>
      </c>
      <c r="L22" s="83">
        <f t="shared" si="1"/>
        <v>4966.1489999999994</v>
      </c>
      <c r="M22" s="83">
        <f t="shared" si="1"/>
        <v>4942.2979999999998</v>
      </c>
      <c r="N22" s="83">
        <f t="shared" si="1"/>
        <v>4638.4669999999996</v>
      </c>
      <c r="O22" s="83">
        <f t="shared" si="1"/>
        <v>4129.6750000000011</v>
      </c>
      <c r="P22" s="83">
        <f t="shared" si="1"/>
        <v>3857.7880000000005</v>
      </c>
      <c r="Q22" s="83">
        <f t="shared" si="1"/>
        <v>3660.4360000000001</v>
      </c>
      <c r="R22" s="83">
        <f t="shared" si="1"/>
        <v>3531.4720000000007</v>
      </c>
      <c r="S22" s="83">
        <f t="shared" si="1"/>
        <v>3556.6629999999996</v>
      </c>
      <c r="T22" s="83">
        <f t="shared" si="1"/>
        <v>3752.6219999999994</v>
      </c>
      <c r="U22" s="83">
        <f t="shared" si="1"/>
        <v>4305.634</v>
      </c>
      <c r="V22" s="83">
        <f t="shared" si="1"/>
        <v>4504.7219999999998</v>
      </c>
      <c r="W22" s="83">
        <f t="shared" si="1"/>
        <v>4176.1219999999994</v>
      </c>
      <c r="X22" s="83">
        <f t="shared" si="1"/>
        <v>3817.1989999999996</v>
      </c>
      <c r="Y22" s="83">
        <f t="shared" si="1"/>
        <v>3391.0790000000002</v>
      </c>
      <c r="Z22" s="84">
        <f t="shared" si="1"/>
        <v>0</v>
      </c>
      <c r="AA22" s="85">
        <f t="shared" si="1"/>
        <v>93656.701000000001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423.5</v>
      </c>
      <c r="C25" s="67">
        <v>392</v>
      </c>
      <c r="D25" s="67">
        <v>388</v>
      </c>
      <c r="E25" s="67">
        <v>386</v>
      </c>
      <c r="F25" s="67">
        <v>386</v>
      </c>
      <c r="G25" s="67">
        <v>386.5</v>
      </c>
      <c r="H25" s="67">
        <v>383</v>
      </c>
      <c r="I25" s="67">
        <v>387</v>
      </c>
      <c r="J25" s="67">
        <v>424</v>
      </c>
      <c r="K25" s="67">
        <v>423.5</v>
      </c>
      <c r="L25" s="67">
        <v>441</v>
      </c>
      <c r="M25" s="67">
        <v>443</v>
      </c>
      <c r="N25" s="67">
        <v>436</v>
      </c>
      <c r="O25" s="67">
        <v>413.5</v>
      </c>
      <c r="P25" s="67">
        <v>430</v>
      </c>
      <c r="Q25" s="67">
        <v>403</v>
      </c>
      <c r="R25" s="67">
        <v>403</v>
      </c>
      <c r="S25" s="67">
        <v>384.5</v>
      </c>
      <c r="T25" s="67">
        <v>385.5</v>
      </c>
      <c r="U25" s="67">
        <v>399</v>
      </c>
      <c r="V25" s="67">
        <v>419.5</v>
      </c>
      <c r="W25" s="67">
        <v>409</v>
      </c>
      <c r="X25" s="67">
        <v>396.5</v>
      </c>
      <c r="Y25" s="67">
        <v>383.5</v>
      </c>
      <c r="Z25" s="68"/>
      <c r="AA25" s="69">
        <f>SUM(B25:Z25)</f>
        <v>9726.5</v>
      </c>
    </row>
    <row r="26" spans="1:27" ht="24.95" customHeight="1" x14ac:dyDescent="0.2">
      <c r="A26" s="70" t="s">
        <v>20</v>
      </c>
      <c r="B26" s="71">
        <v>3320.3310000000001</v>
      </c>
      <c r="C26" s="72">
        <v>3207.3110000000001</v>
      </c>
      <c r="D26" s="72">
        <v>3048.6759999999999</v>
      </c>
      <c r="E26" s="72">
        <v>2969.009</v>
      </c>
      <c r="F26" s="72">
        <v>2943.11</v>
      </c>
      <c r="G26" s="72">
        <v>2939.68</v>
      </c>
      <c r="H26" s="72">
        <v>3078.3290000000002</v>
      </c>
      <c r="I26" s="72">
        <v>3510.078</v>
      </c>
      <c r="J26" s="72">
        <v>4024.63</v>
      </c>
      <c r="K26" s="72">
        <v>4437.7209999999995</v>
      </c>
      <c r="L26" s="72">
        <v>4761.1490000000003</v>
      </c>
      <c r="M26" s="72">
        <v>4856.2979999999998</v>
      </c>
      <c r="N26" s="72">
        <v>4705.4669999999996</v>
      </c>
      <c r="O26" s="72">
        <v>4710.1750000000002</v>
      </c>
      <c r="P26" s="72">
        <v>4274.7879999999996</v>
      </c>
      <c r="Q26" s="72">
        <v>4029.9920000000002</v>
      </c>
      <c r="R26" s="72">
        <v>3967.4720000000002</v>
      </c>
      <c r="S26" s="72">
        <v>3417.163</v>
      </c>
      <c r="T26" s="72">
        <v>3472.1219999999998</v>
      </c>
      <c r="U26" s="72">
        <v>4086.634</v>
      </c>
      <c r="V26" s="72">
        <v>4271.6009999999997</v>
      </c>
      <c r="W26" s="72">
        <v>3993.9250000000002</v>
      </c>
      <c r="X26" s="72">
        <v>3495.6990000000001</v>
      </c>
      <c r="Y26" s="72">
        <v>3105.5790000000002</v>
      </c>
      <c r="Z26" s="73"/>
      <c r="AA26" s="74">
        <f>SUM(B26:Z26)</f>
        <v>90626.938999999998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3743.8310000000001</v>
      </c>
      <c r="C28" s="57">
        <f t="shared" si="2"/>
        <v>3599.3110000000001</v>
      </c>
      <c r="D28" s="57">
        <f t="shared" si="2"/>
        <v>3436.6759999999999</v>
      </c>
      <c r="E28" s="57">
        <f t="shared" si="2"/>
        <v>3355.009</v>
      </c>
      <c r="F28" s="57">
        <f t="shared" si="2"/>
        <v>3329.11</v>
      </c>
      <c r="G28" s="57">
        <f t="shared" si="2"/>
        <v>3326.18</v>
      </c>
      <c r="H28" s="57">
        <f t="shared" si="2"/>
        <v>3461.3290000000002</v>
      </c>
      <c r="I28" s="57">
        <f t="shared" si="2"/>
        <v>3897.078</v>
      </c>
      <c r="J28" s="57">
        <f t="shared" si="2"/>
        <v>4448.63</v>
      </c>
      <c r="K28" s="57">
        <f t="shared" si="2"/>
        <v>4861.2209999999995</v>
      </c>
      <c r="L28" s="57">
        <f t="shared" si="2"/>
        <v>5202.1490000000003</v>
      </c>
      <c r="M28" s="57">
        <f t="shared" si="2"/>
        <v>5299.2979999999998</v>
      </c>
      <c r="N28" s="57">
        <f t="shared" si="2"/>
        <v>5141.4669999999996</v>
      </c>
      <c r="O28" s="57">
        <f t="shared" si="2"/>
        <v>5123.6750000000002</v>
      </c>
      <c r="P28" s="57">
        <f t="shared" si="2"/>
        <v>4704.7879999999996</v>
      </c>
      <c r="Q28" s="57">
        <f t="shared" si="2"/>
        <v>4432.9920000000002</v>
      </c>
      <c r="R28" s="57">
        <f t="shared" si="2"/>
        <v>4370.4719999999998</v>
      </c>
      <c r="S28" s="57">
        <f t="shared" si="2"/>
        <v>3801.663</v>
      </c>
      <c r="T28" s="57">
        <f t="shared" si="2"/>
        <v>3857.6219999999998</v>
      </c>
      <c r="U28" s="57">
        <f t="shared" si="2"/>
        <v>4485.634</v>
      </c>
      <c r="V28" s="57">
        <f t="shared" si="2"/>
        <v>4691.1009999999997</v>
      </c>
      <c r="W28" s="57">
        <f t="shared" si="2"/>
        <v>4402.9250000000002</v>
      </c>
      <c r="X28" s="57">
        <f t="shared" si="2"/>
        <v>3892.1990000000001</v>
      </c>
      <c r="Y28" s="57">
        <f t="shared" si="2"/>
        <v>3489.0790000000002</v>
      </c>
      <c r="Z28" s="58">
        <f t="shared" si="2"/>
        <v>0</v>
      </c>
      <c r="AA28" s="59">
        <f t="shared" si="2"/>
        <v>100353.439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>
        <v>40</v>
      </c>
      <c r="D31" s="90">
        <v>40</v>
      </c>
      <c r="E31" s="90">
        <v>40</v>
      </c>
      <c r="F31" s="90"/>
      <c r="G31" s="90"/>
      <c r="H31" s="90"/>
      <c r="I31" s="90"/>
      <c r="J31" s="90"/>
      <c r="K31" s="90"/>
      <c r="L31" s="90"/>
      <c r="M31" s="90">
        <v>40</v>
      </c>
      <c r="N31" s="90">
        <v>80</v>
      </c>
      <c r="O31" s="90">
        <v>190</v>
      </c>
      <c r="P31" s="90">
        <v>103</v>
      </c>
      <c r="Q31" s="90">
        <v>110</v>
      </c>
      <c r="R31" s="90">
        <v>131</v>
      </c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774</v>
      </c>
    </row>
    <row r="32" spans="1:27" ht="24.95" customHeight="1" x14ac:dyDescent="0.2">
      <c r="A32" s="92" t="s">
        <v>37</v>
      </c>
      <c r="B32" s="93">
        <v>62</v>
      </c>
      <c r="C32" s="94">
        <v>36</v>
      </c>
      <c r="D32" s="94">
        <v>33</v>
      </c>
      <c r="E32" s="94">
        <v>33</v>
      </c>
      <c r="F32" s="94">
        <v>32</v>
      </c>
      <c r="G32" s="94">
        <v>32</v>
      </c>
      <c r="H32" s="94">
        <v>93</v>
      </c>
      <c r="I32" s="94">
        <v>99</v>
      </c>
      <c r="J32" s="94">
        <v>115</v>
      </c>
      <c r="K32" s="94">
        <v>118</v>
      </c>
      <c r="L32" s="94">
        <v>194</v>
      </c>
      <c r="M32" s="94">
        <v>255</v>
      </c>
      <c r="N32" s="94">
        <v>256</v>
      </c>
      <c r="O32" s="94">
        <v>331</v>
      </c>
      <c r="P32" s="94">
        <v>256</v>
      </c>
      <c r="Q32" s="94">
        <v>251</v>
      </c>
      <c r="R32" s="94">
        <v>270</v>
      </c>
      <c r="S32" s="94">
        <v>223</v>
      </c>
      <c r="T32" s="94">
        <v>93</v>
      </c>
      <c r="U32" s="94">
        <v>159</v>
      </c>
      <c r="V32" s="94">
        <v>129.37899999999999</v>
      </c>
      <c r="W32" s="94">
        <v>174.803</v>
      </c>
      <c r="X32" s="94">
        <v>32</v>
      </c>
      <c r="Y32" s="94">
        <v>86</v>
      </c>
      <c r="Z32" s="95"/>
      <c r="AA32" s="74">
        <f t="shared" si="3"/>
        <v>3363.1819999999998</v>
      </c>
    </row>
    <row r="33" spans="1:27" ht="24.95" customHeight="1" x14ac:dyDescent="0.2">
      <c r="A33" s="92" t="s">
        <v>38</v>
      </c>
      <c r="B33" s="93">
        <v>17</v>
      </c>
      <c r="C33" s="94">
        <v>19</v>
      </c>
      <c r="D33" s="94">
        <v>20</v>
      </c>
      <c r="E33" s="94">
        <v>20</v>
      </c>
      <c r="F33" s="94">
        <v>17</v>
      </c>
      <c r="G33" s="94">
        <v>17</v>
      </c>
      <c r="H33" s="94">
        <v>17</v>
      </c>
      <c r="I33" s="94">
        <v>51</v>
      </c>
      <c r="J33" s="94">
        <v>49</v>
      </c>
      <c r="K33" s="94">
        <v>32</v>
      </c>
      <c r="L33" s="94">
        <v>42</v>
      </c>
      <c r="M33" s="94">
        <v>62</v>
      </c>
      <c r="N33" s="94">
        <v>167</v>
      </c>
      <c r="O33" s="94">
        <v>207</v>
      </c>
      <c r="P33" s="94">
        <v>222</v>
      </c>
      <c r="Q33" s="94">
        <v>145.55599999999998</v>
      </c>
      <c r="R33" s="94">
        <v>172</v>
      </c>
      <c r="S33" s="94">
        <v>22</v>
      </c>
      <c r="T33" s="94">
        <v>12</v>
      </c>
      <c r="U33" s="94">
        <v>21</v>
      </c>
      <c r="V33" s="94">
        <v>57</v>
      </c>
      <c r="W33" s="94">
        <v>52</v>
      </c>
      <c r="X33" s="94">
        <v>43</v>
      </c>
      <c r="Y33" s="94">
        <v>12</v>
      </c>
      <c r="Z33" s="95"/>
      <c r="AA33" s="74">
        <f t="shared" si="3"/>
        <v>1495.556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>
        <v>266</v>
      </c>
      <c r="P34" s="94">
        <v>266</v>
      </c>
      <c r="Q34" s="94">
        <v>266</v>
      </c>
      <c r="R34" s="94">
        <v>266</v>
      </c>
      <c r="S34" s="94"/>
      <c r="T34" s="94"/>
      <c r="U34" s="94"/>
      <c r="V34" s="94"/>
      <c r="W34" s="94"/>
      <c r="X34" s="94"/>
      <c r="Y34" s="94"/>
      <c r="Z34" s="95"/>
      <c r="AA34" s="74">
        <f t="shared" si="3"/>
        <v>1064</v>
      </c>
    </row>
    <row r="35" spans="1:27" ht="24.95" customHeight="1" x14ac:dyDescent="0.2">
      <c r="A35" s="92" t="s">
        <v>40</v>
      </c>
      <c r="B35" s="93">
        <v>500</v>
      </c>
      <c r="C35" s="94">
        <v>236.1</v>
      </c>
      <c r="D35" s="94">
        <v>199.2</v>
      </c>
      <c r="E35" s="94">
        <v>218.4</v>
      </c>
      <c r="F35" s="94">
        <v>315.7</v>
      </c>
      <c r="G35" s="94">
        <v>274.89999999999998</v>
      </c>
      <c r="H35" s="94">
        <v>159.80000000000001</v>
      </c>
      <c r="I35" s="94">
        <v>323.39999999999998</v>
      </c>
      <c r="J35" s="94">
        <v>332.3</v>
      </c>
      <c r="K35" s="94">
        <v>198.4</v>
      </c>
      <c r="L35" s="94">
        <v>86</v>
      </c>
      <c r="M35" s="94"/>
      <c r="N35" s="94"/>
      <c r="O35" s="94"/>
      <c r="P35" s="94">
        <v>256.7</v>
      </c>
      <c r="Q35" s="94">
        <v>263.5</v>
      </c>
      <c r="R35" s="94"/>
      <c r="S35" s="94">
        <v>350.4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6714.8</v>
      </c>
    </row>
    <row r="36" spans="1:27" ht="30" customHeight="1" thickBot="1" x14ac:dyDescent="0.25">
      <c r="A36" s="81" t="s">
        <v>41</v>
      </c>
      <c r="B36" s="82">
        <f>SUM(B31:B35)</f>
        <v>579</v>
      </c>
      <c r="C36" s="83">
        <f t="shared" ref="C36:Z36" si="4">SUM(C31:C35)</f>
        <v>331.1</v>
      </c>
      <c r="D36" s="83">
        <f t="shared" si="4"/>
        <v>292.2</v>
      </c>
      <c r="E36" s="83">
        <f t="shared" si="4"/>
        <v>311.39999999999998</v>
      </c>
      <c r="F36" s="83">
        <f t="shared" si="4"/>
        <v>364.7</v>
      </c>
      <c r="G36" s="83">
        <f t="shared" si="4"/>
        <v>323.89999999999998</v>
      </c>
      <c r="H36" s="83">
        <f t="shared" si="4"/>
        <v>269.8</v>
      </c>
      <c r="I36" s="83">
        <f t="shared" si="4"/>
        <v>473.4</v>
      </c>
      <c r="J36" s="83">
        <f t="shared" si="4"/>
        <v>496.3</v>
      </c>
      <c r="K36" s="83">
        <f t="shared" si="4"/>
        <v>348.4</v>
      </c>
      <c r="L36" s="83">
        <f t="shared" si="4"/>
        <v>322</v>
      </c>
      <c r="M36" s="83">
        <f t="shared" si="4"/>
        <v>357</v>
      </c>
      <c r="N36" s="83">
        <f t="shared" si="4"/>
        <v>503</v>
      </c>
      <c r="O36" s="83">
        <f t="shared" si="4"/>
        <v>994</v>
      </c>
      <c r="P36" s="83">
        <f t="shared" si="4"/>
        <v>1103.7</v>
      </c>
      <c r="Q36" s="83">
        <f t="shared" si="4"/>
        <v>1036.056</v>
      </c>
      <c r="R36" s="83">
        <f t="shared" si="4"/>
        <v>839</v>
      </c>
      <c r="S36" s="83">
        <f t="shared" si="4"/>
        <v>595.4</v>
      </c>
      <c r="T36" s="83">
        <f t="shared" si="4"/>
        <v>605</v>
      </c>
      <c r="U36" s="83">
        <f t="shared" si="4"/>
        <v>680</v>
      </c>
      <c r="V36" s="83">
        <f t="shared" si="4"/>
        <v>686.37900000000002</v>
      </c>
      <c r="W36" s="83">
        <f t="shared" si="4"/>
        <v>726.803</v>
      </c>
      <c r="X36" s="83">
        <f t="shared" si="4"/>
        <v>575</v>
      </c>
      <c r="Y36" s="83">
        <f t="shared" si="4"/>
        <v>598</v>
      </c>
      <c r="Z36" s="84">
        <f t="shared" si="4"/>
        <v>0</v>
      </c>
      <c r="AA36" s="85">
        <f t="shared" si="3"/>
        <v>13411.538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236.1</v>
      </c>
      <c r="D43" s="94">
        <v>199.2</v>
      </c>
      <c r="E43" s="94">
        <v>218.4</v>
      </c>
      <c r="F43" s="94">
        <v>315.7</v>
      </c>
      <c r="G43" s="94">
        <v>274.89999999999998</v>
      </c>
      <c r="H43" s="94">
        <v>159.80000000000001</v>
      </c>
      <c r="I43" s="94">
        <v>323.39999999999998</v>
      </c>
      <c r="J43" s="94">
        <v>332.3</v>
      </c>
      <c r="K43" s="94">
        <v>198.4</v>
      </c>
      <c r="L43" s="94">
        <v>86</v>
      </c>
      <c r="M43" s="94"/>
      <c r="N43" s="94"/>
      <c r="O43" s="94"/>
      <c r="P43" s="94">
        <v>256.7</v>
      </c>
      <c r="Q43" s="94">
        <v>263.5</v>
      </c>
      <c r="R43" s="94"/>
      <c r="S43" s="94">
        <v>350.4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6714.8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236.1</v>
      </c>
      <c r="D44" s="83">
        <f t="shared" si="6"/>
        <v>199.2</v>
      </c>
      <c r="E44" s="83">
        <f t="shared" si="6"/>
        <v>218.4</v>
      </c>
      <c r="F44" s="83">
        <f t="shared" si="6"/>
        <v>315.7</v>
      </c>
      <c r="G44" s="83">
        <f t="shared" si="6"/>
        <v>274.89999999999998</v>
      </c>
      <c r="H44" s="83">
        <f t="shared" si="6"/>
        <v>159.80000000000001</v>
      </c>
      <c r="I44" s="83">
        <f t="shared" si="6"/>
        <v>323.39999999999998</v>
      </c>
      <c r="J44" s="83">
        <f t="shared" si="6"/>
        <v>332.3</v>
      </c>
      <c r="K44" s="83">
        <f t="shared" si="6"/>
        <v>198.4</v>
      </c>
      <c r="L44" s="83">
        <f t="shared" si="6"/>
        <v>86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256.7</v>
      </c>
      <c r="Q44" s="83">
        <f t="shared" si="6"/>
        <v>263.5</v>
      </c>
      <c r="R44" s="83">
        <f t="shared" si="6"/>
        <v>0</v>
      </c>
      <c r="S44" s="83">
        <f t="shared" si="6"/>
        <v>350.4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6714.8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4243.8310000000001</v>
      </c>
      <c r="C47" s="83">
        <f t="shared" ref="C47:Z47" si="8">SUM(C10:C13)+C22+C36</f>
        <v>3835.4110000000005</v>
      </c>
      <c r="D47" s="83">
        <f t="shared" si="8"/>
        <v>3635.8760000000002</v>
      </c>
      <c r="E47" s="83">
        <f t="shared" si="8"/>
        <v>3573.4090000000001</v>
      </c>
      <c r="F47" s="83">
        <f t="shared" si="8"/>
        <v>3644.8099999999995</v>
      </c>
      <c r="G47" s="83">
        <f t="shared" si="8"/>
        <v>3601.0800000000004</v>
      </c>
      <c r="H47" s="83">
        <f t="shared" si="8"/>
        <v>3621.1290000000008</v>
      </c>
      <c r="I47" s="83">
        <f t="shared" si="8"/>
        <v>4220.4780000000001</v>
      </c>
      <c r="J47" s="83">
        <f t="shared" si="8"/>
        <v>4780.93</v>
      </c>
      <c r="K47" s="83">
        <f t="shared" si="8"/>
        <v>5059.6209999999992</v>
      </c>
      <c r="L47" s="83">
        <f t="shared" si="8"/>
        <v>5288.1489999999994</v>
      </c>
      <c r="M47" s="83">
        <f t="shared" si="8"/>
        <v>5299.2979999999998</v>
      </c>
      <c r="N47" s="83">
        <f t="shared" si="8"/>
        <v>5141.4669999999996</v>
      </c>
      <c r="O47" s="83">
        <f t="shared" si="8"/>
        <v>5123.6750000000011</v>
      </c>
      <c r="P47" s="83">
        <f t="shared" si="8"/>
        <v>4961.4880000000003</v>
      </c>
      <c r="Q47" s="83">
        <f t="shared" si="8"/>
        <v>4696.4920000000002</v>
      </c>
      <c r="R47" s="83">
        <f t="shared" si="8"/>
        <v>4370.4720000000007</v>
      </c>
      <c r="S47" s="83">
        <f t="shared" si="8"/>
        <v>4152.0629999999992</v>
      </c>
      <c r="T47" s="83">
        <f t="shared" si="8"/>
        <v>4357.6219999999994</v>
      </c>
      <c r="U47" s="83">
        <f t="shared" si="8"/>
        <v>4985.634</v>
      </c>
      <c r="V47" s="83">
        <f t="shared" si="8"/>
        <v>5191.1009999999997</v>
      </c>
      <c r="W47" s="83">
        <f t="shared" si="8"/>
        <v>4902.9249999999993</v>
      </c>
      <c r="X47" s="83">
        <f t="shared" si="8"/>
        <v>4392.1989999999996</v>
      </c>
      <c r="Y47" s="83">
        <f t="shared" si="8"/>
        <v>3989.0790000000002</v>
      </c>
      <c r="Z47" s="84">
        <f t="shared" si="8"/>
        <v>0</v>
      </c>
      <c r="AA47" s="100">
        <f>SUM(B47:Z47)</f>
        <v>107068.23899999999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236.1</v>
      </c>
      <c r="D4" s="18">
        <v>199.2</v>
      </c>
      <c r="E4" s="18">
        <v>218.4</v>
      </c>
      <c r="F4" s="18">
        <v>315.7</v>
      </c>
      <c r="G4" s="18">
        <v>274.89999999999998</v>
      </c>
      <c r="H4" s="18">
        <v>159.80000000000001</v>
      </c>
      <c r="I4" s="18">
        <v>323.39999999999998</v>
      </c>
      <c r="J4" s="18">
        <v>332.3</v>
      </c>
      <c r="K4" s="18">
        <v>198.4</v>
      </c>
      <c r="L4" s="18">
        <v>86</v>
      </c>
      <c r="M4" s="18">
        <v>-293</v>
      </c>
      <c r="N4" s="18">
        <v>-154.6</v>
      </c>
      <c r="O4" s="18">
        <v>-216.9</v>
      </c>
      <c r="P4" s="18">
        <v>256.7</v>
      </c>
      <c r="Q4" s="18">
        <v>263.5</v>
      </c>
      <c r="R4" s="18">
        <v>-28.5</v>
      </c>
      <c r="S4" s="18">
        <v>350.4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7">
        <f>SUM(B4:Z4)</f>
        <v>6021.8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60.37</v>
      </c>
      <c r="C7" s="113">
        <v>53.05</v>
      </c>
      <c r="D7" s="113">
        <v>50.46</v>
      </c>
      <c r="E7" s="113">
        <v>49.03</v>
      </c>
      <c r="F7" s="113">
        <v>49.43</v>
      </c>
      <c r="G7" s="113">
        <v>49.26</v>
      </c>
      <c r="H7" s="113">
        <v>48.38</v>
      </c>
      <c r="I7" s="113">
        <v>49.47</v>
      </c>
      <c r="J7" s="113">
        <v>50.76</v>
      </c>
      <c r="K7" s="113">
        <v>48.08</v>
      </c>
      <c r="L7" s="113">
        <v>46.18</v>
      </c>
      <c r="M7" s="113">
        <v>42.08</v>
      </c>
      <c r="N7" s="113">
        <v>31.18</v>
      </c>
      <c r="O7" s="113">
        <v>9.99</v>
      </c>
      <c r="P7" s="113">
        <v>3</v>
      </c>
      <c r="Q7" s="113">
        <v>3</v>
      </c>
      <c r="R7" s="113">
        <v>8</v>
      </c>
      <c r="S7" s="113">
        <v>35.770000000000003</v>
      </c>
      <c r="T7" s="113">
        <v>53.31</v>
      </c>
      <c r="U7" s="113">
        <v>60.37</v>
      </c>
      <c r="V7" s="113">
        <v>68.650000000000006</v>
      </c>
      <c r="W7" s="113">
        <v>67.930000000000007</v>
      </c>
      <c r="X7" s="113">
        <v>69.569999999999993</v>
      </c>
      <c r="Y7" s="113">
        <v>60.37</v>
      </c>
      <c r="Z7" s="114"/>
      <c r="AA7" s="115">
        <v>44.487083333333324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>
        <v>293</v>
      </c>
      <c r="N15" s="129">
        <v>154.6</v>
      </c>
      <c r="O15" s="129">
        <v>216.9</v>
      </c>
      <c r="P15" s="129"/>
      <c r="Q15" s="129"/>
      <c r="R15" s="129">
        <v>28.5</v>
      </c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693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293</v>
      </c>
      <c r="N16" s="131">
        <f t="shared" si="1"/>
        <v>154.6</v>
      </c>
      <c r="O16" s="131">
        <f t="shared" si="1"/>
        <v>216.9</v>
      </c>
      <c r="P16" s="131">
        <f t="shared" si="1"/>
        <v>0</v>
      </c>
      <c r="Q16" s="131">
        <f t="shared" si="1"/>
        <v>0</v>
      </c>
      <c r="R16" s="131">
        <f t="shared" si="1"/>
        <v>28.5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693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236.1</v>
      </c>
      <c r="D23" s="129">
        <v>199.2</v>
      </c>
      <c r="E23" s="129">
        <v>218.4</v>
      </c>
      <c r="F23" s="129">
        <v>315.7</v>
      </c>
      <c r="G23" s="129">
        <v>274.89999999999998</v>
      </c>
      <c r="H23" s="129">
        <v>159.80000000000001</v>
      </c>
      <c r="I23" s="129">
        <v>323.39999999999998</v>
      </c>
      <c r="J23" s="129">
        <v>332.3</v>
      </c>
      <c r="K23" s="129">
        <v>198.4</v>
      </c>
      <c r="L23" s="129">
        <v>86</v>
      </c>
      <c r="M23" s="129"/>
      <c r="N23" s="129"/>
      <c r="O23" s="129"/>
      <c r="P23" s="129">
        <v>256.7</v>
      </c>
      <c r="Q23" s="129">
        <v>263.5</v>
      </c>
      <c r="R23" s="129"/>
      <c r="S23" s="129">
        <v>350.4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6714.8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236.1</v>
      </c>
      <c r="D24" s="131">
        <f t="shared" si="3"/>
        <v>199.2</v>
      </c>
      <c r="E24" s="131">
        <f t="shared" si="3"/>
        <v>218.4</v>
      </c>
      <c r="F24" s="131">
        <f t="shared" si="3"/>
        <v>315.7</v>
      </c>
      <c r="G24" s="131">
        <f t="shared" si="3"/>
        <v>274.89999999999998</v>
      </c>
      <c r="H24" s="131">
        <f t="shared" si="3"/>
        <v>159.80000000000001</v>
      </c>
      <c r="I24" s="131">
        <f t="shared" si="3"/>
        <v>323.39999999999998</v>
      </c>
      <c r="J24" s="131">
        <f t="shared" si="3"/>
        <v>332.3</v>
      </c>
      <c r="K24" s="131">
        <f t="shared" si="3"/>
        <v>198.4</v>
      </c>
      <c r="L24" s="131">
        <f t="shared" si="3"/>
        <v>86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256.7</v>
      </c>
      <c r="Q24" s="131">
        <f t="shared" si="3"/>
        <v>263.5</v>
      </c>
      <c r="R24" s="131">
        <f t="shared" si="3"/>
        <v>0</v>
      </c>
      <c r="S24" s="131">
        <f t="shared" si="3"/>
        <v>350.4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6714.8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2021-05-01T11:30:37Z</dcterms:created>
  <dcterms:modified xsi:type="dcterms:W3CDTF">2021-05-01T11:30:37Z</dcterms:modified>
</cp:coreProperties>
</file>