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[1]SPOT_Orders_OverView_01!$A$48:$A$83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<sst xmlns="http://schemas.openxmlformats.org/spreadsheetml/2006/main" count="109" uniqueCount="49">
  <si>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30/04/2021 14:17:02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</si>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</sst>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2525.4780000000001</c:v>
                </c:pt>
                <c:pt idx="1">
                  <c:v>2386.5030000000002</c:v>
                </c:pt>
                <c:pt idx="2">
                  <c:v>2331.1559999999999</c:v>
                </c:pt>
                <c:pt idx="3">
                  <c:v>2131.8630000000003</c:v>
                </c:pt>
                <c:pt idx="4">
                  <c:v>2121.9</c:v>
                </c:pt>
                <c:pt idx="5">
                  <c:v>2040.9</c:v>
                </c:pt>
                <c:pt idx="6">
                  <c:v>1990.9</c:v>
                </c:pt>
                <c:pt idx="7">
                  <c:v>2058.9</c:v>
                </c:pt>
                <c:pt idx="8">
                  <c:v>2138.9</c:v>
                </c:pt>
                <c:pt idx="9">
                  <c:v>2138.9</c:v>
                </c:pt>
                <c:pt idx="10">
                  <c:v>2055.9</c:v>
                </c:pt>
                <c:pt idx="11">
                  <c:v>1593.9</c:v>
                </c:pt>
                <c:pt idx="12">
                  <c:v>1373.9</c:v>
                </c:pt>
                <c:pt idx="13">
                  <c:v>1373.9</c:v>
                </c:pt>
                <c:pt idx="14">
                  <c:v>1373.9</c:v>
                </c:pt>
                <c:pt idx="15">
                  <c:v>1373.9</c:v>
                </c:pt>
                <c:pt idx="16">
                  <c:v>1503.9</c:v>
                </c:pt>
                <c:pt idx="17">
                  <c:v>1960.9</c:v>
                </c:pt>
                <c:pt idx="18">
                  <c:v>2158.9</c:v>
                </c:pt>
                <c:pt idx="19">
                  <c:v>2593.1669999999999</c:v>
                </c:pt>
                <c:pt idx="20">
                  <c:v>2642.21</c:v>
                </c:pt>
                <c:pt idx="21">
                  <c:v>2627.93</c:v>
                </c:pt>
                <c:pt idx="22">
                  <c:v>2450.174</c:v>
                </c:pt>
                <c:pt idx="23">
                  <c:v>2183.9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648</c:v>
                </c:pt>
                <c:pt idx="1">
                  <c:v>744</c:v>
                </c:pt>
                <c:pt idx="2">
                  <c:v>739</c:v>
                </c:pt>
                <c:pt idx="3">
                  <c:v>769</c:v>
                </c:pt>
                <c:pt idx="4">
                  <c:v>804</c:v>
                </c:pt>
                <c:pt idx="5">
                  <c:v>879</c:v>
                </c:pt>
                <c:pt idx="6">
                  <c:v>742.4</c:v>
                </c:pt>
                <c:pt idx="7">
                  <c:v>490</c:v>
                </c:pt>
                <c:pt idx="8">
                  <c:v>472</c:v>
                </c:pt>
                <c:pt idx="9">
                  <c:v>448</c:v>
                </c:pt>
                <c:pt idx="10">
                  <c:v>577</c:v>
                </c:pt>
                <c:pt idx="11">
                  <c:v>545.79999999999995</c:v>
                </c:pt>
                <c:pt idx="12">
                  <c:v>637.1</c:v>
                </c:pt>
                <c:pt idx="13">
                  <c:v>422</c:v>
                </c:pt>
                <c:pt idx="14">
                  <c:v>503</c:v>
                </c:pt>
                <c:pt idx="15">
                  <c:v>513</c:v>
                </c:pt>
                <c:pt idx="16">
                  <c:v>725.1</c:v>
                </c:pt>
                <c:pt idx="17">
                  <c:v>688</c:v>
                </c:pt>
                <c:pt idx="18">
                  <c:v>897.3</c:v>
                </c:pt>
                <c:pt idx="19">
                  <c:v>572</c:v>
                </c:pt>
                <c:pt idx="20">
                  <c:v>522</c:v>
                </c:pt>
                <c:pt idx="21">
                  <c:v>511.3</c:v>
                </c:pt>
                <c:pt idx="22">
                  <c:v>727</c:v>
                </c:pt>
                <c:pt idx="23">
                  <c:v>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767.57099999999991</c:v>
                </c:pt>
                <c:pt idx="1">
                  <c:v>720.38700000000006</c:v>
                </c:pt>
                <c:pt idx="2">
                  <c:v>694.57900000000006</c:v>
                </c:pt>
                <c:pt idx="3">
                  <c:v>655.53599999999983</c:v>
                </c:pt>
                <c:pt idx="4">
                  <c:v>636.66100000000017</c:v>
                </c:pt>
                <c:pt idx="5">
                  <c:v>615.68099999999981</c:v>
                </c:pt>
                <c:pt idx="6">
                  <c:v>724.99500000000012</c:v>
                </c:pt>
                <c:pt idx="7">
                  <c:v>1028.6309999999999</c:v>
                </c:pt>
                <c:pt idx="8">
                  <c:v>1409.9750000000004</c:v>
                </c:pt>
                <c:pt idx="9">
                  <c:v>1704.2560000000003</c:v>
                </c:pt>
                <c:pt idx="10">
                  <c:v>2016.7199999999996</c:v>
                </c:pt>
                <c:pt idx="11">
                  <c:v>2260.5280000000002</c:v>
                </c:pt>
                <c:pt idx="12">
                  <c:v>2410.4329999999995</c:v>
                </c:pt>
                <c:pt idx="13">
                  <c:v>2491.9870000000005</c:v>
                </c:pt>
                <c:pt idx="14">
                  <c:v>2382.3780000000002</c:v>
                </c:pt>
                <c:pt idx="15">
                  <c:v>2055.8539999999998</c:v>
                </c:pt>
                <c:pt idx="16">
                  <c:v>1614.3310000000001</c:v>
                </c:pt>
                <c:pt idx="17">
                  <c:v>1185.7640000000001</c:v>
                </c:pt>
                <c:pt idx="18">
                  <c:v>865.07300000000021</c:v>
                </c:pt>
                <c:pt idx="19">
                  <c:v>805.00399999999991</c:v>
                </c:pt>
                <c:pt idx="20">
                  <c:v>858.31799999999998</c:v>
                </c:pt>
                <c:pt idx="21">
                  <c:v>886.94199999999989</c:v>
                </c:pt>
                <c:pt idx="22">
                  <c:v>923.61699999999985</c:v>
                </c:pt>
                <c:pt idx="23">
                  <c:v>962.63400000000001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56</c:v>
                </c:pt>
                <c:pt idx="7">
                  <c:v>516</c:v>
                </c:pt>
                <c:pt idx="8">
                  <c:v>531</c:v>
                </c:pt>
                <c:pt idx="9">
                  <c:v>402</c:v>
                </c:pt>
                <c:pt idx="10">
                  <c:v>352</c:v>
                </c:pt>
                <c:pt idx="11">
                  <c:v>220</c:v>
                </c:pt>
                <c:pt idx="12">
                  <c:v>120</c:v>
                </c:pt>
                <c:pt idx="13">
                  <c:v>147</c:v>
                </c:pt>
                <c:pt idx="14">
                  <c:v>67</c:v>
                </c:pt>
                <c:pt idx="15">
                  <c:v>67</c:v>
                </c:pt>
                <c:pt idx="16">
                  <c:v>67</c:v>
                </c:pt>
                <c:pt idx="17">
                  <c:v>236</c:v>
                </c:pt>
                <c:pt idx="18">
                  <c:v>346</c:v>
                </c:pt>
                <c:pt idx="19">
                  <c:v>1036</c:v>
                </c:pt>
                <c:pt idx="20">
                  <c:v>1036</c:v>
                </c:pt>
                <c:pt idx="21">
                  <c:v>546</c:v>
                </c:pt>
                <c:pt idx="22">
                  <c:v>56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6005640"/>
        <c:axId val="146006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4291.0489999999991</c:v>
                </c:pt>
                <c:pt idx="1">
                  <c:v>4200.8900000000003</c:v>
                </c:pt>
                <c:pt idx="2">
                  <c:v>4114.7349999999997</c:v>
                </c:pt>
                <c:pt idx="3">
                  <c:v>3906.4019999999987</c:v>
                </c:pt>
                <c:pt idx="4">
                  <c:v>3912.581999999999</c:v>
                </c:pt>
                <c:pt idx="5">
                  <c:v>3885.5520000000001</c:v>
                </c:pt>
                <c:pt idx="6">
                  <c:v>3823.2999999999997</c:v>
                </c:pt>
                <c:pt idx="7">
                  <c:v>4402.5429999999988</c:v>
                </c:pt>
                <c:pt idx="8">
                  <c:v>4860.875</c:v>
                </c:pt>
                <c:pt idx="9">
                  <c:v>5002.1950000000024</c:v>
                </c:pt>
                <c:pt idx="10">
                  <c:v>5310.581000000001</c:v>
                </c:pt>
                <c:pt idx="11">
                  <c:v>4929.2430000000004</c:v>
                </c:pt>
                <c:pt idx="12">
                  <c:v>4850.4580000000014</c:v>
                </c:pt>
                <c:pt idx="13">
                  <c:v>4743.8889999999983</c:v>
                </c:pt>
                <c:pt idx="14">
                  <c:v>4635.3179999999993</c:v>
                </c:pt>
                <c:pt idx="15">
                  <c:v>4318.7520000000022</c:v>
                </c:pt>
                <c:pt idx="16">
                  <c:v>4219.3150000000005</c:v>
                </c:pt>
                <c:pt idx="17">
                  <c:v>4379.6780000000026</c:v>
                </c:pt>
                <c:pt idx="18">
                  <c:v>4576.2790000000005</c:v>
                </c:pt>
                <c:pt idx="19">
                  <c:v>5315.1649999999991</c:v>
                </c:pt>
                <c:pt idx="20">
                  <c:v>5367.4939999999997</c:v>
                </c:pt>
                <c:pt idx="21">
                  <c:v>4881.2150000000001</c:v>
                </c:pt>
                <c:pt idx="22">
                  <c:v>4465.7640000000001</c:v>
                </c:pt>
                <c:pt idx="23">
                  <c:v>4270.5520000000006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05640"/>
        <c:axId val="146006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64.31</c:v>
                </c:pt>
                <c:pt idx="1">
                  <c:v>60.34</c:v>
                </c:pt>
                <c:pt idx="2">
                  <c:v>59.93</c:v>
                </c:pt>
                <c:pt idx="3">
                  <c:v>59.93</c:v>
                </c:pt>
                <c:pt idx="4">
                  <c:v>59.9</c:v>
                </c:pt>
                <c:pt idx="5">
                  <c:v>58</c:v>
                </c:pt>
                <c:pt idx="6">
                  <c:v>52.54</c:v>
                </c:pt>
                <c:pt idx="7">
                  <c:v>53.95</c:v>
                </c:pt>
                <c:pt idx="8">
                  <c:v>54.02</c:v>
                </c:pt>
                <c:pt idx="9">
                  <c:v>56.21</c:v>
                </c:pt>
                <c:pt idx="10">
                  <c:v>57.45</c:v>
                </c:pt>
                <c:pt idx="11">
                  <c:v>56.71</c:v>
                </c:pt>
                <c:pt idx="12">
                  <c:v>53.13</c:v>
                </c:pt>
                <c:pt idx="13">
                  <c:v>51.05</c:v>
                </c:pt>
                <c:pt idx="14">
                  <c:v>48.24</c:v>
                </c:pt>
                <c:pt idx="15">
                  <c:v>45.53</c:v>
                </c:pt>
                <c:pt idx="16">
                  <c:v>48.98</c:v>
                </c:pt>
                <c:pt idx="17">
                  <c:v>50.47</c:v>
                </c:pt>
                <c:pt idx="18">
                  <c:v>54.4</c:v>
                </c:pt>
                <c:pt idx="19">
                  <c:v>61.01</c:v>
                </c:pt>
                <c:pt idx="20">
                  <c:v>68.69</c:v>
                </c:pt>
                <c:pt idx="21">
                  <c:v>65.06</c:v>
                </c:pt>
                <c:pt idx="22">
                  <c:v>60.34</c:v>
                </c:pt>
                <c:pt idx="23">
                  <c:v>59.54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06816"/>
        <c:axId val="146006424"/>
      </c:lineChart>
      <c:catAx>
        <c:axId val="14600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006032"/>
        <c:crosses val="autoZero"/>
        <c:auto val="1"/>
        <c:lblAlgn val="ctr"/>
        <c:lblOffset val="100"/>
        <c:noMultiLvlLbl val="0"/>
      </c:catAx>
      <c:valAx>
        <c:axId val="14600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005640"/>
        <c:crosses val="autoZero"/>
        <c:crossBetween val="between"/>
      </c:valAx>
      <c:valAx>
        <c:axId val="146006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006816"/>
        <c:crosses val="max"/>
        <c:crossBetween val="between"/>
      </c:valAx>
      <c:catAx>
        <c:axId val="14600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6006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44317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49131.88100000003</v>
          </cell>
        </row>
        <row r="28">
          <cell r="C28">
            <v>6103</v>
          </cell>
        </row>
        <row r="29">
          <cell r="C29">
            <v>15334.999999999998</v>
          </cell>
        </row>
        <row r="30">
          <cell r="C30">
            <v>30677.854999999996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20695.834000000003</v>
          </cell>
        </row>
        <row r="39">
          <cell r="C39">
            <v>16563.245999999999</v>
          </cell>
        </row>
        <row r="40">
          <cell r="C40">
            <v>59353.944000000003</v>
          </cell>
        </row>
        <row r="41">
          <cell r="C41">
            <v>0</v>
          </cell>
        </row>
        <row r="42">
          <cell r="C42">
            <v>9403.8019999999997</v>
          </cell>
        </row>
        <row r="43">
          <cell r="C43">
            <v>2647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64.31</v>
          </cell>
          <cell r="C7">
            <v>60.34</v>
          </cell>
          <cell r="D7">
            <v>59.93</v>
          </cell>
          <cell r="E7">
            <v>59.93</v>
          </cell>
          <cell r="F7">
            <v>59.9</v>
          </cell>
          <cell r="G7">
            <v>58</v>
          </cell>
          <cell r="H7">
            <v>52.54</v>
          </cell>
          <cell r="I7">
            <v>53.95</v>
          </cell>
          <cell r="J7">
            <v>54.02</v>
          </cell>
          <cell r="K7">
            <v>56.21</v>
          </cell>
          <cell r="L7">
            <v>57.45</v>
          </cell>
          <cell r="M7">
            <v>56.71</v>
          </cell>
          <cell r="N7">
            <v>53.13</v>
          </cell>
          <cell r="O7">
            <v>51.05</v>
          </cell>
          <cell r="P7">
            <v>48.24</v>
          </cell>
          <cell r="Q7">
            <v>45.53</v>
          </cell>
          <cell r="R7">
            <v>48.98</v>
          </cell>
          <cell r="S7">
            <v>50.47</v>
          </cell>
          <cell r="T7">
            <v>54.4</v>
          </cell>
          <cell r="U7">
            <v>61.01</v>
          </cell>
          <cell r="V7">
            <v>68.69</v>
          </cell>
          <cell r="W7">
            <v>65.06</v>
          </cell>
          <cell r="X7">
            <v>60.34</v>
          </cell>
          <cell r="Y7">
            <v>59.54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64.31</v>
          </cell>
          <cell r="C7">
            <v>60.34</v>
          </cell>
          <cell r="D7">
            <v>59.93</v>
          </cell>
          <cell r="E7">
            <v>59.93</v>
          </cell>
          <cell r="F7">
            <v>59.9</v>
          </cell>
          <cell r="G7">
            <v>58</v>
          </cell>
          <cell r="H7">
            <v>52.54</v>
          </cell>
          <cell r="I7">
            <v>53.95</v>
          </cell>
          <cell r="J7">
            <v>54.02</v>
          </cell>
          <cell r="K7">
            <v>56.21</v>
          </cell>
          <cell r="L7">
            <v>57.45</v>
          </cell>
          <cell r="M7">
            <v>56.71</v>
          </cell>
          <cell r="N7">
            <v>53.13</v>
          </cell>
          <cell r="O7">
            <v>51.05</v>
          </cell>
          <cell r="P7">
            <v>48.24</v>
          </cell>
          <cell r="Q7">
            <v>45.53</v>
          </cell>
          <cell r="R7">
            <v>48.98</v>
          </cell>
          <cell r="S7">
            <v>50.47</v>
          </cell>
          <cell r="T7">
            <v>54.4</v>
          </cell>
          <cell r="U7">
            <v>61.01</v>
          </cell>
          <cell r="V7">
            <v>68.69</v>
          </cell>
          <cell r="W7">
            <v>65.06</v>
          </cell>
          <cell r="X7">
            <v>60.34</v>
          </cell>
          <cell r="Y7">
            <v>59.54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410</v>
          </cell>
          <cell r="C23">
            <v>410</v>
          </cell>
          <cell r="D23">
            <v>413</v>
          </cell>
          <cell r="E23">
            <v>413</v>
          </cell>
          <cell r="F23">
            <v>413</v>
          </cell>
          <cell r="G23">
            <v>332</v>
          </cell>
          <cell r="H23">
            <v>332</v>
          </cell>
          <cell r="I23">
            <v>400</v>
          </cell>
          <cell r="J23">
            <v>400</v>
          </cell>
          <cell r="K23">
            <v>400</v>
          </cell>
          <cell r="L23">
            <v>400</v>
          </cell>
          <cell r="M23">
            <v>200</v>
          </cell>
          <cell r="N23">
            <v>200</v>
          </cell>
          <cell r="O23">
            <v>200</v>
          </cell>
          <cell r="P23">
            <v>200</v>
          </cell>
          <cell r="Q23">
            <v>200</v>
          </cell>
          <cell r="R23">
            <v>200</v>
          </cell>
          <cell r="S23">
            <v>332</v>
          </cell>
          <cell r="T23">
            <v>400</v>
          </cell>
          <cell r="U23">
            <v>408</v>
          </cell>
          <cell r="V23">
            <v>410</v>
          </cell>
          <cell r="W23">
            <v>410</v>
          </cell>
          <cell r="X23">
            <v>410</v>
          </cell>
          <cell r="Y23">
            <v>410</v>
          </cell>
        </row>
        <row r="25">
          <cell r="B25">
            <v>373</v>
          </cell>
          <cell r="C25">
            <v>273.60300000000001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250</v>
          </cell>
          <cell r="K25">
            <v>250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250</v>
          </cell>
          <cell r="U25">
            <v>367</v>
          </cell>
          <cell r="V25">
            <v>367</v>
          </cell>
          <cell r="W25">
            <v>366</v>
          </cell>
          <cell r="X25">
            <v>222.274</v>
          </cell>
          <cell r="Y25">
            <v>220</v>
          </cell>
        </row>
        <row r="27">
          <cell r="B27">
            <v>550</v>
          </cell>
          <cell r="C27">
            <v>550</v>
          </cell>
          <cell r="D27">
            <v>545.25599999999997</v>
          </cell>
          <cell r="E27">
            <v>345.96300000000002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336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250</v>
          </cell>
          <cell r="I31">
            <v>250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250</v>
          </cell>
          <cell r="T31">
            <v>300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225</v>
          </cell>
          <cell r="C32">
            <v>225</v>
          </cell>
          <cell r="D32">
            <v>225</v>
          </cell>
          <cell r="E32">
            <v>225</v>
          </cell>
          <cell r="F32">
            <v>225</v>
          </cell>
          <cell r="G32">
            <v>225</v>
          </cell>
          <cell r="H32">
            <v>225</v>
          </cell>
          <cell r="I32">
            <v>225</v>
          </cell>
          <cell r="J32">
            <v>225</v>
          </cell>
          <cell r="K32">
            <v>225</v>
          </cell>
          <cell r="L32">
            <v>172</v>
          </cell>
          <cell r="R32">
            <v>60</v>
          </cell>
          <cell r="S32">
            <v>205</v>
          </cell>
          <cell r="T32">
            <v>205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290</v>
          </cell>
          <cell r="U33">
            <v>290</v>
          </cell>
          <cell r="V33">
            <v>290</v>
          </cell>
          <cell r="W33">
            <v>290</v>
          </cell>
          <cell r="X33">
            <v>290</v>
          </cell>
          <cell r="Y33">
            <v>290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289.57799999999997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160</v>
          </cell>
          <cell r="R35">
            <v>70</v>
          </cell>
          <cell r="S35">
            <v>250</v>
          </cell>
          <cell r="T35">
            <v>250</v>
          </cell>
          <cell r="U35">
            <v>250.267</v>
          </cell>
          <cell r="V35">
            <v>297.31</v>
          </cell>
          <cell r="W35">
            <v>284.02999999999997</v>
          </cell>
          <cell r="X35">
            <v>250</v>
          </cell>
          <cell r="Y35">
            <v>250</v>
          </cell>
        </row>
        <row r="38">
          <cell r="I38">
            <v>70</v>
          </cell>
          <cell r="J38">
            <v>85</v>
          </cell>
          <cell r="K38">
            <v>200</v>
          </cell>
          <cell r="L38">
            <v>200</v>
          </cell>
          <cell r="M38">
            <v>100</v>
          </cell>
          <cell r="S38">
            <v>100</v>
          </cell>
          <cell r="T38">
            <v>100</v>
          </cell>
          <cell r="U38">
            <v>300</v>
          </cell>
          <cell r="V38">
            <v>300</v>
          </cell>
          <cell r="W38">
            <v>200</v>
          </cell>
        </row>
        <row r="39">
          <cell r="I39">
            <v>70</v>
          </cell>
          <cell r="J39">
            <v>70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M43">
            <v>80</v>
          </cell>
          <cell r="N43">
            <v>80</v>
          </cell>
          <cell r="O43">
            <v>80</v>
          </cell>
        </row>
        <row r="44">
          <cell r="O44">
            <v>41</v>
          </cell>
          <cell r="P44">
            <v>41</v>
          </cell>
          <cell r="Q44">
            <v>41</v>
          </cell>
          <cell r="R44">
            <v>41</v>
          </cell>
        </row>
        <row r="45">
          <cell r="I45">
            <v>90</v>
          </cell>
          <cell r="J45">
            <v>90</v>
          </cell>
          <cell r="U45">
            <v>90</v>
          </cell>
          <cell r="V45">
            <v>90</v>
          </cell>
        </row>
        <row r="46">
          <cell r="I46">
            <v>90</v>
          </cell>
          <cell r="J46">
            <v>90</v>
          </cell>
          <cell r="U46">
            <v>90</v>
          </cell>
          <cell r="V46">
            <v>90</v>
          </cell>
        </row>
        <row r="47">
          <cell r="I47">
            <v>90</v>
          </cell>
          <cell r="J47">
            <v>90</v>
          </cell>
          <cell r="U47">
            <v>100</v>
          </cell>
          <cell r="V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767.57099999999991</v>
          </cell>
          <cell r="C57">
            <v>720.38700000000006</v>
          </cell>
          <cell r="D57">
            <v>694.57900000000006</v>
          </cell>
          <cell r="E57">
            <v>655.53599999999983</v>
          </cell>
          <cell r="F57">
            <v>636.66100000000017</v>
          </cell>
          <cell r="G57">
            <v>615.68099999999981</v>
          </cell>
          <cell r="H57">
            <v>724.99500000000012</v>
          </cell>
          <cell r="I57">
            <v>1028.6309999999999</v>
          </cell>
          <cell r="J57">
            <v>1409.9750000000004</v>
          </cell>
          <cell r="K57">
            <v>1704.2560000000003</v>
          </cell>
          <cell r="L57">
            <v>2016.7199999999996</v>
          </cell>
          <cell r="M57">
            <v>2260.5280000000002</v>
          </cell>
          <cell r="N57">
            <v>2410.4329999999995</v>
          </cell>
          <cell r="O57">
            <v>2491.9870000000005</v>
          </cell>
          <cell r="P57">
            <v>2382.3780000000002</v>
          </cell>
          <cell r="Q57">
            <v>2055.8539999999998</v>
          </cell>
          <cell r="R57">
            <v>1614.3310000000001</v>
          </cell>
          <cell r="S57">
            <v>1185.7640000000001</v>
          </cell>
          <cell r="T57">
            <v>865.07300000000021</v>
          </cell>
          <cell r="U57">
            <v>805.00399999999991</v>
          </cell>
          <cell r="V57">
            <v>858.31799999999998</v>
          </cell>
          <cell r="W57">
            <v>886.94199999999989</v>
          </cell>
          <cell r="X57">
            <v>923.61699999999985</v>
          </cell>
          <cell r="Y57">
            <v>962.63400000000001</v>
          </cell>
        </row>
        <row r="70">
          <cell r="B70">
            <v>142</v>
          </cell>
          <cell r="C70">
            <v>237</v>
          </cell>
          <cell r="D70">
            <v>242</v>
          </cell>
          <cell r="E70">
            <v>287</v>
          </cell>
          <cell r="F70">
            <v>322</v>
          </cell>
          <cell r="G70">
            <v>377</v>
          </cell>
          <cell r="H70">
            <v>332</v>
          </cell>
          <cell r="I70">
            <v>203</v>
          </cell>
          <cell r="J70">
            <v>165</v>
          </cell>
          <cell r="K70">
            <v>100</v>
          </cell>
          <cell r="L70">
            <v>60</v>
          </cell>
          <cell r="M70">
            <v>40</v>
          </cell>
          <cell r="N70">
            <v>50</v>
          </cell>
          <cell r="O70">
            <v>45</v>
          </cell>
          <cell r="P70">
            <v>50</v>
          </cell>
          <cell r="Q70">
            <v>50</v>
          </cell>
          <cell r="R70">
            <v>100</v>
          </cell>
          <cell r="S70">
            <v>80</v>
          </cell>
          <cell r="T70">
            <v>75</v>
          </cell>
          <cell r="U70">
            <v>81</v>
          </cell>
          <cell r="V70">
            <v>40</v>
          </cell>
          <cell r="W70">
            <v>50</v>
          </cell>
          <cell r="X70">
            <v>83</v>
          </cell>
          <cell r="Y70">
            <v>163</v>
          </cell>
        </row>
        <row r="71">
          <cell r="B71">
            <v>247</v>
          </cell>
          <cell r="C71">
            <v>247</v>
          </cell>
          <cell r="D71">
            <v>247</v>
          </cell>
          <cell r="E71">
            <v>247</v>
          </cell>
          <cell r="F71">
            <v>247</v>
          </cell>
          <cell r="G71">
            <v>219</v>
          </cell>
          <cell r="H71">
            <v>82</v>
          </cell>
          <cell r="I71">
            <v>62</v>
          </cell>
          <cell r="J71">
            <v>72</v>
          </cell>
          <cell r="K71">
            <v>105</v>
          </cell>
          <cell r="L71">
            <v>194</v>
          </cell>
          <cell r="M71">
            <v>196</v>
          </cell>
          <cell r="N71">
            <v>159</v>
          </cell>
          <cell r="O71">
            <v>144</v>
          </cell>
          <cell r="P71">
            <v>143</v>
          </cell>
          <cell r="Q71">
            <v>143</v>
          </cell>
          <cell r="R71">
            <v>196</v>
          </cell>
          <cell r="S71">
            <v>195</v>
          </cell>
          <cell r="T71">
            <v>184</v>
          </cell>
          <cell r="U71">
            <v>158</v>
          </cell>
          <cell r="V71">
            <v>144</v>
          </cell>
          <cell r="W71">
            <v>138</v>
          </cell>
          <cell r="X71">
            <v>85</v>
          </cell>
          <cell r="Y71">
            <v>204</v>
          </cell>
        </row>
        <row r="72">
          <cell r="B72">
            <v>209</v>
          </cell>
          <cell r="C72">
            <v>210</v>
          </cell>
          <cell r="D72">
            <v>200</v>
          </cell>
          <cell r="E72">
            <v>185</v>
          </cell>
          <cell r="F72">
            <v>185</v>
          </cell>
          <cell r="G72">
            <v>233</v>
          </cell>
          <cell r="H72">
            <v>263</v>
          </cell>
          <cell r="I72">
            <v>175</v>
          </cell>
          <cell r="J72">
            <v>185</v>
          </cell>
          <cell r="K72">
            <v>193</v>
          </cell>
          <cell r="L72">
            <v>273</v>
          </cell>
          <cell r="M72">
            <v>229</v>
          </cell>
          <cell r="N72">
            <v>268</v>
          </cell>
          <cell r="O72">
            <v>183</v>
          </cell>
          <cell r="P72">
            <v>260</v>
          </cell>
          <cell r="Q72">
            <v>270</v>
          </cell>
          <cell r="R72">
            <v>293</v>
          </cell>
          <cell r="S72">
            <v>363</v>
          </cell>
          <cell r="T72">
            <v>353</v>
          </cell>
          <cell r="U72">
            <v>283</v>
          </cell>
          <cell r="V72">
            <v>288</v>
          </cell>
          <cell r="W72">
            <v>258</v>
          </cell>
          <cell r="X72">
            <v>333</v>
          </cell>
          <cell r="Y72">
            <v>342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H74">
            <v>15.4</v>
          </cell>
          <cell r="M74">
            <v>30.8</v>
          </cell>
          <cell r="N74">
            <v>110.1</v>
          </cell>
          <cell r="R74">
            <v>86.1</v>
          </cell>
          <cell r="T74">
            <v>235.3</v>
          </cell>
          <cell r="W74">
            <v>15.3</v>
          </cell>
          <cell r="X74">
            <v>176</v>
          </cell>
        </row>
      </sheetData>
      <sheetData sheetId="17">
        <row r="62">
          <cell r="B62">
            <v>885.09400000000005</v>
          </cell>
          <cell r="C62">
            <v>893.09500000000003</v>
          </cell>
          <cell r="D62">
            <v>895.09199999999998</v>
          </cell>
          <cell r="E62">
            <v>893.08900000000006</v>
          </cell>
          <cell r="F62">
            <v>903.09400000000005</v>
          </cell>
          <cell r="G62">
            <v>885.09400000000005</v>
          </cell>
          <cell r="H62">
            <v>866.54100000000005</v>
          </cell>
          <cell r="I62">
            <v>869.54200000000003</v>
          </cell>
          <cell r="J62">
            <v>883.98599999999999</v>
          </cell>
          <cell r="K62">
            <v>879.98599999999999</v>
          </cell>
          <cell r="L62">
            <v>899.43200000000002</v>
          </cell>
          <cell r="M62">
            <v>882.43</v>
          </cell>
          <cell r="N62">
            <v>868.42899999999997</v>
          </cell>
          <cell r="O62">
            <v>837.84199999999998</v>
          </cell>
          <cell r="P62">
            <v>828.84100000000001</v>
          </cell>
          <cell r="Q62">
            <v>841.84299999999996</v>
          </cell>
          <cell r="R62">
            <v>845.84299999999996</v>
          </cell>
          <cell r="S62">
            <v>846.64700000000005</v>
          </cell>
          <cell r="T62">
            <v>832.65300000000002</v>
          </cell>
          <cell r="U62">
            <v>838.053</v>
          </cell>
          <cell r="V62">
            <v>836.05</v>
          </cell>
          <cell r="W62">
            <v>822.053</v>
          </cell>
          <cell r="X62">
            <v>831.05399999999997</v>
          </cell>
          <cell r="Y62">
            <v>830.05100000000004</v>
          </cell>
        </row>
        <row r="63">
          <cell r="B63">
            <v>638.90699999999993</v>
          </cell>
          <cell r="C63">
            <v>613.48200000000008</v>
          </cell>
          <cell r="D63">
            <v>601.02400000000011</v>
          </cell>
          <cell r="E63">
            <v>597.18000000000018</v>
          </cell>
          <cell r="F63">
            <v>610.71299999999985</v>
          </cell>
          <cell r="G63">
            <v>623.00900000000013</v>
          </cell>
          <cell r="H63">
            <v>651.12700000000007</v>
          </cell>
          <cell r="I63">
            <v>694.73399999999992</v>
          </cell>
          <cell r="J63">
            <v>727.447</v>
          </cell>
          <cell r="K63">
            <v>758.92200000000014</v>
          </cell>
          <cell r="L63">
            <v>763.42700000000002</v>
          </cell>
          <cell r="M63">
            <v>771.67300000000012</v>
          </cell>
          <cell r="N63">
            <v>762.82600000000002</v>
          </cell>
          <cell r="O63">
            <v>733.12700000000007</v>
          </cell>
          <cell r="P63">
            <v>709.24400000000014</v>
          </cell>
          <cell r="Q63">
            <v>693.83399999999983</v>
          </cell>
          <cell r="R63">
            <v>701.93299999999999</v>
          </cell>
          <cell r="S63">
            <v>697.4369999999999</v>
          </cell>
          <cell r="T63">
            <v>713.33399999999983</v>
          </cell>
          <cell r="U63">
            <v>742.07100000000003</v>
          </cell>
          <cell r="V63">
            <v>753.01699999999983</v>
          </cell>
          <cell r="W63">
            <v>705.92000000000007</v>
          </cell>
          <cell r="X63">
            <v>665.57200000000012</v>
          </cell>
          <cell r="Y63">
            <v>633.28599999999994</v>
          </cell>
        </row>
        <row r="64">
          <cell r="B64">
            <v>2047.1129999999998</v>
          </cell>
          <cell r="C64">
            <v>1931.3129999999999</v>
          </cell>
          <cell r="D64">
            <v>1840.6190000000001</v>
          </cell>
          <cell r="E64">
            <v>1792.2329999999999</v>
          </cell>
          <cell r="F64">
            <v>1810.2750000000003</v>
          </cell>
          <cell r="G64">
            <v>1820.3490000000002</v>
          </cell>
          <cell r="H64">
            <v>1953.9349999999999</v>
          </cell>
          <cell r="I64">
            <v>2199.9670000000006</v>
          </cell>
          <cell r="J64">
            <v>2448.8810000000003</v>
          </cell>
          <cell r="K64">
            <v>2743.0870000000004</v>
          </cell>
          <cell r="L64">
            <v>2886.0219999999999</v>
          </cell>
          <cell r="M64">
            <v>2985.64</v>
          </cell>
          <cell r="N64">
            <v>2929.703</v>
          </cell>
          <cell r="O64">
            <v>2708.0200000000009</v>
          </cell>
          <cell r="P64">
            <v>2495.2330000000002</v>
          </cell>
          <cell r="Q64">
            <v>2406.2750000000001</v>
          </cell>
          <cell r="R64">
            <v>2457.5389999999998</v>
          </cell>
          <cell r="S64">
            <v>2507.694</v>
          </cell>
          <cell r="T64">
            <v>2741.7919999999999</v>
          </cell>
          <cell r="U64">
            <v>3120.9409999999998</v>
          </cell>
          <cell r="V64">
            <v>3382.9269999999997</v>
          </cell>
          <cell r="W64">
            <v>3051.7420000000002</v>
          </cell>
          <cell r="X64">
            <v>2698.1379999999999</v>
          </cell>
          <cell r="Y64">
            <v>2394.5060000000003</v>
          </cell>
        </row>
        <row r="66">
          <cell r="B66">
            <v>88.5</v>
          </cell>
          <cell r="C66">
            <v>88</v>
          </cell>
          <cell r="D66">
            <v>84</v>
          </cell>
          <cell r="E66">
            <v>84</v>
          </cell>
          <cell r="F66">
            <v>82</v>
          </cell>
          <cell r="G66">
            <v>89</v>
          </cell>
          <cell r="H66">
            <v>131</v>
          </cell>
          <cell r="I66">
            <v>90.5</v>
          </cell>
          <cell r="J66">
            <v>89</v>
          </cell>
          <cell r="K66">
            <v>132.5</v>
          </cell>
          <cell r="L66">
            <v>135.5</v>
          </cell>
          <cell r="M66">
            <v>135.5</v>
          </cell>
          <cell r="N66">
            <v>127.5</v>
          </cell>
          <cell r="O66">
            <v>88</v>
          </cell>
          <cell r="P66">
            <v>79</v>
          </cell>
          <cell r="Q66">
            <v>87</v>
          </cell>
          <cell r="R66">
            <v>118</v>
          </cell>
          <cell r="S66">
            <v>126.5</v>
          </cell>
          <cell r="T66">
            <v>129.5</v>
          </cell>
          <cell r="U66">
            <v>136</v>
          </cell>
          <cell r="V66">
            <v>139</v>
          </cell>
          <cell r="W66">
            <v>136.5</v>
          </cell>
          <cell r="X66">
            <v>133</v>
          </cell>
          <cell r="Y66">
            <v>117.5</v>
          </cell>
        </row>
        <row r="70">
          <cell r="B70">
            <v>60</v>
          </cell>
          <cell r="C70">
            <v>60</v>
          </cell>
          <cell r="D70">
            <v>60</v>
          </cell>
          <cell r="E70">
            <v>10</v>
          </cell>
          <cell r="F70">
            <v>10</v>
          </cell>
          <cell r="G70">
            <v>10</v>
          </cell>
          <cell r="H70">
            <v>80</v>
          </cell>
          <cell r="I70">
            <v>92</v>
          </cell>
          <cell r="J70">
            <v>92</v>
          </cell>
          <cell r="K70">
            <v>88</v>
          </cell>
          <cell r="L70">
            <v>70</v>
          </cell>
          <cell r="M70">
            <v>70</v>
          </cell>
          <cell r="N70">
            <v>70</v>
          </cell>
          <cell r="O70">
            <v>85</v>
          </cell>
          <cell r="P70">
            <v>85</v>
          </cell>
          <cell r="Q70">
            <v>85</v>
          </cell>
          <cell r="R70">
            <v>65</v>
          </cell>
          <cell r="S70">
            <v>100</v>
          </cell>
          <cell r="T70">
            <v>55</v>
          </cell>
          <cell r="U70">
            <v>70</v>
          </cell>
          <cell r="V70">
            <v>77</v>
          </cell>
          <cell r="W70">
            <v>76</v>
          </cell>
          <cell r="X70">
            <v>55</v>
          </cell>
          <cell r="Y70">
            <v>69.509</v>
          </cell>
        </row>
        <row r="71">
          <cell r="B71">
            <v>41.435000000000002</v>
          </cell>
          <cell r="C71">
            <v>85</v>
          </cell>
          <cell r="D71">
            <v>104</v>
          </cell>
          <cell r="E71">
            <v>54</v>
          </cell>
          <cell r="F71">
            <v>54</v>
          </cell>
          <cell r="G71">
            <v>34</v>
          </cell>
          <cell r="H71">
            <v>95.697000000000003</v>
          </cell>
          <cell r="I71">
            <v>143</v>
          </cell>
          <cell r="J71">
            <v>82</v>
          </cell>
          <cell r="K71">
            <v>62</v>
          </cell>
          <cell r="L71">
            <v>53</v>
          </cell>
          <cell r="M71">
            <v>74</v>
          </cell>
          <cell r="N71">
            <v>82</v>
          </cell>
          <cell r="O71">
            <v>83</v>
          </cell>
          <cell r="P71">
            <v>54</v>
          </cell>
          <cell r="Q71">
            <v>49</v>
          </cell>
          <cell r="R71">
            <v>31</v>
          </cell>
          <cell r="S71">
            <v>31</v>
          </cell>
          <cell r="T71">
            <v>79</v>
          </cell>
          <cell r="U71">
            <v>125</v>
          </cell>
          <cell r="V71">
            <v>49</v>
          </cell>
          <cell r="W71">
            <v>89</v>
          </cell>
          <cell r="X71">
            <v>83</v>
          </cell>
          <cell r="Y71">
            <v>42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25</v>
          </cell>
          <cell r="H72">
            <v>45</v>
          </cell>
          <cell r="I72">
            <v>35</v>
          </cell>
          <cell r="J72">
            <v>37.561</v>
          </cell>
          <cell r="K72">
            <v>10</v>
          </cell>
          <cell r="L72">
            <v>10</v>
          </cell>
          <cell r="M72">
            <v>10</v>
          </cell>
          <cell r="N72">
            <v>10</v>
          </cell>
          <cell r="O72">
            <v>30</v>
          </cell>
          <cell r="P72">
            <v>10</v>
          </cell>
          <cell r="Q72">
            <v>10</v>
          </cell>
          <cell r="S72">
            <v>40</v>
          </cell>
          <cell r="T72">
            <v>25</v>
          </cell>
          <cell r="U72">
            <v>55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445.9</v>
          </cell>
          <cell r="F74">
            <v>412.5</v>
          </cell>
          <cell r="G74">
            <v>399.1</v>
          </cell>
          <cell r="I74">
            <v>277.8</v>
          </cell>
          <cell r="J74">
            <v>500</v>
          </cell>
          <cell r="K74">
            <v>327.7</v>
          </cell>
          <cell r="L74">
            <v>493.2</v>
          </cell>
          <cell r="O74">
            <v>178.9</v>
          </cell>
          <cell r="P74">
            <v>374</v>
          </cell>
          <cell r="Q74">
            <v>145.80000000000001</v>
          </cell>
          <cell r="S74">
            <v>30.4</v>
          </cell>
          <cell r="U74">
            <v>228.1</v>
          </cell>
          <cell r="V74">
            <v>130.5</v>
          </cell>
          <cell r="Y74">
            <v>183.7</v>
          </cell>
        </row>
      </sheetData>
      <sheetData sheetId="18">
        <row r="7">
          <cell r="B7">
            <v>64.31</v>
          </cell>
          <cell r="C7">
            <v>60.34</v>
          </cell>
          <cell r="D7">
            <v>59.93</v>
          </cell>
          <cell r="E7">
            <v>59.93</v>
          </cell>
          <cell r="F7">
            <v>59.9</v>
          </cell>
          <cell r="G7">
            <v>58</v>
          </cell>
          <cell r="H7">
            <v>52.54</v>
          </cell>
          <cell r="I7">
            <v>53.95</v>
          </cell>
          <cell r="J7">
            <v>54.02</v>
          </cell>
          <cell r="K7">
            <v>56.21</v>
          </cell>
          <cell r="L7">
            <v>57.45</v>
          </cell>
          <cell r="M7">
            <v>56.71</v>
          </cell>
          <cell r="N7">
            <v>53.13</v>
          </cell>
          <cell r="O7">
            <v>51.05</v>
          </cell>
          <cell r="P7">
            <v>48.24</v>
          </cell>
          <cell r="Q7">
            <v>45.53</v>
          </cell>
          <cell r="R7">
            <v>48.98</v>
          </cell>
          <cell r="S7">
            <v>50.47</v>
          </cell>
          <cell r="T7">
            <v>54.4</v>
          </cell>
          <cell r="U7">
            <v>61.01</v>
          </cell>
          <cell r="V7">
            <v>68.69</v>
          </cell>
          <cell r="W7">
            <v>65.06</v>
          </cell>
          <cell r="X7">
            <v>60.34</v>
          </cell>
          <cell r="Y7">
            <v>59.54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EUNICE_TRADING</v>
          </cell>
        </row>
        <row r="19">
          <cell r="A19" t="str">
            <v>EVN_TRADING_SEE</v>
          </cell>
        </row>
        <row r="20">
          <cell r="A20" t="str">
            <v>FORENA</v>
          </cell>
        </row>
        <row r="21">
          <cell r="A21" t="str">
            <v>GEN-I-ATHENS</v>
          </cell>
        </row>
        <row r="22">
          <cell r="A22" t="str">
            <v>GREENENV</v>
          </cell>
        </row>
        <row r="23">
          <cell r="A23" t="str">
            <v>HERON</v>
          </cell>
        </row>
        <row r="24">
          <cell r="A24" t="str">
            <v>HERON_II_VIOTIAS</v>
          </cell>
        </row>
        <row r="25">
          <cell r="A25" t="str">
            <v>HSE</v>
          </cell>
        </row>
        <row r="26">
          <cell r="A26" t="str">
            <v>INACCESS</v>
          </cell>
        </row>
        <row r="27">
          <cell r="A27" t="str">
            <v>INTERENERGO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4291.0490000000009</v>
      </c>
      <c r="C4" s="18">
        <v>4200.8900000000012</v>
      </c>
      <c r="D4" s="18">
        <v>4114.7349999999997</v>
      </c>
      <c r="E4" s="18">
        <v>3906.3990000000003</v>
      </c>
      <c r="F4" s="18">
        <v>3912.5610000000011</v>
      </c>
      <c r="G4" s="18">
        <v>3885.5810000000001</v>
      </c>
      <c r="H4" s="18">
        <v>3823.2950000000005</v>
      </c>
      <c r="I4" s="18">
        <v>4402.5309999999999</v>
      </c>
      <c r="J4" s="18">
        <v>4860.875</v>
      </c>
      <c r="K4" s="18">
        <v>5002.1559999999999</v>
      </c>
      <c r="L4" s="18">
        <v>5310.62</v>
      </c>
      <c r="M4" s="18">
        <v>4929.228000000001</v>
      </c>
      <c r="N4" s="18">
        <v>4850.4329999999991</v>
      </c>
      <c r="O4" s="18">
        <v>4743.8870000000006</v>
      </c>
      <c r="P4" s="18">
        <v>4635.2779999999993</v>
      </c>
      <c r="Q4" s="18">
        <v>4318.7540000000008</v>
      </c>
      <c r="R4" s="18">
        <v>4219.3310000000001</v>
      </c>
      <c r="S4" s="18">
        <v>4379.6639999999998</v>
      </c>
      <c r="T4" s="18">
        <v>4576.2729999999992</v>
      </c>
      <c r="U4" s="18">
        <v>5315.1709999999985</v>
      </c>
      <c r="V4" s="18">
        <v>5367.5280000000002</v>
      </c>
      <c r="W4" s="18">
        <v>4881.1719999999996</v>
      </c>
      <c r="X4" s="18">
        <v>4465.7910000000002</v>
      </c>
      <c r="Y4" s="18">
        <v>4270.5340000000015</v>
      </c>
      <c r="Z4" s="19"/>
      <c r="AA4" s="20">
        <f>SUM(B4:Z4)</f>
        <v>108663.73600000003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64.31</v>
      </c>
      <c r="C7" s="28">
        <v>60.34</v>
      </c>
      <c r="D7" s="28">
        <v>59.93</v>
      </c>
      <c r="E7" s="28">
        <v>59.93</v>
      </c>
      <c r="F7" s="28">
        <v>59.9</v>
      </c>
      <c r="G7" s="28">
        <v>58</v>
      </c>
      <c r="H7" s="28">
        <v>52.54</v>
      </c>
      <c r="I7" s="28">
        <v>53.95</v>
      </c>
      <c r="J7" s="28">
        <v>54.02</v>
      </c>
      <c r="K7" s="28">
        <v>56.21</v>
      </c>
      <c r="L7" s="28">
        <v>57.45</v>
      </c>
      <c r="M7" s="28">
        <v>56.71</v>
      </c>
      <c r="N7" s="28">
        <v>53.13</v>
      </c>
      <c r="O7" s="28">
        <v>51.05</v>
      </c>
      <c r="P7" s="28">
        <v>48.24</v>
      </c>
      <c r="Q7" s="28">
        <v>45.53</v>
      </c>
      <c r="R7" s="28">
        <v>48.98</v>
      </c>
      <c r="S7" s="28">
        <v>50.47</v>
      </c>
      <c r="T7" s="28">
        <v>54.4</v>
      </c>
      <c r="U7" s="28">
        <v>61.01</v>
      </c>
      <c r="V7" s="28">
        <v>68.69</v>
      </c>
      <c r="W7" s="28">
        <v>65.06</v>
      </c>
      <c r="X7" s="28">
        <v>60.34</v>
      </c>
      <c r="Y7" s="28">
        <v>59.54</v>
      </c>
      <c r="Z7" s="29"/>
      <c r="AA7" s="30">
        <f>IF(SUM(GR_MAINLAND_MCP_SUM_SELL)&lt;&gt;0,AVERAGEIF(GR_MAINLAND_MCP_SUM_SELL,"&lt;&gt;"""),"")</f>
        <v>56.655416666666667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2525.4780000000001</v>
      </c>
      <c r="C11" s="47">
        <v>2386.5030000000002</v>
      </c>
      <c r="D11" s="47">
        <v>2331.1559999999999</v>
      </c>
      <c r="E11" s="47">
        <v>2131.8630000000003</v>
      </c>
      <c r="F11" s="47">
        <v>2121.9</v>
      </c>
      <c r="G11" s="47">
        <v>2040.9</v>
      </c>
      <c r="H11" s="47">
        <v>1990.9</v>
      </c>
      <c r="I11" s="47">
        <v>2058.9</v>
      </c>
      <c r="J11" s="47">
        <v>2138.9</v>
      </c>
      <c r="K11" s="47">
        <v>2138.9</v>
      </c>
      <c r="L11" s="47">
        <v>2055.9</v>
      </c>
      <c r="M11" s="47">
        <v>1593.9</v>
      </c>
      <c r="N11" s="47">
        <v>1373.9</v>
      </c>
      <c r="O11" s="47">
        <v>1373.9</v>
      </c>
      <c r="P11" s="47">
        <v>1373.9</v>
      </c>
      <c r="Q11" s="47">
        <v>1373.9</v>
      </c>
      <c r="R11" s="47">
        <v>1503.9</v>
      </c>
      <c r="S11" s="47">
        <v>1960.9</v>
      </c>
      <c r="T11" s="47">
        <v>2158.9</v>
      </c>
      <c r="U11" s="47">
        <v>2593.1669999999999</v>
      </c>
      <c r="V11" s="47">
        <v>2642.21</v>
      </c>
      <c r="W11" s="47">
        <v>2627.93</v>
      </c>
      <c r="X11" s="47">
        <v>2450.174</v>
      </c>
      <c r="Y11" s="47">
        <v>2183.9</v>
      </c>
      <c r="Z11" s="48"/>
      <c r="AA11" s="49">
        <f>SUM(B11:Z11)</f>
        <v>49131.881000000016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56</v>
      </c>
      <c r="I12" s="47">
        <v>516</v>
      </c>
      <c r="J12" s="47">
        <v>531</v>
      </c>
      <c r="K12" s="47">
        <v>402</v>
      </c>
      <c r="L12" s="47">
        <v>352</v>
      </c>
      <c r="M12" s="47">
        <v>220</v>
      </c>
      <c r="N12" s="47">
        <v>120</v>
      </c>
      <c r="O12" s="47">
        <v>147</v>
      </c>
      <c r="P12" s="47">
        <v>67</v>
      </c>
      <c r="Q12" s="47">
        <v>67</v>
      </c>
      <c r="R12" s="47">
        <v>67</v>
      </c>
      <c r="S12" s="47">
        <v>236</v>
      </c>
      <c r="T12" s="47">
        <v>346</v>
      </c>
      <c r="U12" s="47">
        <v>1036</v>
      </c>
      <c r="V12" s="47">
        <v>1036</v>
      </c>
      <c r="W12" s="47">
        <v>546</v>
      </c>
      <c r="X12" s="47">
        <v>56</v>
      </c>
      <c r="Y12" s="47">
        <v>56</v>
      </c>
      <c r="Z12" s="48"/>
      <c r="AA12" s="49">
        <f>SUM(B12:Z12)</f>
        <v>6103</v>
      </c>
    </row>
    <row r="13" spans="1:27" ht="24.95" customHeight="1" x14ac:dyDescent="0.2">
      <c r="A13" s="50" t="s">
        <v>9</v>
      </c>
      <c r="B13" s="51">
        <v>767.57099999999991</v>
      </c>
      <c r="C13" s="52">
        <v>720.38700000000006</v>
      </c>
      <c r="D13" s="52">
        <v>694.57900000000006</v>
      </c>
      <c r="E13" s="52">
        <v>655.53599999999983</v>
      </c>
      <c r="F13" s="52">
        <v>636.66100000000017</v>
      </c>
      <c r="G13" s="52">
        <v>615.68099999999981</v>
      </c>
      <c r="H13" s="52">
        <v>724.99500000000012</v>
      </c>
      <c r="I13" s="52">
        <v>1028.6309999999999</v>
      </c>
      <c r="J13" s="52">
        <v>1409.9750000000004</v>
      </c>
      <c r="K13" s="52">
        <v>1704.2560000000003</v>
      </c>
      <c r="L13" s="52">
        <v>2016.7199999999996</v>
      </c>
      <c r="M13" s="52">
        <v>2260.5280000000002</v>
      </c>
      <c r="N13" s="52">
        <v>2410.4329999999995</v>
      </c>
      <c r="O13" s="52">
        <v>2491.9870000000005</v>
      </c>
      <c r="P13" s="52">
        <v>2382.3780000000002</v>
      </c>
      <c r="Q13" s="52">
        <v>2055.8539999999998</v>
      </c>
      <c r="R13" s="52">
        <v>1614.3310000000001</v>
      </c>
      <c r="S13" s="52">
        <v>1185.7640000000001</v>
      </c>
      <c r="T13" s="52">
        <v>865.07300000000021</v>
      </c>
      <c r="U13" s="52">
        <v>805.00399999999991</v>
      </c>
      <c r="V13" s="52">
        <v>858.31799999999998</v>
      </c>
      <c r="W13" s="52">
        <v>886.94199999999989</v>
      </c>
      <c r="X13" s="52">
        <v>923.61699999999985</v>
      </c>
      <c r="Y13" s="52">
        <v>962.63400000000001</v>
      </c>
      <c r="Z13" s="53"/>
      <c r="AA13" s="54">
        <f>SUM(B13:Z13)</f>
        <v>30677.854999999996</v>
      </c>
    </row>
    <row r="14" spans="1:27" ht="30" customHeight="1" thickBot="1" x14ac:dyDescent="0.25">
      <c r="A14" s="55" t="s">
        <v>10</v>
      </c>
      <c r="B14" s="56">
        <f>IF(LEN(B$2)&gt;0,SUM(B10:B13),"")</f>
        <v>3643.049</v>
      </c>
      <c r="C14" s="57">
        <f t="shared" ref="C14:Z14" si="0">IF(LEN(C$2)&gt;0,SUM(C10:C13),"")</f>
        <v>3456.8900000000003</v>
      </c>
      <c r="D14" s="57">
        <f t="shared" si="0"/>
        <v>3375.7350000000001</v>
      </c>
      <c r="E14" s="57">
        <f t="shared" si="0"/>
        <v>3137.3990000000003</v>
      </c>
      <c r="F14" s="57">
        <f t="shared" si="0"/>
        <v>3108.5610000000001</v>
      </c>
      <c r="G14" s="57">
        <f t="shared" si="0"/>
        <v>3006.5810000000001</v>
      </c>
      <c r="H14" s="57">
        <f t="shared" si="0"/>
        <v>3080.8950000000004</v>
      </c>
      <c r="I14" s="57">
        <f t="shared" si="0"/>
        <v>3912.5309999999999</v>
      </c>
      <c r="J14" s="57">
        <f t="shared" si="0"/>
        <v>4388.875</v>
      </c>
      <c r="K14" s="57">
        <f t="shared" si="0"/>
        <v>4554.1560000000009</v>
      </c>
      <c r="L14" s="57">
        <f t="shared" si="0"/>
        <v>4733.62</v>
      </c>
      <c r="M14" s="57">
        <f t="shared" si="0"/>
        <v>4383.4279999999999</v>
      </c>
      <c r="N14" s="57">
        <f t="shared" si="0"/>
        <v>4213.3329999999996</v>
      </c>
      <c r="O14" s="57">
        <f t="shared" si="0"/>
        <v>4321.8870000000006</v>
      </c>
      <c r="P14" s="57">
        <f t="shared" si="0"/>
        <v>4132.2780000000002</v>
      </c>
      <c r="Q14" s="57">
        <f t="shared" si="0"/>
        <v>3805.7539999999999</v>
      </c>
      <c r="R14" s="57">
        <f t="shared" si="0"/>
        <v>3494.2310000000002</v>
      </c>
      <c r="S14" s="57">
        <f t="shared" si="0"/>
        <v>3691.6640000000002</v>
      </c>
      <c r="T14" s="57">
        <f t="shared" si="0"/>
        <v>3678.9730000000004</v>
      </c>
      <c r="U14" s="57">
        <f t="shared" si="0"/>
        <v>4743.1710000000003</v>
      </c>
      <c r="V14" s="57">
        <f t="shared" si="0"/>
        <v>4845.5280000000002</v>
      </c>
      <c r="W14" s="57">
        <f t="shared" si="0"/>
        <v>4369.8719999999994</v>
      </c>
      <c r="X14" s="57">
        <f t="shared" si="0"/>
        <v>3738.7909999999997</v>
      </c>
      <c r="Y14" s="57">
        <f t="shared" si="0"/>
        <v>3511.5340000000001</v>
      </c>
      <c r="Z14" s="58" t="str">
        <f t="shared" si="0"/>
        <v/>
      </c>
      <c r="AA14" s="59">
        <f>SUM(AA9:AA13)</f>
        <v>93328.736000000004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1287.9000000000001</v>
      </c>
      <c r="C25" s="67">
        <v>1269.9000000000001</v>
      </c>
      <c r="D25" s="67">
        <v>1266.9000000000001</v>
      </c>
      <c r="E25" s="67">
        <v>1237.9000000000001</v>
      </c>
      <c r="F25" s="67">
        <v>1234.9000000000001</v>
      </c>
      <c r="G25" s="67">
        <v>1225.9000000000001</v>
      </c>
      <c r="H25" s="67">
        <v>1332.9</v>
      </c>
      <c r="I25" s="67">
        <v>1985.9</v>
      </c>
      <c r="J25" s="67">
        <v>2325.9</v>
      </c>
      <c r="K25" s="67">
        <v>2360.9</v>
      </c>
      <c r="L25" s="67">
        <v>2595.9</v>
      </c>
      <c r="M25" s="67">
        <v>2638.9</v>
      </c>
      <c r="N25" s="67">
        <v>2734.9</v>
      </c>
      <c r="O25" s="67">
        <v>2803.9</v>
      </c>
      <c r="P25" s="67">
        <v>2621.9</v>
      </c>
      <c r="Q25" s="67">
        <v>2383.9</v>
      </c>
      <c r="R25" s="67">
        <v>2126.9</v>
      </c>
      <c r="S25" s="67">
        <v>1920.9</v>
      </c>
      <c r="T25" s="67">
        <v>1738.9</v>
      </c>
      <c r="U25" s="67">
        <v>2099.9</v>
      </c>
      <c r="V25" s="67">
        <v>2130.9</v>
      </c>
      <c r="W25" s="67">
        <v>1762.9</v>
      </c>
      <c r="X25" s="67">
        <v>1408.9</v>
      </c>
      <c r="Y25" s="67">
        <v>1430.9</v>
      </c>
      <c r="Z25" s="68"/>
      <c r="AA25" s="69">
        <f>SUM(B25:Z25)</f>
        <v>45928.600000000013</v>
      </c>
    </row>
    <row r="26" spans="1:27" ht="24.95" customHeight="1" x14ac:dyDescent="0.2">
      <c r="A26" s="70" t="s">
        <v>20</v>
      </c>
      <c r="B26" s="71">
        <v>1140.1489999999999</v>
      </c>
      <c r="C26" s="72">
        <v>1067.99</v>
      </c>
      <c r="D26" s="72">
        <v>984.83500000000004</v>
      </c>
      <c r="E26" s="72">
        <v>805.49900000000002</v>
      </c>
      <c r="F26" s="72">
        <v>814.66099999999994</v>
      </c>
      <c r="G26" s="72">
        <v>796.68100000000004</v>
      </c>
      <c r="H26" s="72">
        <v>611.995</v>
      </c>
      <c r="I26" s="72">
        <v>485.63099999999997</v>
      </c>
      <c r="J26" s="72">
        <v>573.97500000000002</v>
      </c>
      <c r="K26" s="72">
        <v>680.25599999999997</v>
      </c>
      <c r="L26" s="72">
        <v>836.72</v>
      </c>
      <c r="M26" s="72">
        <v>843.52800000000002</v>
      </c>
      <c r="N26" s="72">
        <v>759.43299999999999</v>
      </c>
      <c r="O26" s="72">
        <v>693.98699999999997</v>
      </c>
      <c r="P26" s="72">
        <v>767.37800000000004</v>
      </c>
      <c r="Q26" s="72">
        <v>688.85400000000004</v>
      </c>
      <c r="R26" s="72">
        <v>630.33100000000002</v>
      </c>
      <c r="S26" s="72">
        <v>625.76400000000001</v>
      </c>
      <c r="T26" s="72">
        <v>621.07299999999998</v>
      </c>
      <c r="U26" s="72">
        <v>1189.271</v>
      </c>
      <c r="V26" s="72">
        <v>1210.6279999999999</v>
      </c>
      <c r="W26" s="72">
        <v>1076.972</v>
      </c>
      <c r="X26" s="72">
        <v>952.89099999999996</v>
      </c>
      <c r="Y26" s="72">
        <v>911.63400000000001</v>
      </c>
      <c r="Z26" s="73"/>
      <c r="AA26" s="74">
        <f>SUM(B26:Z26)</f>
        <v>19770.136000000006</v>
      </c>
    </row>
    <row r="27" spans="1:27" ht="24.95" customHeight="1" x14ac:dyDescent="0.2">
      <c r="A27" s="77" t="s">
        <v>21</v>
      </c>
      <c r="B27" s="75">
        <v>1863</v>
      </c>
      <c r="C27" s="76">
        <v>1863</v>
      </c>
      <c r="D27" s="76">
        <v>1863</v>
      </c>
      <c r="E27" s="76">
        <v>1863</v>
      </c>
      <c r="F27" s="76">
        <v>1863</v>
      </c>
      <c r="G27" s="76">
        <v>1863</v>
      </c>
      <c r="H27" s="76">
        <v>1863</v>
      </c>
      <c r="I27" s="76">
        <v>1931</v>
      </c>
      <c r="J27" s="76">
        <v>1961</v>
      </c>
      <c r="K27" s="76">
        <v>1961</v>
      </c>
      <c r="L27" s="76">
        <v>1878</v>
      </c>
      <c r="M27" s="76">
        <v>1416</v>
      </c>
      <c r="N27" s="76">
        <v>1246</v>
      </c>
      <c r="O27" s="76">
        <v>1246</v>
      </c>
      <c r="P27" s="76">
        <v>1246</v>
      </c>
      <c r="Q27" s="76">
        <v>1246</v>
      </c>
      <c r="R27" s="76">
        <v>1376</v>
      </c>
      <c r="S27" s="76">
        <v>1833</v>
      </c>
      <c r="T27" s="76">
        <v>1981</v>
      </c>
      <c r="U27" s="76">
        <v>2026</v>
      </c>
      <c r="V27" s="76">
        <v>2026</v>
      </c>
      <c r="W27" s="76">
        <v>2026</v>
      </c>
      <c r="X27" s="76">
        <v>1928</v>
      </c>
      <c r="Y27" s="76">
        <v>1928</v>
      </c>
      <c r="Z27" s="78"/>
      <c r="AA27" s="79">
        <f>SUM(B27:Z27)</f>
        <v>42296</v>
      </c>
    </row>
    <row r="28" spans="1:27" ht="30" customHeight="1" thickBot="1" x14ac:dyDescent="0.25">
      <c r="A28" s="55" t="s">
        <v>22</v>
      </c>
      <c r="B28" s="56">
        <f>IF(LEN(B$2)&gt;0,SUM(B25:B27),"")</f>
        <v>4291.049</v>
      </c>
      <c r="C28" s="57">
        <f t="shared" ref="C28:Z28" si="2">IF(LEN(C$2)&gt;0,SUM(C25:C27),"")</f>
        <v>4200.8900000000003</v>
      </c>
      <c r="D28" s="57">
        <f t="shared" si="2"/>
        <v>4114.7350000000006</v>
      </c>
      <c r="E28" s="57">
        <f t="shared" si="2"/>
        <v>3906.3990000000003</v>
      </c>
      <c r="F28" s="57">
        <f t="shared" si="2"/>
        <v>3912.5610000000001</v>
      </c>
      <c r="G28" s="57">
        <f t="shared" si="2"/>
        <v>3885.5810000000001</v>
      </c>
      <c r="H28" s="57">
        <f t="shared" si="2"/>
        <v>3807.895</v>
      </c>
      <c r="I28" s="57">
        <f t="shared" si="2"/>
        <v>4402.5309999999999</v>
      </c>
      <c r="J28" s="57">
        <f t="shared" si="2"/>
        <v>4860.875</v>
      </c>
      <c r="K28" s="57">
        <f t="shared" si="2"/>
        <v>5002.1559999999999</v>
      </c>
      <c r="L28" s="57">
        <f t="shared" si="2"/>
        <v>5310.62</v>
      </c>
      <c r="M28" s="57">
        <f t="shared" si="2"/>
        <v>4898.4279999999999</v>
      </c>
      <c r="N28" s="57">
        <f t="shared" si="2"/>
        <v>4740.3330000000005</v>
      </c>
      <c r="O28" s="57">
        <f t="shared" si="2"/>
        <v>4743.8870000000006</v>
      </c>
      <c r="P28" s="57">
        <f t="shared" si="2"/>
        <v>4635.2780000000002</v>
      </c>
      <c r="Q28" s="57">
        <f t="shared" si="2"/>
        <v>4318.7539999999999</v>
      </c>
      <c r="R28" s="57">
        <f t="shared" si="2"/>
        <v>4133.2309999999998</v>
      </c>
      <c r="S28" s="57">
        <f t="shared" si="2"/>
        <v>4379.6640000000007</v>
      </c>
      <c r="T28" s="57">
        <f t="shared" si="2"/>
        <v>4340.973</v>
      </c>
      <c r="U28" s="57">
        <f t="shared" si="2"/>
        <v>5315.1710000000003</v>
      </c>
      <c r="V28" s="57">
        <f t="shared" si="2"/>
        <v>5367.5280000000002</v>
      </c>
      <c r="W28" s="57">
        <f t="shared" si="2"/>
        <v>4865.8720000000003</v>
      </c>
      <c r="X28" s="57">
        <f t="shared" si="2"/>
        <v>4289.7910000000002</v>
      </c>
      <c r="Y28" s="57">
        <f t="shared" si="2"/>
        <v>4270.5339999999997</v>
      </c>
      <c r="Z28" s="58" t="str">
        <f t="shared" si="2"/>
        <v/>
      </c>
      <c r="AA28" s="59">
        <f>SUM(AA25:AA27)</f>
        <v>107994.73600000002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142</v>
      </c>
      <c r="C31" s="90">
        <v>237</v>
      </c>
      <c r="D31" s="90">
        <v>242</v>
      </c>
      <c r="E31" s="90">
        <v>287</v>
      </c>
      <c r="F31" s="90">
        <v>322</v>
      </c>
      <c r="G31" s="90">
        <v>377</v>
      </c>
      <c r="H31" s="90">
        <v>332</v>
      </c>
      <c r="I31" s="90">
        <v>203</v>
      </c>
      <c r="J31" s="90">
        <v>165</v>
      </c>
      <c r="K31" s="90">
        <v>100</v>
      </c>
      <c r="L31" s="90">
        <v>60</v>
      </c>
      <c r="M31" s="90">
        <v>40</v>
      </c>
      <c r="N31" s="90">
        <v>50</v>
      </c>
      <c r="O31" s="90">
        <v>45</v>
      </c>
      <c r="P31" s="90">
        <v>50</v>
      </c>
      <c r="Q31" s="90">
        <v>50</v>
      </c>
      <c r="R31" s="90">
        <v>100</v>
      </c>
      <c r="S31" s="90">
        <v>80</v>
      </c>
      <c r="T31" s="90">
        <v>75</v>
      </c>
      <c r="U31" s="90">
        <v>81</v>
      </c>
      <c r="V31" s="90">
        <v>40</v>
      </c>
      <c r="W31" s="90">
        <v>50</v>
      </c>
      <c r="X31" s="90">
        <v>83</v>
      </c>
      <c r="Y31" s="90">
        <v>163</v>
      </c>
      <c r="Z31" s="91"/>
      <c r="AA31" s="69">
        <f t="shared" ref="AA31:AA36" si="3">SUM(B31:Z31)</f>
        <v>3374</v>
      </c>
    </row>
    <row r="32" spans="1:27" ht="24.95" customHeight="1" x14ac:dyDescent="0.2">
      <c r="A32" s="92" t="s">
        <v>25</v>
      </c>
      <c r="B32" s="93">
        <v>247</v>
      </c>
      <c r="C32" s="94">
        <v>247</v>
      </c>
      <c r="D32" s="94">
        <v>247</v>
      </c>
      <c r="E32" s="94">
        <v>247</v>
      </c>
      <c r="F32" s="94">
        <v>247</v>
      </c>
      <c r="G32" s="94">
        <v>219</v>
      </c>
      <c r="H32" s="94">
        <v>82</v>
      </c>
      <c r="I32" s="94">
        <v>62</v>
      </c>
      <c r="J32" s="94">
        <v>72</v>
      </c>
      <c r="K32" s="94">
        <v>105</v>
      </c>
      <c r="L32" s="94">
        <v>194</v>
      </c>
      <c r="M32" s="94">
        <v>196</v>
      </c>
      <c r="N32" s="94">
        <v>159</v>
      </c>
      <c r="O32" s="94">
        <v>144</v>
      </c>
      <c r="P32" s="94">
        <v>143</v>
      </c>
      <c r="Q32" s="94">
        <v>143</v>
      </c>
      <c r="R32" s="94">
        <v>196</v>
      </c>
      <c r="S32" s="94">
        <v>195</v>
      </c>
      <c r="T32" s="94">
        <v>184</v>
      </c>
      <c r="U32" s="94">
        <v>158</v>
      </c>
      <c r="V32" s="94">
        <v>144</v>
      </c>
      <c r="W32" s="94">
        <v>138</v>
      </c>
      <c r="X32" s="94">
        <v>85</v>
      </c>
      <c r="Y32" s="94">
        <v>204</v>
      </c>
      <c r="Z32" s="95"/>
      <c r="AA32" s="74">
        <f t="shared" si="3"/>
        <v>4058</v>
      </c>
    </row>
    <row r="33" spans="1:27" ht="24.95" customHeight="1" x14ac:dyDescent="0.2">
      <c r="A33" s="92" t="s">
        <v>26</v>
      </c>
      <c r="B33" s="93">
        <v>209</v>
      </c>
      <c r="C33" s="94">
        <v>210</v>
      </c>
      <c r="D33" s="94">
        <v>200</v>
      </c>
      <c r="E33" s="94">
        <v>185</v>
      </c>
      <c r="F33" s="94">
        <v>185</v>
      </c>
      <c r="G33" s="94">
        <v>233</v>
      </c>
      <c r="H33" s="94">
        <v>263</v>
      </c>
      <c r="I33" s="94">
        <v>175</v>
      </c>
      <c r="J33" s="94">
        <v>185</v>
      </c>
      <c r="K33" s="94">
        <v>193</v>
      </c>
      <c r="L33" s="94">
        <v>273</v>
      </c>
      <c r="M33" s="94">
        <v>229</v>
      </c>
      <c r="N33" s="94">
        <v>268</v>
      </c>
      <c r="O33" s="94">
        <v>183</v>
      </c>
      <c r="P33" s="94">
        <v>260</v>
      </c>
      <c r="Q33" s="94">
        <v>270</v>
      </c>
      <c r="R33" s="94">
        <v>293</v>
      </c>
      <c r="S33" s="94">
        <v>363</v>
      </c>
      <c r="T33" s="94">
        <v>353</v>
      </c>
      <c r="U33" s="94">
        <v>283</v>
      </c>
      <c r="V33" s="94">
        <v>288</v>
      </c>
      <c r="W33" s="94">
        <v>258</v>
      </c>
      <c r="X33" s="94">
        <v>333</v>
      </c>
      <c r="Y33" s="94">
        <v>342</v>
      </c>
      <c r="Z33" s="95"/>
      <c r="AA33" s="74">
        <f t="shared" si="3"/>
        <v>6034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15.4</v>
      </c>
      <c r="I35" s="94"/>
      <c r="J35" s="94"/>
      <c r="K35" s="94"/>
      <c r="L35" s="94"/>
      <c r="M35" s="94">
        <v>30.8</v>
      </c>
      <c r="N35" s="94">
        <v>110.1</v>
      </c>
      <c r="O35" s="94"/>
      <c r="P35" s="94"/>
      <c r="Q35" s="94"/>
      <c r="R35" s="94">
        <v>86.1</v>
      </c>
      <c r="S35" s="94"/>
      <c r="T35" s="94">
        <v>235.3</v>
      </c>
      <c r="U35" s="94"/>
      <c r="V35" s="94"/>
      <c r="W35" s="94">
        <v>15.3</v>
      </c>
      <c r="X35" s="94">
        <v>176</v>
      </c>
      <c r="Y35" s="94"/>
      <c r="Z35" s="95"/>
      <c r="AA35" s="74">
        <f t="shared" si="3"/>
        <v>669</v>
      </c>
    </row>
    <row r="36" spans="1:27" ht="30" customHeight="1" thickBot="1" x14ac:dyDescent="0.25">
      <c r="A36" s="81" t="s">
        <v>29</v>
      </c>
      <c r="B36" s="82">
        <f>IF(LEN(B$2)&gt;0,SUM(B31:B35),"")</f>
        <v>648</v>
      </c>
      <c r="C36" s="83">
        <f t="shared" ref="C36:Z36" si="4">IF(LEN(C$2)&gt;0,SUM(C31:C35),"")</f>
        <v>744</v>
      </c>
      <c r="D36" s="83">
        <f t="shared" si="4"/>
        <v>739</v>
      </c>
      <c r="E36" s="83">
        <f t="shared" si="4"/>
        <v>769</v>
      </c>
      <c r="F36" s="83">
        <f t="shared" si="4"/>
        <v>804</v>
      </c>
      <c r="G36" s="83">
        <f t="shared" si="4"/>
        <v>879</v>
      </c>
      <c r="H36" s="83">
        <f t="shared" si="4"/>
        <v>742.4</v>
      </c>
      <c r="I36" s="83">
        <f t="shared" si="4"/>
        <v>490</v>
      </c>
      <c r="J36" s="83">
        <f t="shared" si="4"/>
        <v>472</v>
      </c>
      <c r="K36" s="83">
        <f t="shared" si="4"/>
        <v>448</v>
      </c>
      <c r="L36" s="83">
        <f t="shared" si="4"/>
        <v>577</v>
      </c>
      <c r="M36" s="83">
        <f t="shared" si="4"/>
        <v>545.79999999999995</v>
      </c>
      <c r="N36" s="83">
        <f t="shared" si="4"/>
        <v>637.1</v>
      </c>
      <c r="O36" s="83">
        <f t="shared" si="4"/>
        <v>422</v>
      </c>
      <c r="P36" s="83">
        <f t="shared" si="4"/>
        <v>503</v>
      </c>
      <c r="Q36" s="83">
        <f t="shared" si="4"/>
        <v>513</v>
      </c>
      <c r="R36" s="83">
        <f t="shared" si="4"/>
        <v>725.1</v>
      </c>
      <c r="S36" s="83">
        <f t="shared" si="4"/>
        <v>688</v>
      </c>
      <c r="T36" s="83">
        <f t="shared" si="4"/>
        <v>897.3</v>
      </c>
      <c r="U36" s="83">
        <f t="shared" si="4"/>
        <v>572</v>
      </c>
      <c r="V36" s="83">
        <f t="shared" si="4"/>
        <v>522</v>
      </c>
      <c r="W36" s="83">
        <f t="shared" si="4"/>
        <v>511.3</v>
      </c>
      <c r="X36" s="83">
        <f t="shared" si="4"/>
        <v>727</v>
      </c>
      <c r="Y36" s="83">
        <f t="shared" si="4"/>
        <v>759</v>
      </c>
      <c r="Z36" s="84" t="str">
        <f t="shared" si="4"/>
        <v/>
      </c>
      <c r="AA36" s="85">
        <f t="shared" si="3"/>
        <v>15334.999999999998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15.4</v>
      </c>
      <c r="I43" s="94"/>
      <c r="J43" s="94"/>
      <c r="K43" s="94"/>
      <c r="L43" s="94"/>
      <c r="M43" s="94">
        <v>30.8</v>
      </c>
      <c r="N43" s="94">
        <v>110.1</v>
      </c>
      <c r="O43" s="94"/>
      <c r="P43" s="94"/>
      <c r="Q43" s="94"/>
      <c r="R43" s="94">
        <v>86.1</v>
      </c>
      <c r="S43" s="94"/>
      <c r="T43" s="94">
        <v>235.3</v>
      </c>
      <c r="U43" s="94"/>
      <c r="V43" s="94"/>
      <c r="W43" s="94">
        <v>15.3</v>
      </c>
      <c r="X43" s="94">
        <v>176</v>
      </c>
      <c r="Y43" s="94"/>
      <c r="Z43" s="95"/>
      <c r="AA43" s="74">
        <f t="shared" si="5"/>
        <v>669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15.4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30.8</v>
      </c>
      <c r="N44" s="83">
        <f t="shared" si="6"/>
        <v>110.1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86.1</v>
      </c>
      <c r="S44" s="83">
        <f t="shared" si="6"/>
        <v>0</v>
      </c>
      <c r="T44" s="83">
        <f t="shared" si="6"/>
        <v>235.3</v>
      </c>
      <c r="U44" s="83">
        <f t="shared" si="6"/>
        <v>0</v>
      </c>
      <c r="V44" s="83">
        <f t="shared" si="6"/>
        <v>0</v>
      </c>
      <c r="W44" s="83">
        <f t="shared" si="6"/>
        <v>15.3</v>
      </c>
      <c r="X44" s="83">
        <f t="shared" si="6"/>
        <v>176</v>
      </c>
      <c r="Y44" s="83">
        <f t="shared" si="6"/>
        <v>0</v>
      </c>
      <c r="Z44" s="84" t="str">
        <f t="shared" si="6"/>
        <v/>
      </c>
      <c r="AA44" s="85">
        <f t="shared" si="5"/>
        <v>669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4291.049</v>
      </c>
      <c r="C47" s="83">
        <f t="shared" ref="C47:Z47" si="8">IF(LEN(C$2)&gt;0,C14+C22+C36,"")</f>
        <v>4200.8900000000003</v>
      </c>
      <c r="D47" s="83">
        <f t="shared" si="8"/>
        <v>4114.7350000000006</v>
      </c>
      <c r="E47" s="83">
        <f t="shared" si="8"/>
        <v>3906.3990000000003</v>
      </c>
      <c r="F47" s="83">
        <f t="shared" si="8"/>
        <v>3912.5610000000001</v>
      </c>
      <c r="G47" s="83">
        <f t="shared" si="8"/>
        <v>3885.5810000000001</v>
      </c>
      <c r="H47" s="83">
        <f t="shared" si="8"/>
        <v>3823.2950000000005</v>
      </c>
      <c r="I47" s="83">
        <f t="shared" si="8"/>
        <v>4402.5309999999999</v>
      </c>
      <c r="J47" s="83">
        <f t="shared" si="8"/>
        <v>4860.875</v>
      </c>
      <c r="K47" s="83">
        <f t="shared" si="8"/>
        <v>5002.1560000000009</v>
      </c>
      <c r="L47" s="83">
        <f t="shared" si="8"/>
        <v>5310.62</v>
      </c>
      <c r="M47" s="83">
        <f t="shared" si="8"/>
        <v>4929.2280000000001</v>
      </c>
      <c r="N47" s="83">
        <f t="shared" si="8"/>
        <v>4850.433</v>
      </c>
      <c r="O47" s="83">
        <f t="shared" si="8"/>
        <v>4743.8870000000006</v>
      </c>
      <c r="P47" s="83">
        <f t="shared" si="8"/>
        <v>4635.2780000000002</v>
      </c>
      <c r="Q47" s="83">
        <f t="shared" si="8"/>
        <v>4318.7539999999999</v>
      </c>
      <c r="R47" s="83">
        <f t="shared" si="8"/>
        <v>4219.3310000000001</v>
      </c>
      <c r="S47" s="83">
        <f t="shared" si="8"/>
        <v>4379.6640000000007</v>
      </c>
      <c r="T47" s="83">
        <f t="shared" si="8"/>
        <v>4576.2730000000001</v>
      </c>
      <c r="U47" s="83">
        <f t="shared" si="8"/>
        <v>5315.1710000000003</v>
      </c>
      <c r="V47" s="83">
        <f t="shared" si="8"/>
        <v>5367.5280000000002</v>
      </c>
      <c r="W47" s="83">
        <f t="shared" si="8"/>
        <v>4881.1719999999996</v>
      </c>
      <c r="X47" s="83">
        <f t="shared" si="8"/>
        <v>4465.7909999999993</v>
      </c>
      <c r="Y47" s="83">
        <f t="shared" si="8"/>
        <v>4270.5339999999997</v>
      </c>
      <c r="Z47" s="84" t="str">
        <f t="shared" si="8"/>
        <v/>
      </c>
      <c r="AA47" s="100">
        <f>SUM(B47:Z47)</f>
        <v>108663.73600000003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4291.0489999999991</v>
      </c>
      <c r="C4" s="18">
        <v>4200.8900000000003</v>
      </c>
      <c r="D4" s="18">
        <v>4114.7349999999997</v>
      </c>
      <c r="E4" s="18">
        <v>3906.4019999999987</v>
      </c>
      <c r="F4" s="18">
        <v>3912.581999999999</v>
      </c>
      <c r="G4" s="18">
        <v>3885.5520000000001</v>
      </c>
      <c r="H4" s="18">
        <v>3823.2999999999997</v>
      </c>
      <c r="I4" s="18">
        <v>4402.5429999999988</v>
      </c>
      <c r="J4" s="18">
        <v>4860.875</v>
      </c>
      <c r="K4" s="18">
        <v>5002.1950000000024</v>
      </c>
      <c r="L4" s="18">
        <v>5310.581000000001</v>
      </c>
      <c r="M4" s="18">
        <v>4929.2430000000004</v>
      </c>
      <c r="N4" s="18">
        <v>4850.4580000000014</v>
      </c>
      <c r="O4" s="18">
        <v>4743.8889999999983</v>
      </c>
      <c r="P4" s="18">
        <v>4635.3179999999993</v>
      </c>
      <c r="Q4" s="18">
        <v>4318.7520000000022</v>
      </c>
      <c r="R4" s="18">
        <v>4219.3150000000005</v>
      </c>
      <c r="S4" s="18">
        <v>4379.6780000000026</v>
      </c>
      <c r="T4" s="18">
        <v>4576.2790000000005</v>
      </c>
      <c r="U4" s="18">
        <v>5315.1649999999991</v>
      </c>
      <c r="V4" s="18">
        <v>5367.4939999999997</v>
      </c>
      <c r="W4" s="18">
        <v>4881.2150000000001</v>
      </c>
      <c r="X4" s="18">
        <v>4465.7640000000001</v>
      </c>
      <c r="Y4" s="18">
        <v>4270.5520000000006</v>
      </c>
      <c r="Z4" s="19"/>
      <c r="AA4" s="20">
        <f>SUM(B4:Z4)</f>
        <v>108663.82599999999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64.31</v>
      </c>
      <c r="C7" s="28">
        <v>60.34</v>
      </c>
      <c r="D7" s="28">
        <v>59.93</v>
      </c>
      <c r="E7" s="28">
        <v>59.93</v>
      </c>
      <c r="F7" s="28">
        <v>59.9</v>
      </c>
      <c r="G7" s="28">
        <v>58</v>
      </c>
      <c r="H7" s="28">
        <v>52.54</v>
      </c>
      <c r="I7" s="28">
        <v>53.95</v>
      </c>
      <c r="J7" s="28">
        <v>54.02</v>
      </c>
      <c r="K7" s="28">
        <v>56.21</v>
      </c>
      <c r="L7" s="28">
        <v>57.45</v>
      </c>
      <c r="M7" s="28">
        <v>56.71</v>
      </c>
      <c r="N7" s="28">
        <v>53.13</v>
      </c>
      <c r="O7" s="28">
        <v>51.05</v>
      </c>
      <c r="P7" s="28">
        <v>48.24</v>
      </c>
      <c r="Q7" s="28">
        <v>45.53</v>
      </c>
      <c r="R7" s="28">
        <v>48.98</v>
      </c>
      <c r="S7" s="28">
        <v>50.47</v>
      </c>
      <c r="T7" s="28">
        <v>54.4</v>
      </c>
      <c r="U7" s="28">
        <v>61.01</v>
      </c>
      <c r="V7" s="28">
        <v>68.69</v>
      </c>
      <c r="W7" s="28">
        <v>65.06</v>
      </c>
      <c r="X7" s="28">
        <v>60.34</v>
      </c>
      <c r="Y7" s="28">
        <v>59.54</v>
      </c>
      <c r="Z7" s="29"/>
      <c r="AA7" s="30">
        <v>56.655416666666667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885.09400000000005</v>
      </c>
      <c r="C17" s="67">
        <v>893.09500000000003</v>
      </c>
      <c r="D17" s="67">
        <v>895.09199999999998</v>
      </c>
      <c r="E17" s="67">
        <v>893.08900000000006</v>
      </c>
      <c r="F17" s="67">
        <v>903.09400000000005</v>
      </c>
      <c r="G17" s="67">
        <v>885.09400000000005</v>
      </c>
      <c r="H17" s="67">
        <v>866.54100000000005</v>
      </c>
      <c r="I17" s="67">
        <v>869.54200000000003</v>
      </c>
      <c r="J17" s="67">
        <v>883.98599999999999</v>
      </c>
      <c r="K17" s="67">
        <v>879.98599999999999</v>
      </c>
      <c r="L17" s="67">
        <v>899.43200000000002</v>
      </c>
      <c r="M17" s="67">
        <v>882.43</v>
      </c>
      <c r="N17" s="67">
        <v>868.42899999999997</v>
      </c>
      <c r="O17" s="67">
        <v>837.84199999999998</v>
      </c>
      <c r="P17" s="67">
        <v>828.84100000000001</v>
      </c>
      <c r="Q17" s="67">
        <v>841.84299999999996</v>
      </c>
      <c r="R17" s="67">
        <v>845.84299999999996</v>
      </c>
      <c r="S17" s="67">
        <v>846.64700000000005</v>
      </c>
      <c r="T17" s="67">
        <v>832.65300000000002</v>
      </c>
      <c r="U17" s="67">
        <v>838.053</v>
      </c>
      <c r="V17" s="67">
        <v>836.05</v>
      </c>
      <c r="W17" s="67">
        <v>822.053</v>
      </c>
      <c r="X17" s="67">
        <v>831.05399999999997</v>
      </c>
      <c r="Y17" s="67">
        <v>830.05100000000004</v>
      </c>
      <c r="Z17" s="68"/>
      <c r="AA17" s="69">
        <f>SUM(B17:Z17)</f>
        <v>20695.834000000003</v>
      </c>
    </row>
    <row r="18" spans="1:27" ht="24.95" customHeight="1" x14ac:dyDescent="0.2">
      <c r="A18" s="70" t="s">
        <v>13</v>
      </c>
      <c r="B18" s="71">
        <v>638.90699999999993</v>
      </c>
      <c r="C18" s="72">
        <v>613.48200000000008</v>
      </c>
      <c r="D18" s="72">
        <v>601.02400000000011</v>
      </c>
      <c r="E18" s="72">
        <v>597.18000000000018</v>
      </c>
      <c r="F18" s="72">
        <v>610.71299999999985</v>
      </c>
      <c r="G18" s="72">
        <v>623.00900000000013</v>
      </c>
      <c r="H18" s="72">
        <v>651.12700000000007</v>
      </c>
      <c r="I18" s="72">
        <v>694.73399999999992</v>
      </c>
      <c r="J18" s="72">
        <v>727.447</v>
      </c>
      <c r="K18" s="72">
        <v>758.92200000000014</v>
      </c>
      <c r="L18" s="72">
        <v>763.42700000000002</v>
      </c>
      <c r="M18" s="72">
        <v>771.67300000000012</v>
      </c>
      <c r="N18" s="72">
        <v>762.82600000000002</v>
      </c>
      <c r="O18" s="72">
        <v>733.12700000000007</v>
      </c>
      <c r="P18" s="72">
        <v>709.24400000000014</v>
      </c>
      <c r="Q18" s="72">
        <v>693.83399999999983</v>
      </c>
      <c r="R18" s="72">
        <v>701.93299999999999</v>
      </c>
      <c r="S18" s="72">
        <v>697.4369999999999</v>
      </c>
      <c r="T18" s="72">
        <v>713.33399999999983</v>
      </c>
      <c r="U18" s="72">
        <v>742.07100000000003</v>
      </c>
      <c r="V18" s="72">
        <v>753.01699999999983</v>
      </c>
      <c r="W18" s="72">
        <v>705.92000000000007</v>
      </c>
      <c r="X18" s="72">
        <v>665.57200000000012</v>
      </c>
      <c r="Y18" s="72">
        <v>633.28599999999994</v>
      </c>
      <c r="Z18" s="73"/>
      <c r="AA18" s="74">
        <f>SUM(B18:Z18)</f>
        <v>16563.245999999999</v>
      </c>
    </row>
    <row r="19" spans="1:27" ht="24.95" customHeight="1" x14ac:dyDescent="0.2">
      <c r="A19" s="70" t="s">
        <v>14</v>
      </c>
      <c r="B19" s="75">
        <v>2047.1129999999998</v>
      </c>
      <c r="C19" s="76">
        <v>1931.3129999999999</v>
      </c>
      <c r="D19" s="76">
        <v>1840.6190000000001</v>
      </c>
      <c r="E19" s="76">
        <v>1792.2329999999999</v>
      </c>
      <c r="F19" s="76">
        <v>1810.2750000000003</v>
      </c>
      <c r="G19" s="76">
        <v>1820.3490000000002</v>
      </c>
      <c r="H19" s="76">
        <v>1953.9349999999999</v>
      </c>
      <c r="I19" s="76">
        <v>2199.9670000000006</v>
      </c>
      <c r="J19" s="76">
        <v>2448.8810000000003</v>
      </c>
      <c r="K19" s="76">
        <v>2743.0870000000004</v>
      </c>
      <c r="L19" s="76">
        <v>2886.0219999999999</v>
      </c>
      <c r="M19" s="76">
        <v>2985.64</v>
      </c>
      <c r="N19" s="76">
        <v>2929.703</v>
      </c>
      <c r="O19" s="76">
        <v>2708.0200000000009</v>
      </c>
      <c r="P19" s="76">
        <v>2495.2330000000002</v>
      </c>
      <c r="Q19" s="76">
        <v>2406.2750000000001</v>
      </c>
      <c r="R19" s="76">
        <v>2457.5389999999998</v>
      </c>
      <c r="S19" s="76">
        <v>2507.694</v>
      </c>
      <c r="T19" s="76">
        <v>2741.7919999999999</v>
      </c>
      <c r="U19" s="76">
        <v>3120.9409999999998</v>
      </c>
      <c r="V19" s="76">
        <v>3382.9269999999997</v>
      </c>
      <c r="W19" s="76">
        <v>3051.7420000000002</v>
      </c>
      <c r="X19" s="76">
        <v>2698.1379999999999</v>
      </c>
      <c r="Y19" s="76">
        <v>2394.5060000000003</v>
      </c>
      <c r="Z19" s="73"/>
      <c r="AA19" s="74">
        <f>SUM(B19:Z19)</f>
        <v>59353.944000000003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88.5</v>
      </c>
      <c r="C21" s="72">
        <v>88</v>
      </c>
      <c r="D21" s="72">
        <v>84</v>
      </c>
      <c r="E21" s="72">
        <v>84</v>
      </c>
      <c r="F21" s="72">
        <v>82</v>
      </c>
      <c r="G21" s="72">
        <v>89</v>
      </c>
      <c r="H21" s="72">
        <v>131</v>
      </c>
      <c r="I21" s="72">
        <v>90.5</v>
      </c>
      <c r="J21" s="72">
        <v>89</v>
      </c>
      <c r="K21" s="72">
        <v>132.5</v>
      </c>
      <c r="L21" s="72">
        <v>135.5</v>
      </c>
      <c r="M21" s="72">
        <v>135.5</v>
      </c>
      <c r="N21" s="72">
        <v>127.5</v>
      </c>
      <c r="O21" s="72">
        <v>88</v>
      </c>
      <c r="P21" s="72">
        <v>79</v>
      </c>
      <c r="Q21" s="72">
        <v>87</v>
      </c>
      <c r="R21" s="72">
        <v>118</v>
      </c>
      <c r="S21" s="72">
        <v>126.5</v>
      </c>
      <c r="T21" s="72">
        <v>129.5</v>
      </c>
      <c r="U21" s="72">
        <v>136</v>
      </c>
      <c r="V21" s="72">
        <v>139</v>
      </c>
      <c r="W21" s="72">
        <v>136.5</v>
      </c>
      <c r="X21" s="72">
        <v>133</v>
      </c>
      <c r="Y21" s="72">
        <v>117.5</v>
      </c>
      <c r="Z21" s="72"/>
      <c r="AA21" s="74">
        <f>SUM(B21:Z21)</f>
        <v>2647</v>
      </c>
    </row>
    <row r="22" spans="1:27" ht="30" customHeight="1" thickBot="1" x14ac:dyDescent="0.25">
      <c r="A22" s="81" t="s">
        <v>17</v>
      </c>
      <c r="B22" s="82">
        <f t="shared" ref="B22:AA22" si="1">SUM(B17:B21)</f>
        <v>3659.6139999999996</v>
      </c>
      <c r="C22" s="83">
        <f t="shared" si="1"/>
        <v>3525.8900000000003</v>
      </c>
      <c r="D22" s="83">
        <f t="shared" si="1"/>
        <v>3420.7350000000001</v>
      </c>
      <c r="E22" s="83">
        <f t="shared" si="1"/>
        <v>3366.5020000000004</v>
      </c>
      <c r="F22" s="83">
        <f t="shared" si="1"/>
        <v>3406.0820000000003</v>
      </c>
      <c r="G22" s="83">
        <f t="shared" si="1"/>
        <v>3417.4520000000002</v>
      </c>
      <c r="H22" s="83">
        <f t="shared" si="1"/>
        <v>3602.6030000000001</v>
      </c>
      <c r="I22" s="83">
        <f t="shared" si="1"/>
        <v>3854.7430000000004</v>
      </c>
      <c r="J22" s="83">
        <f t="shared" si="1"/>
        <v>4149.3140000000003</v>
      </c>
      <c r="K22" s="83">
        <f t="shared" si="1"/>
        <v>4514.4950000000008</v>
      </c>
      <c r="L22" s="83">
        <f t="shared" si="1"/>
        <v>4684.3809999999994</v>
      </c>
      <c r="M22" s="83">
        <f t="shared" si="1"/>
        <v>4775.2430000000004</v>
      </c>
      <c r="N22" s="83">
        <f t="shared" si="1"/>
        <v>4688.4580000000005</v>
      </c>
      <c r="O22" s="83">
        <f t="shared" si="1"/>
        <v>4366.9890000000014</v>
      </c>
      <c r="P22" s="83">
        <f t="shared" si="1"/>
        <v>4112.3180000000002</v>
      </c>
      <c r="Q22" s="83">
        <f t="shared" si="1"/>
        <v>4028.9519999999998</v>
      </c>
      <c r="R22" s="83">
        <f t="shared" si="1"/>
        <v>4123.3149999999996</v>
      </c>
      <c r="S22" s="83">
        <f t="shared" si="1"/>
        <v>4178.2780000000002</v>
      </c>
      <c r="T22" s="83">
        <f t="shared" si="1"/>
        <v>4417.2789999999995</v>
      </c>
      <c r="U22" s="83">
        <f t="shared" si="1"/>
        <v>4837.0649999999996</v>
      </c>
      <c r="V22" s="83">
        <f t="shared" si="1"/>
        <v>5110.9939999999997</v>
      </c>
      <c r="W22" s="83">
        <f t="shared" si="1"/>
        <v>4716.2150000000001</v>
      </c>
      <c r="X22" s="83">
        <f t="shared" si="1"/>
        <v>4327.7640000000001</v>
      </c>
      <c r="Y22" s="83">
        <f t="shared" si="1"/>
        <v>3975.3430000000003</v>
      </c>
      <c r="Z22" s="84">
        <f t="shared" si="1"/>
        <v>0</v>
      </c>
      <c r="AA22" s="85">
        <f t="shared" si="1"/>
        <v>99260.024000000005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397.5</v>
      </c>
      <c r="C25" s="67">
        <v>397</v>
      </c>
      <c r="D25" s="67">
        <v>393</v>
      </c>
      <c r="E25" s="67">
        <v>393</v>
      </c>
      <c r="F25" s="67">
        <v>391</v>
      </c>
      <c r="G25" s="67">
        <v>398</v>
      </c>
      <c r="H25" s="67">
        <v>440</v>
      </c>
      <c r="I25" s="67">
        <v>399.5</v>
      </c>
      <c r="J25" s="67">
        <v>408</v>
      </c>
      <c r="K25" s="67">
        <v>451.5</v>
      </c>
      <c r="L25" s="67">
        <v>464.5</v>
      </c>
      <c r="M25" s="67">
        <v>464.5</v>
      </c>
      <c r="N25" s="67">
        <v>456.5</v>
      </c>
      <c r="O25" s="67">
        <v>417</v>
      </c>
      <c r="P25" s="67">
        <v>408</v>
      </c>
      <c r="Q25" s="67">
        <v>416</v>
      </c>
      <c r="R25" s="67">
        <v>437</v>
      </c>
      <c r="S25" s="67">
        <v>445.5</v>
      </c>
      <c r="T25" s="67">
        <v>438.5</v>
      </c>
      <c r="U25" s="67">
        <v>445</v>
      </c>
      <c r="V25" s="67">
        <v>448</v>
      </c>
      <c r="W25" s="67">
        <v>445.5</v>
      </c>
      <c r="X25" s="67">
        <v>442</v>
      </c>
      <c r="Y25" s="67">
        <v>426.5</v>
      </c>
      <c r="Z25" s="68"/>
      <c r="AA25" s="69">
        <f>SUM(B25:Z25)</f>
        <v>10223</v>
      </c>
    </row>
    <row r="26" spans="1:27" ht="24.95" customHeight="1" x14ac:dyDescent="0.2">
      <c r="A26" s="70" t="s">
        <v>20</v>
      </c>
      <c r="B26" s="71">
        <v>3393.549</v>
      </c>
      <c r="C26" s="72">
        <v>3303.89</v>
      </c>
      <c r="D26" s="72">
        <v>3221.7350000000001</v>
      </c>
      <c r="E26" s="72">
        <v>3067.502</v>
      </c>
      <c r="F26" s="72">
        <v>3109.0819999999999</v>
      </c>
      <c r="G26" s="72">
        <v>3088.4520000000002</v>
      </c>
      <c r="H26" s="72">
        <v>3383.3</v>
      </c>
      <c r="I26" s="72">
        <v>3725.2429999999999</v>
      </c>
      <c r="J26" s="72">
        <v>3952.875</v>
      </c>
      <c r="K26" s="72">
        <v>4222.9949999999999</v>
      </c>
      <c r="L26" s="72">
        <v>4352.8810000000003</v>
      </c>
      <c r="M26" s="72">
        <v>4464.7430000000004</v>
      </c>
      <c r="N26" s="72">
        <v>4393.9579999999996</v>
      </c>
      <c r="O26" s="72">
        <v>4147.9889999999996</v>
      </c>
      <c r="P26" s="72">
        <v>3853.3180000000002</v>
      </c>
      <c r="Q26" s="72">
        <v>3756.9520000000002</v>
      </c>
      <c r="R26" s="72">
        <v>3782.3150000000001</v>
      </c>
      <c r="S26" s="72">
        <v>3903.7779999999998</v>
      </c>
      <c r="T26" s="72">
        <v>4137.7790000000005</v>
      </c>
      <c r="U26" s="72">
        <v>4642.0649999999996</v>
      </c>
      <c r="V26" s="72">
        <v>4788.9939999999997</v>
      </c>
      <c r="W26" s="72">
        <v>4435.7150000000001</v>
      </c>
      <c r="X26" s="72">
        <v>4023.7640000000001</v>
      </c>
      <c r="Y26" s="72">
        <v>3660.3519999999999</v>
      </c>
      <c r="Z26" s="73"/>
      <c r="AA26" s="74">
        <f>SUM(B26:Z26)</f>
        <v>92813.225999999995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3791.049</v>
      </c>
      <c r="C28" s="57">
        <f t="shared" si="2"/>
        <v>3700.89</v>
      </c>
      <c r="D28" s="57">
        <f t="shared" si="2"/>
        <v>3614.7350000000001</v>
      </c>
      <c r="E28" s="57">
        <f t="shared" si="2"/>
        <v>3460.502</v>
      </c>
      <c r="F28" s="57">
        <f t="shared" si="2"/>
        <v>3500.0819999999999</v>
      </c>
      <c r="G28" s="57">
        <f t="shared" si="2"/>
        <v>3486.4520000000002</v>
      </c>
      <c r="H28" s="57">
        <f t="shared" si="2"/>
        <v>3823.3</v>
      </c>
      <c r="I28" s="57">
        <f t="shared" si="2"/>
        <v>4124.7430000000004</v>
      </c>
      <c r="J28" s="57">
        <f t="shared" si="2"/>
        <v>4360.875</v>
      </c>
      <c r="K28" s="57">
        <f t="shared" si="2"/>
        <v>4674.4949999999999</v>
      </c>
      <c r="L28" s="57">
        <f t="shared" si="2"/>
        <v>4817.3810000000003</v>
      </c>
      <c r="M28" s="57">
        <f t="shared" si="2"/>
        <v>4929.2430000000004</v>
      </c>
      <c r="N28" s="57">
        <f t="shared" si="2"/>
        <v>4850.4579999999996</v>
      </c>
      <c r="O28" s="57">
        <f t="shared" si="2"/>
        <v>4564.9889999999996</v>
      </c>
      <c r="P28" s="57">
        <f t="shared" si="2"/>
        <v>4261.3180000000002</v>
      </c>
      <c r="Q28" s="57">
        <f t="shared" si="2"/>
        <v>4172.9520000000002</v>
      </c>
      <c r="R28" s="57">
        <f t="shared" si="2"/>
        <v>4219.3150000000005</v>
      </c>
      <c r="S28" s="57">
        <f t="shared" si="2"/>
        <v>4349.2780000000002</v>
      </c>
      <c r="T28" s="57">
        <f t="shared" si="2"/>
        <v>4576.2790000000005</v>
      </c>
      <c r="U28" s="57">
        <f t="shared" si="2"/>
        <v>5087.0649999999996</v>
      </c>
      <c r="V28" s="57">
        <f t="shared" si="2"/>
        <v>5236.9939999999997</v>
      </c>
      <c r="W28" s="57">
        <f t="shared" si="2"/>
        <v>4881.2150000000001</v>
      </c>
      <c r="X28" s="57">
        <f t="shared" si="2"/>
        <v>4465.7640000000001</v>
      </c>
      <c r="Y28" s="57">
        <f t="shared" si="2"/>
        <v>4086.8519999999999</v>
      </c>
      <c r="Z28" s="58">
        <f t="shared" si="2"/>
        <v>0</v>
      </c>
      <c r="AA28" s="59">
        <f t="shared" si="2"/>
        <v>103036.226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60</v>
      </c>
      <c r="C31" s="90">
        <v>60</v>
      </c>
      <c r="D31" s="90">
        <v>60</v>
      </c>
      <c r="E31" s="90">
        <v>10</v>
      </c>
      <c r="F31" s="90">
        <v>10</v>
      </c>
      <c r="G31" s="90">
        <v>10</v>
      </c>
      <c r="H31" s="90">
        <v>80</v>
      </c>
      <c r="I31" s="90">
        <v>92</v>
      </c>
      <c r="J31" s="90">
        <v>92</v>
      </c>
      <c r="K31" s="90">
        <v>88</v>
      </c>
      <c r="L31" s="90">
        <v>70</v>
      </c>
      <c r="M31" s="90">
        <v>70</v>
      </c>
      <c r="N31" s="90">
        <v>70</v>
      </c>
      <c r="O31" s="90">
        <v>85</v>
      </c>
      <c r="P31" s="90">
        <v>85</v>
      </c>
      <c r="Q31" s="90">
        <v>85</v>
      </c>
      <c r="R31" s="90">
        <v>65</v>
      </c>
      <c r="S31" s="90">
        <v>100</v>
      </c>
      <c r="T31" s="90">
        <v>55</v>
      </c>
      <c r="U31" s="90">
        <v>70</v>
      </c>
      <c r="V31" s="90">
        <v>77</v>
      </c>
      <c r="W31" s="90">
        <v>76</v>
      </c>
      <c r="X31" s="90">
        <v>55</v>
      </c>
      <c r="Y31" s="90">
        <v>69.509</v>
      </c>
      <c r="Z31" s="91"/>
      <c r="AA31" s="69">
        <f t="shared" ref="AA31:AA36" si="3">SUM(B31:Z31)</f>
        <v>1594.509</v>
      </c>
    </row>
    <row r="32" spans="1:27" ht="24.95" customHeight="1" x14ac:dyDescent="0.2">
      <c r="A32" s="92" t="s">
        <v>37</v>
      </c>
      <c r="B32" s="93">
        <v>41.435000000000002</v>
      </c>
      <c r="C32" s="94">
        <v>85</v>
      </c>
      <c r="D32" s="94">
        <v>104</v>
      </c>
      <c r="E32" s="94">
        <v>54</v>
      </c>
      <c r="F32" s="94">
        <v>54</v>
      </c>
      <c r="G32" s="94">
        <v>34</v>
      </c>
      <c r="H32" s="94">
        <v>95.697000000000003</v>
      </c>
      <c r="I32" s="94">
        <v>143</v>
      </c>
      <c r="J32" s="94">
        <v>82</v>
      </c>
      <c r="K32" s="94">
        <v>62</v>
      </c>
      <c r="L32" s="94">
        <v>53</v>
      </c>
      <c r="M32" s="94">
        <v>74</v>
      </c>
      <c r="N32" s="94">
        <v>82</v>
      </c>
      <c r="O32" s="94">
        <v>83</v>
      </c>
      <c r="P32" s="94">
        <v>54</v>
      </c>
      <c r="Q32" s="94">
        <v>49</v>
      </c>
      <c r="R32" s="94">
        <v>31</v>
      </c>
      <c r="S32" s="94">
        <v>31</v>
      </c>
      <c r="T32" s="94">
        <v>79</v>
      </c>
      <c r="U32" s="94">
        <v>125</v>
      </c>
      <c r="V32" s="94">
        <v>49</v>
      </c>
      <c r="W32" s="94">
        <v>89</v>
      </c>
      <c r="X32" s="94">
        <v>83</v>
      </c>
      <c r="Y32" s="94">
        <v>42</v>
      </c>
      <c r="Z32" s="95"/>
      <c r="AA32" s="74">
        <f t="shared" si="3"/>
        <v>1679.1320000000001</v>
      </c>
    </row>
    <row r="33" spans="1:27" ht="24.95" customHeight="1" x14ac:dyDescent="0.2">
      <c r="A33" s="92" t="s">
        <v>38</v>
      </c>
      <c r="B33" s="93">
        <v>30</v>
      </c>
      <c r="C33" s="94">
        <v>30</v>
      </c>
      <c r="D33" s="94">
        <v>30</v>
      </c>
      <c r="E33" s="94">
        <v>30</v>
      </c>
      <c r="F33" s="94">
        <v>30</v>
      </c>
      <c r="G33" s="94">
        <v>25</v>
      </c>
      <c r="H33" s="94">
        <v>45</v>
      </c>
      <c r="I33" s="94">
        <v>35</v>
      </c>
      <c r="J33" s="94">
        <v>37.561</v>
      </c>
      <c r="K33" s="94">
        <v>10</v>
      </c>
      <c r="L33" s="94">
        <v>10</v>
      </c>
      <c r="M33" s="94">
        <v>10</v>
      </c>
      <c r="N33" s="94">
        <v>10</v>
      </c>
      <c r="O33" s="94">
        <v>30</v>
      </c>
      <c r="P33" s="94">
        <v>10</v>
      </c>
      <c r="Q33" s="94">
        <v>10</v>
      </c>
      <c r="R33" s="94"/>
      <c r="S33" s="94">
        <v>40</v>
      </c>
      <c r="T33" s="94">
        <v>25</v>
      </c>
      <c r="U33" s="94">
        <v>55</v>
      </c>
      <c r="V33" s="94"/>
      <c r="W33" s="94"/>
      <c r="X33" s="94"/>
      <c r="Y33" s="94"/>
      <c r="Z33" s="95"/>
      <c r="AA33" s="74">
        <f t="shared" si="3"/>
        <v>502.56099999999998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445.9</v>
      </c>
      <c r="F35" s="94">
        <v>412.5</v>
      </c>
      <c r="G35" s="94">
        <v>399.1</v>
      </c>
      <c r="H35" s="94"/>
      <c r="I35" s="94">
        <v>277.8</v>
      </c>
      <c r="J35" s="94">
        <v>500</v>
      </c>
      <c r="K35" s="94">
        <v>327.7</v>
      </c>
      <c r="L35" s="94">
        <v>493.2</v>
      </c>
      <c r="M35" s="94"/>
      <c r="N35" s="94"/>
      <c r="O35" s="94">
        <v>178.9</v>
      </c>
      <c r="P35" s="94">
        <v>374</v>
      </c>
      <c r="Q35" s="94">
        <v>145.80000000000001</v>
      </c>
      <c r="R35" s="94"/>
      <c r="S35" s="94">
        <v>30.4</v>
      </c>
      <c r="T35" s="94"/>
      <c r="U35" s="94">
        <v>228.1</v>
      </c>
      <c r="V35" s="94">
        <v>130.5</v>
      </c>
      <c r="W35" s="94"/>
      <c r="X35" s="94"/>
      <c r="Y35" s="94">
        <v>183.7</v>
      </c>
      <c r="Z35" s="95"/>
      <c r="AA35" s="74">
        <f t="shared" si="3"/>
        <v>5627.5999999999995</v>
      </c>
    </row>
    <row r="36" spans="1:27" ht="30" customHeight="1" thickBot="1" x14ac:dyDescent="0.25">
      <c r="A36" s="81" t="s">
        <v>41</v>
      </c>
      <c r="B36" s="82">
        <f>SUM(B31:B35)</f>
        <v>631.43499999999995</v>
      </c>
      <c r="C36" s="83">
        <f t="shared" ref="C36:Z36" si="4">SUM(C31:C35)</f>
        <v>675</v>
      </c>
      <c r="D36" s="83">
        <f t="shared" si="4"/>
        <v>694</v>
      </c>
      <c r="E36" s="83">
        <f t="shared" si="4"/>
        <v>539.9</v>
      </c>
      <c r="F36" s="83">
        <f t="shared" si="4"/>
        <v>506.5</v>
      </c>
      <c r="G36" s="83">
        <f t="shared" si="4"/>
        <v>468.1</v>
      </c>
      <c r="H36" s="83">
        <f t="shared" si="4"/>
        <v>220.697</v>
      </c>
      <c r="I36" s="83">
        <f t="shared" si="4"/>
        <v>547.79999999999995</v>
      </c>
      <c r="J36" s="83">
        <f t="shared" si="4"/>
        <v>711.56100000000004</v>
      </c>
      <c r="K36" s="83">
        <f t="shared" si="4"/>
        <v>487.7</v>
      </c>
      <c r="L36" s="83">
        <f t="shared" si="4"/>
        <v>626.20000000000005</v>
      </c>
      <c r="M36" s="83">
        <f t="shared" si="4"/>
        <v>154</v>
      </c>
      <c r="N36" s="83">
        <f t="shared" si="4"/>
        <v>162</v>
      </c>
      <c r="O36" s="83">
        <f t="shared" si="4"/>
        <v>376.9</v>
      </c>
      <c r="P36" s="83">
        <f t="shared" si="4"/>
        <v>523</v>
      </c>
      <c r="Q36" s="83">
        <f t="shared" si="4"/>
        <v>289.8</v>
      </c>
      <c r="R36" s="83">
        <f t="shared" si="4"/>
        <v>96</v>
      </c>
      <c r="S36" s="83">
        <f t="shared" si="4"/>
        <v>201.4</v>
      </c>
      <c r="T36" s="83">
        <f t="shared" si="4"/>
        <v>159</v>
      </c>
      <c r="U36" s="83">
        <f t="shared" si="4"/>
        <v>478.1</v>
      </c>
      <c r="V36" s="83">
        <f t="shared" si="4"/>
        <v>256.5</v>
      </c>
      <c r="W36" s="83">
        <f t="shared" si="4"/>
        <v>165</v>
      </c>
      <c r="X36" s="83">
        <f t="shared" si="4"/>
        <v>138</v>
      </c>
      <c r="Y36" s="83">
        <f t="shared" si="4"/>
        <v>295.209</v>
      </c>
      <c r="Z36" s="84">
        <f t="shared" si="4"/>
        <v>0</v>
      </c>
      <c r="AA36" s="85">
        <f t="shared" si="3"/>
        <v>9403.8019999999997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445.9</v>
      </c>
      <c r="F43" s="94">
        <v>412.5</v>
      </c>
      <c r="G43" s="94">
        <v>399.1</v>
      </c>
      <c r="H43" s="94"/>
      <c r="I43" s="94">
        <v>277.8</v>
      </c>
      <c r="J43" s="94">
        <v>500</v>
      </c>
      <c r="K43" s="94">
        <v>327.7</v>
      </c>
      <c r="L43" s="94">
        <v>493.2</v>
      </c>
      <c r="M43" s="94"/>
      <c r="N43" s="94"/>
      <c r="O43" s="94">
        <v>178.9</v>
      </c>
      <c r="P43" s="94">
        <v>374</v>
      </c>
      <c r="Q43" s="94">
        <v>145.80000000000001</v>
      </c>
      <c r="R43" s="94"/>
      <c r="S43" s="94">
        <v>30.4</v>
      </c>
      <c r="T43" s="94"/>
      <c r="U43" s="94">
        <v>228.1</v>
      </c>
      <c r="V43" s="94">
        <v>130.5</v>
      </c>
      <c r="W43" s="94"/>
      <c r="X43" s="94"/>
      <c r="Y43" s="94">
        <v>183.7</v>
      </c>
      <c r="Z43" s="95"/>
      <c r="AA43" s="74">
        <f t="shared" si="5"/>
        <v>5627.5999999999995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445.9</v>
      </c>
      <c r="F44" s="83">
        <f t="shared" si="6"/>
        <v>412.5</v>
      </c>
      <c r="G44" s="83">
        <f t="shared" si="6"/>
        <v>399.1</v>
      </c>
      <c r="H44" s="83">
        <f t="shared" si="6"/>
        <v>0</v>
      </c>
      <c r="I44" s="83">
        <f t="shared" si="6"/>
        <v>277.8</v>
      </c>
      <c r="J44" s="83">
        <f t="shared" si="6"/>
        <v>500</v>
      </c>
      <c r="K44" s="83">
        <f t="shared" si="6"/>
        <v>327.7</v>
      </c>
      <c r="L44" s="83">
        <f t="shared" si="6"/>
        <v>493.2</v>
      </c>
      <c r="M44" s="83">
        <f t="shared" si="6"/>
        <v>0</v>
      </c>
      <c r="N44" s="83">
        <f t="shared" si="6"/>
        <v>0</v>
      </c>
      <c r="O44" s="83">
        <f t="shared" si="6"/>
        <v>178.9</v>
      </c>
      <c r="P44" s="83">
        <f t="shared" si="6"/>
        <v>374</v>
      </c>
      <c r="Q44" s="83">
        <f t="shared" si="6"/>
        <v>145.80000000000001</v>
      </c>
      <c r="R44" s="83">
        <f t="shared" si="6"/>
        <v>0</v>
      </c>
      <c r="S44" s="83">
        <f t="shared" si="6"/>
        <v>30.4</v>
      </c>
      <c r="T44" s="83">
        <f t="shared" si="6"/>
        <v>0</v>
      </c>
      <c r="U44" s="83">
        <f t="shared" si="6"/>
        <v>228.1</v>
      </c>
      <c r="V44" s="83">
        <f t="shared" si="6"/>
        <v>130.5</v>
      </c>
      <c r="W44" s="83">
        <f t="shared" si="6"/>
        <v>0</v>
      </c>
      <c r="X44" s="83">
        <f t="shared" si="6"/>
        <v>0</v>
      </c>
      <c r="Y44" s="83">
        <f t="shared" si="6"/>
        <v>183.7</v>
      </c>
      <c r="Z44" s="84">
        <f t="shared" si="6"/>
        <v>0</v>
      </c>
      <c r="AA44" s="85">
        <f t="shared" si="5"/>
        <v>5627.5999999999995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4291.0489999999991</v>
      </c>
      <c r="C47" s="83">
        <f t="shared" ref="C47:Z47" si="8">SUM(C10:C13)+C22+C36</f>
        <v>4200.8900000000003</v>
      </c>
      <c r="D47" s="83">
        <f t="shared" si="8"/>
        <v>4114.7350000000006</v>
      </c>
      <c r="E47" s="83">
        <f t="shared" si="8"/>
        <v>3906.4020000000005</v>
      </c>
      <c r="F47" s="83">
        <f t="shared" si="8"/>
        <v>3912.5820000000003</v>
      </c>
      <c r="G47" s="83">
        <f t="shared" si="8"/>
        <v>3885.5520000000001</v>
      </c>
      <c r="H47" s="83">
        <f t="shared" si="8"/>
        <v>3823.3</v>
      </c>
      <c r="I47" s="83">
        <f t="shared" si="8"/>
        <v>4402.5430000000006</v>
      </c>
      <c r="J47" s="83">
        <f t="shared" si="8"/>
        <v>4860.875</v>
      </c>
      <c r="K47" s="83">
        <f t="shared" si="8"/>
        <v>5002.1950000000006</v>
      </c>
      <c r="L47" s="83">
        <f t="shared" si="8"/>
        <v>5310.5809999999992</v>
      </c>
      <c r="M47" s="83">
        <f t="shared" si="8"/>
        <v>4929.2430000000004</v>
      </c>
      <c r="N47" s="83">
        <f t="shared" si="8"/>
        <v>4850.4580000000005</v>
      </c>
      <c r="O47" s="83">
        <f t="shared" si="8"/>
        <v>4743.889000000001</v>
      </c>
      <c r="P47" s="83">
        <f t="shared" si="8"/>
        <v>4635.3180000000002</v>
      </c>
      <c r="Q47" s="83">
        <f t="shared" si="8"/>
        <v>4318.7519999999995</v>
      </c>
      <c r="R47" s="83">
        <f t="shared" si="8"/>
        <v>4219.3149999999996</v>
      </c>
      <c r="S47" s="83">
        <f t="shared" si="8"/>
        <v>4379.6779999999999</v>
      </c>
      <c r="T47" s="83">
        <f t="shared" si="8"/>
        <v>4576.2789999999995</v>
      </c>
      <c r="U47" s="83">
        <f t="shared" si="8"/>
        <v>5315.165</v>
      </c>
      <c r="V47" s="83">
        <f t="shared" si="8"/>
        <v>5367.4939999999997</v>
      </c>
      <c r="W47" s="83">
        <f t="shared" si="8"/>
        <v>4881.2150000000001</v>
      </c>
      <c r="X47" s="83">
        <f t="shared" si="8"/>
        <v>4465.7640000000001</v>
      </c>
      <c r="Y47" s="83">
        <f t="shared" si="8"/>
        <v>4270.5520000000006</v>
      </c>
      <c r="Z47" s="84">
        <f t="shared" si="8"/>
        <v>0</v>
      </c>
      <c r="AA47" s="100">
        <f>SUM(B47:Z47)</f>
        <v>108663.82599999999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445.9</v>
      </c>
      <c r="F4" s="18">
        <v>412.5</v>
      </c>
      <c r="G4" s="18">
        <v>399.1</v>
      </c>
      <c r="H4" s="18">
        <v>-15.4</v>
      </c>
      <c r="I4" s="18">
        <v>277.8</v>
      </c>
      <c r="J4" s="18">
        <v>500</v>
      </c>
      <c r="K4" s="18">
        <v>327.7</v>
      </c>
      <c r="L4" s="18">
        <v>493.2</v>
      </c>
      <c r="M4" s="18">
        <v>-30.8</v>
      </c>
      <c r="N4" s="18">
        <v>-110.1</v>
      </c>
      <c r="O4" s="18">
        <v>178.9</v>
      </c>
      <c r="P4" s="18">
        <v>374</v>
      </c>
      <c r="Q4" s="18">
        <v>145.80000000000001</v>
      </c>
      <c r="R4" s="18">
        <v>-86.1</v>
      </c>
      <c r="S4" s="18">
        <v>30.4</v>
      </c>
      <c r="T4" s="18">
        <v>-235.3</v>
      </c>
      <c r="U4" s="18">
        <v>228.1</v>
      </c>
      <c r="V4" s="18">
        <v>130.5</v>
      </c>
      <c r="W4" s="18">
        <v>-15.3</v>
      </c>
      <c r="X4" s="18">
        <v>-176</v>
      </c>
      <c r="Y4" s="18">
        <v>183.7</v>
      </c>
      <c r="Z4" s="19"/>
      <c r="AA4" s="107">
        <f>SUM(B4:Z4)</f>
        <v>4958.5999999999985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64.31</v>
      </c>
      <c r="C7" s="113">
        <v>60.34</v>
      </c>
      <c r="D7" s="113">
        <v>59.93</v>
      </c>
      <c r="E7" s="113">
        <v>59.93</v>
      </c>
      <c r="F7" s="113">
        <v>59.9</v>
      </c>
      <c r="G7" s="113">
        <v>58</v>
      </c>
      <c r="H7" s="113">
        <v>52.54</v>
      </c>
      <c r="I7" s="113">
        <v>53.95</v>
      </c>
      <c r="J7" s="113">
        <v>54.02</v>
      </c>
      <c r="K7" s="113">
        <v>56.21</v>
      </c>
      <c r="L7" s="113">
        <v>57.45</v>
      </c>
      <c r="M7" s="113">
        <v>56.71</v>
      </c>
      <c r="N7" s="113">
        <v>53.13</v>
      </c>
      <c r="O7" s="113">
        <v>51.05</v>
      </c>
      <c r="P7" s="113">
        <v>48.24</v>
      </c>
      <c r="Q7" s="113">
        <v>45.53</v>
      </c>
      <c r="R7" s="113">
        <v>48.98</v>
      </c>
      <c r="S7" s="113">
        <v>50.47</v>
      </c>
      <c r="T7" s="113">
        <v>54.4</v>
      </c>
      <c r="U7" s="113">
        <v>61.01</v>
      </c>
      <c r="V7" s="113">
        <v>68.69</v>
      </c>
      <c r="W7" s="113">
        <v>65.06</v>
      </c>
      <c r="X7" s="113">
        <v>60.34</v>
      </c>
      <c r="Y7" s="113">
        <v>59.54</v>
      </c>
      <c r="Z7" s="114"/>
      <c r="AA7" s="115">
        <v>56.655416666666667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15.4</v>
      </c>
      <c r="I15" s="129"/>
      <c r="J15" s="129"/>
      <c r="K15" s="129"/>
      <c r="L15" s="129"/>
      <c r="M15" s="129">
        <v>30.8</v>
      </c>
      <c r="N15" s="129">
        <v>110.1</v>
      </c>
      <c r="O15" s="129"/>
      <c r="P15" s="129"/>
      <c r="Q15" s="129"/>
      <c r="R15" s="129">
        <v>86.1</v>
      </c>
      <c r="S15" s="129"/>
      <c r="T15" s="129">
        <v>235.3</v>
      </c>
      <c r="U15" s="129"/>
      <c r="V15" s="125"/>
      <c r="W15" s="129">
        <v>15.3</v>
      </c>
      <c r="X15" s="129">
        <v>176</v>
      </c>
      <c r="Y15" s="129"/>
      <c r="Z15" s="127"/>
      <c r="AA15" s="128">
        <f t="shared" si="0"/>
        <v>669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15.4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30.8</v>
      </c>
      <c r="N16" s="131">
        <f t="shared" si="1"/>
        <v>110.1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86.1</v>
      </c>
      <c r="S16" s="131">
        <f t="shared" si="1"/>
        <v>0</v>
      </c>
      <c r="T16" s="131">
        <f t="shared" si="1"/>
        <v>235.3</v>
      </c>
      <c r="U16" s="131">
        <f t="shared" si="1"/>
        <v>0</v>
      </c>
      <c r="V16" s="131">
        <f t="shared" si="1"/>
        <v>0</v>
      </c>
      <c r="W16" s="131">
        <f t="shared" si="1"/>
        <v>15.3</v>
      </c>
      <c r="X16" s="131">
        <f t="shared" si="1"/>
        <v>176</v>
      </c>
      <c r="Y16" s="131">
        <f t="shared" si="1"/>
        <v>0</v>
      </c>
      <c r="Z16" s="132" t="str">
        <f t="shared" si="1"/>
        <v/>
      </c>
      <c r="AA16" s="85">
        <f t="shared" si="0"/>
        <v>669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445.9</v>
      </c>
      <c r="F23" s="129">
        <v>412.5</v>
      </c>
      <c r="G23" s="129">
        <v>399.1</v>
      </c>
      <c r="H23" s="129"/>
      <c r="I23" s="129">
        <v>277.8</v>
      </c>
      <c r="J23" s="129">
        <v>500</v>
      </c>
      <c r="K23" s="129">
        <v>327.7</v>
      </c>
      <c r="L23" s="129">
        <v>493.2</v>
      </c>
      <c r="M23" s="129"/>
      <c r="N23" s="129"/>
      <c r="O23" s="129">
        <v>178.9</v>
      </c>
      <c r="P23" s="129">
        <v>374</v>
      </c>
      <c r="Q23" s="129">
        <v>145.80000000000001</v>
      </c>
      <c r="R23" s="129"/>
      <c r="S23" s="129">
        <v>30.4</v>
      </c>
      <c r="T23" s="129"/>
      <c r="U23" s="129">
        <v>228.1</v>
      </c>
      <c r="V23" s="125">
        <v>130.5</v>
      </c>
      <c r="W23" s="129"/>
      <c r="X23" s="129"/>
      <c r="Y23" s="129">
        <v>183.7</v>
      </c>
      <c r="Z23" s="127"/>
      <c r="AA23" s="128">
        <f t="shared" si="2"/>
        <v>5627.5999999999995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445.9</v>
      </c>
      <c r="F24" s="131">
        <f t="shared" si="3"/>
        <v>412.5</v>
      </c>
      <c r="G24" s="131">
        <f t="shared" si="3"/>
        <v>399.1</v>
      </c>
      <c r="H24" s="131">
        <f t="shared" si="3"/>
        <v>0</v>
      </c>
      <c r="I24" s="131">
        <f t="shared" si="3"/>
        <v>277.8</v>
      </c>
      <c r="J24" s="131">
        <f t="shared" si="3"/>
        <v>500</v>
      </c>
      <c r="K24" s="131">
        <f t="shared" si="3"/>
        <v>327.7</v>
      </c>
      <c r="L24" s="131">
        <f t="shared" si="3"/>
        <v>493.2</v>
      </c>
      <c r="M24" s="131">
        <f t="shared" si="3"/>
        <v>0</v>
      </c>
      <c r="N24" s="131">
        <f t="shared" si="3"/>
        <v>0</v>
      </c>
      <c r="O24" s="131">
        <f t="shared" si="3"/>
        <v>178.9</v>
      </c>
      <c r="P24" s="131">
        <f t="shared" si="3"/>
        <v>374</v>
      </c>
      <c r="Q24" s="131">
        <f t="shared" si="3"/>
        <v>145.80000000000001</v>
      </c>
      <c r="R24" s="131">
        <f t="shared" si="3"/>
        <v>0</v>
      </c>
      <c r="S24" s="131">
        <f t="shared" si="3"/>
        <v>30.4</v>
      </c>
      <c r="T24" s="131">
        <f t="shared" si="3"/>
        <v>0</v>
      </c>
      <c r="U24" s="131">
        <f t="shared" si="3"/>
        <v>228.1</v>
      </c>
      <c r="V24" s="131">
        <f t="shared" si="3"/>
        <v>130.5</v>
      </c>
      <c r="W24" s="131">
        <f t="shared" si="3"/>
        <v>0</v>
      </c>
      <c r="X24" s="131">
        <f t="shared" si="3"/>
        <v>0</v>
      </c>
      <c r="Y24" s="131">
        <f t="shared" si="3"/>
        <v>183.7</v>
      </c>
      <c r="Z24" s="132" t="str">
        <f t="shared" si="3"/>
        <v/>
      </c>
      <c r="AA24" s="85">
        <f t="shared" si="2"/>
        <v>5627.5999999999995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2021-04-30T11:17:02Z</dcterms:created>
  <dcterms:modified xsi:type="dcterms:W3CDTF">2021-04-30T11:17:02Z</dcterms:modified>
</cp:coreProperties>
</file>