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[1]SPOT_Orders_OverView_01!$A$46:$A$87</definedName>
    <definedName name="MKT_OVW_PARTICIPANTS_S">[1]SPOT_Orders_OverView_01!$A$5:$A$42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<sst xmlns="http://schemas.openxmlformats.org/spreadsheetml/2006/main" count="109" uniqueCount="49">
  <si>
    <t>Publication on: 29/04/2021 14:12:31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</si>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</sst>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309</c:v>
                </c:pt>
                <c:pt idx="1">
                  <c:v>309</c:v>
                </c:pt>
                <c:pt idx="2">
                  <c:v>309</c:v>
                </c:pt>
                <c:pt idx="3">
                  <c:v>309</c:v>
                </c:pt>
                <c:pt idx="4">
                  <c:v>309</c:v>
                </c:pt>
                <c:pt idx="5">
                  <c:v>309</c:v>
                </c:pt>
                <c:pt idx="6">
                  <c:v>309</c:v>
                </c:pt>
                <c:pt idx="7">
                  <c:v>309</c:v>
                </c:pt>
                <c:pt idx="8">
                  <c:v>309</c:v>
                </c:pt>
                <c:pt idx="9">
                  <c:v>309</c:v>
                </c:pt>
                <c:pt idx="10">
                  <c:v>309</c:v>
                </c:pt>
                <c:pt idx="11">
                  <c:v>309</c:v>
                </c:pt>
                <c:pt idx="12">
                  <c:v>309</c:v>
                </c:pt>
                <c:pt idx="13">
                  <c:v>309</c:v>
                </c:pt>
                <c:pt idx="14">
                  <c:v>309</c:v>
                </c:pt>
                <c:pt idx="15">
                  <c:v>309</c:v>
                </c:pt>
                <c:pt idx="16">
                  <c:v>309</c:v>
                </c:pt>
                <c:pt idx="17">
                  <c:v>309</c:v>
                </c:pt>
                <c:pt idx="18">
                  <c:v>309</c:v>
                </c:pt>
                <c:pt idx="19">
                  <c:v>309</c:v>
                </c:pt>
                <c:pt idx="20">
                  <c:v>309</c:v>
                </c:pt>
                <c:pt idx="21">
                  <c:v>309</c:v>
                </c:pt>
                <c:pt idx="22">
                  <c:v>309</c:v>
                </c:pt>
                <c:pt idx="23">
                  <c:v>309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2749.498</c:v>
                </c:pt>
                <c:pt idx="1">
                  <c:v>2575.9</c:v>
                </c:pt>
                <c:pt idx="2">
                  <c:v>2509.9</c:v>
                </c:pt>
                <c:pt idx="3">
                  <c:v>2508.62</c:v>
                </c:pt>
                <c:pt idx="4">
                  <c:v>2577.9</c:v>
                </c:pt>
                <c:pt idx="5">
                  <c:v>2675.9</c:v>
                </c:pt>
                <c:pt idx="6">
                  <c:v>2671.5650000000001</c:v>
                </c:pt>
                <c:pt idx="7">
                  <c:v>2082.9210000000003</c:v>
                </c:pt>
                <c:pt idx="8">
                  <c:v>2019.9</c:v>
                </c:pt>
                <c:pt idx="9">
                  <c:v>2411.3209999999999</c:v>
                </c:pt>
                <c:pt idx="10">
                  <c:v>2406.873</c:v>
                </c:pt>
                <c:pt idx="11">
                  <c:v>2315.7749999999996</c:v>
                </c:pt>
                <c:pt idx="12">
                  <c:v>2363.73</c:v>
                </c:pt>
                <c:pt idx="13">
                  <c:v>2194.8779999999997</c:v>
                </c:pt>
                <c:pt idx="14">
                  <c:v>2244.6279999999997</c:v>
                </c:pt>
                <c:pt idx="15">
                  <c:v>2399.721</c:v>
                </c:pt>
                <c:pt idx="16">
                  <c:v>2609.4449999999997</c:v>
                </c:pt>
                <c:pt idx="17">
                  <c:v>3022.6489999999999</c:v>
                </c:pt>
                <c:pt idx="18">
                  <c:v>3183.5140000000001</c:v>
                </c:pt>
                <c:pt idx="19">
                  <c:v>2978.3879999999999</c:v>
                </c:pt>
                <c:pt idx="20">
                  <c:v>3083.873</c:v>
                </c:pt>
                <c:pt idx="21">
                  <c:v>3106.4300000000003</c:v>
                </c:pt>
                <c:pt idx="22">
                  <c:v>3140.1150000000002</c:v>
                </c:pt>
                <c:pt idx="23">
                  <c:v>2979.4560000000001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1053.961</c:v>
                </c:pt>
                <c:pt idx="1">
                  <c:v>1077.521</c:v>
                </c:pt>
                <c:pt idx="2">
                  <c:v>969</c:v>
                </c:pt>
                <c:pt idx="3">
                  <c:v>919</c:v>
                </c:pt>
                <c:pt idx="4">
                  <c:v>909.49800000000005</c:v>
                </c:pt>
                <c:pt idx="5">
                  <c:v>874.95499999999993</c:v>
                </c:pt>
                <c:pt idx="6">
                  <c:v>731</c:v>
                </c:pt>
                <c:pt idx="7">
                  <c:v>695</c:v>
                </c:pt>
                <c:pt idx="8">
                  <c:v>718</c:v>
                </c:pt>
                <c:pt idx="9">
                  <c:v>570</c:v>
                </c:pt>
                <c:pt idx="10">
                  <c:v>554</c:v>
                </c:pt>
                <c:pt idx="11">
                  <c:v>526</c:v>
                </c:pt>
                <c:pt idx="12">
                  <c:v>487</c:v>
                </c:pt>
                <c:pt idx="13">
                  <c:v>471</c:v>
                </c:pt>
                <c:pt idx="14">
                  <c:v>425</c:v>
                </c:pt>
                <c:pt idx="15">
                  <c:v>407</c:v>
                </c:pt>
                <c:pt idx="16">
                  <c:v>501</c:v>
                </c:pt>
                <c:pt idx="17">
                  <c:v>565</c:v>
                </c:pt>
                <c:pt idx="18">
                  <c:v>676</c:v>
                </c:pt>
                <c:pt idx="19">
                  <c:v>587</c:v>
                </c:pt>
                <c:pt idx="20">
                  <c:v>557</c:v>
                </c:pt>
                <c:pt idx="21">
                  <c:v>576</c:v>
                </c:pt>
                <c:pt idx="22">
                  <c:v>669.68899999999996</c:v>
                </c:pt>
                <c:pt idx="23">
                  <c:v>628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543.38300000000004</c:v>
                </c:pt>
                <c:pt idx="1">
                  <c:v>541.91399999999987</c:v>
                </c:pt>
                <c:pt idx="2">
                  <c:v>549.57299999999998</c:v>
                </c:pt>
                <c:pt idx="3">
                  <c:v>513.21199999999999</c:v>
                </c:pt>
                <c:pt idx="4">
                  <c:v>499.71</c:v>
                </c:pt>
                <c:pt idx="5">
                  <c:v>503.65899999999982</c:v>
                </c:pt>
                <c:pt idx="6">
                  <c:v>664.86900000000003</c:v>
                </c:pt>
                <c:pt idx="7">
                  <c:v>1107.0910000000001</c:v>
                </c:pt>
                <c:pt idx="8">
                  <c:v>1628.578</c:v>
                </c:pt>
                <c:pt idx="9">
                  <c:v>2092.0379999999996</c:v>
                </c:pt>
                <c:pt idx="10">
                  <c:v>2442.4660000000003</c:v>
                </c:pt>
                <c:pt idx="11">
                  <c:v>2666.6490000000003</c:v>
                </c:pt>
                <c:pt idx="12">
                  <c:v>2776.9189999999999</c:v>
                </c:pt>
                <c:pt idx="13">
                  <c:v>2746.1530000000002</c:v>
                </c:pt>
                <c:pt idx="14">
                  <c:v>2576.806</c:v>
                </c:pt>
                <c:pt idx="15">
                  <c:v>2262.6379999999995</c:v>
                </c:pt>
                <c:pt idx="16">
                  <c:v>1801.9389999999999</c:v>
                </c:pt>
                <c:pt idx="17">
                  <c:v>1264.0830000000001</c:v>
                </c:pt>
                <c:pt idx="18">
                  <c:v>879.11100000000022</c:v>
                </c:pt>
                <c:pt idx="19">
                  <c:v>773.76699999999983</c:v>
                </c:pt>
                <c:pt idx="20">
                  <c:v>792.91599999999994</c:v>
                </c:pt>
                <c:pt idx="21">
                  <c:v>810.65599999999995</c:v>
                </c:pt>
                <c:pt idx="22">
                  <c:v>817.62199999999996</c:v>
                </c:pt>
                <c:pt idx="23">
                  <c:v>800.96000000000015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41</c:v>
                </c:pt>
                <c:pt idx="1">
                  <c:v>41</c:v>
                </c:pt>
                <c:pt idx="2">
                  <c:v>41</c:v>
                </c:pt>
                <c:pt idx="3">
                  <c:v>41</c:v>
                </c:pt>
                <c:pt idx="4">
                  <c:v>41</c:v>
                </c:pt>
                <c:pt idx="5">
                  <c:v>41</c:v>
                </c:pt>
                <c:pt idx="6">
                  <c:v>297.07100000000003</c:v>
                </c:pt>
                <c:pt idx="7">
                  <c:v>916</c:v>
                </c:pt>
                <c:pt idx="8">
                  <c:v>805.17499999999995</c:v>
                </c:pt>
                <c:pt idx="9">
                  <c:v>327</c:v>
                </c:pt>
                <c:pt idx="10">
                  <c:v>215</c:v>
                </c:pt>
                <c:pt idx="11">
                  <c:v>165</c:v>
                </c:pt>
                <c:pt idx="12">
                  <c:v>120</c:v>
                </c:pt>
                <c:pt idx="13">
                  <c:v>141</c:v>
                </c:pt>
                <c:pt idx="14">
                  <c:v>99</c:v>
                </c:pt>
                <c:pt idx="15">
                  <c:v>109</c:v>
                </c:pt>
                <c:pt idx="16">
                  <c:v>109</c:v>
                </c:pt>
                <c:pt idx="17">
                  <c:v>64</c:v>
                </c:pt>
                <c:pt idx="18">
                  <c:v>218</c:v>
                </c:pt>
                <c:pt idx="19">
                  <c:v>1285</c:v>
                </c:pt>
                <c:pt idx="20">
                  <c:v>1287</c:v>
                </c:pt>
                <c:pt idx="21">
                  <c:v>666</c:v>
                </c:pt>
                <c:pt idx="22">
                  <c:v>156</c:v>
                </c:pt>
                <c:pt idx="23">
                  <c:v>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08162496"/>
        <c:axId val="30816288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4696.8420000000015</c:v>
                </c:pt>
                <c:pt idx="1">
                  <c:v>4545.3350000000019</c:v>
                </c:pt>
                <c:pt idx="2">
                  <c:v>4378.4730000000018</c:v>
                </c:pt>
                <c:pt idx="3">
                  <c:v>4290.8320000000003</c:v>
                </c:pt>
                <c:pt idx="4">
                  <c:v>4337.1080000000011</c:v>
                </c:pt>
                <c:pt idx="5">
                  <c:v>4404.5140000000001</c:v>
                </c:pt>
                <c:pt idx="6">
                  <c:v>4673.5050000000001</c:v>
                </c:pt>
                <c:pt idx="7">
                  <c:v>5110.0120000000006</c:v>
                </c:pt>
                <c:pt idx="8">
                  <c:v>5480.6529999999993</c:v>
                </c:pt>
                <c:pt idx="9">
                  <c:v>5709.3589999999995</c:v>
                </c:pt>
                <c:pt idx="10">
                  <c:v>5927.3390000000009</c:v>
                </c:pt>
                <c:pt idx="11">
                  <c:v>5982.4240000000018</c:v>
                </c:pt>
                <c:pt idx="12">
                  <c:v>6056.6489999999976</c:v>
                </c:pt>
                <c:pt idx="13">
                  <c:v>5862.0310000000009</c:v>
                </c:pt>
                <c:pt idx="14">
                  <c:v>5654.4340000000011</c:v>
                </c:pt>
                <c:pt idx="15">
                  <c:v>5487.3589999999995</c:v>
                </c:pt>
                <c:pt idx="16">
                  <c:v>5330.3840000000027</c:v>
                </c:pt>
                <c:pt idx="17">
                  <c:v>5224.7590000000009</c:v>
                </c:pt>
                <c:pt idx="18">
                  <c:v>5265.588999999999</c:v>
                </c:pt>
                <c:pt idx="19">
                  <c:v>5933.1550000000007</c:v>
                </c:pt>
                <c:pt idx="20">
                  <c:v>6029.7890000000025</c:v>
                </c:pt>
                <c:pt idx="21">
                  <c:v>5468.0860000000021</c:v>
                </c:pt>
                <c:pt idx="22">
                  <c:v>5092.4259999999995</c:v>
                </c:pt>
                <c:pt idx="23">
                  <c:v>4773.4159999999993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8162496"/>
        <c:axId val="30816288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67.73</c:v>
                </c:pt>
                <c:pt idx="1">
                  <c:v>63.97</c:v>
                </c:pt>
                <c:pt idx="2">
                  <c:v>59.75</c:v>
                </c:pt>
                <c:pt idx="3">
                  <c:v>58.41</c:v>
                </c:pt>
                <c:pt idx="4">
                  <c:v>59.88</c:v>
                </c:pt>
                <c:pt idx="5">
                  <c:v>60</c:v>
                </c:pt>
                <c:pt idx="6">
                  <c:v>65.13</c:v>
                </c:pt>
                <c:pt idx="7">
                  <c:v>54.48</c:v>
                </c:pt>
                <c:pt idx="8">
                  <c:v>53.5</c:v>
                </c:pt>
                <c:pt idx="9">
                  <c:v>55.75</c:v>
                </c:pt>
                <c:pt idx="10">
                  <c:v>55.75</c:v>
                </c:pt>
                <c:pt idx="11">
                  <c:v>54.71</c:v>
                </c:pt>
                <c:pt idx="12">
                  <c:v>54.71</c:v>
                </c:pt>
                <c:pt idx="13">
                  <c:v>54</c:v>
                </c:pt>
                <c:pt idx="14">
                  <c:v>54.71</c:v>
                </c:pt>
                <c:pt idx="15">
                  <c:v>54.71</c:v>
                </c:pt>
                <c:pt idx="16">
                  <c:v>62.54</c:v>
                </c:pt>
                <c:pt idx="17">
                  <c:v>69.64</c:v>
                </c:pt>
                <c:pt idx="18">
                  <c:v>75.55</c:v>
                </c:pt>
                <c:pt idx="19">
                  <c:v>66.05</c:v>
                </c:pt>
                <c:pt idx="20">
                  <c:v>69.040000000000006</c:v>
                </c:pt>
                <c:pt idx="21">
                  <c:v>71.28</c:v>
                </c:pt>
                <c:pt idx="22">
                  <c:v>75</c:v>
                </c:pt>
                <c:pt idx="23">
                  <c:v>66.05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8163672"/>
        <c:axId val="308163280"/>
      </c:lineChart>
      <c:catAx>
        <c:axId val="3081624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8162888"/>
        <c:crosses val="autoZero"/>
        <c:auto val="1"/>
        <c:lblAlgn val="ctr"/>
        <c:lblOffset val="100"/>
        <c:noMultiLvlLbl val="0"/>
      </c:catAx>
      <c:valAx>
        <c:axId val="308162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8162496"/>
        <c:crosses val="autoZero"/>
        <c:crossBetween val="between"/>
      </c:valAx>
      <c:valAx>
        <c:axId val="3081632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8163672"/>
        <c:crosses val="max"/>
        <c:crossBetween val="between"/>
      </c:valAx>
      <c:catAx>
        <c:axId val="3081636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81632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h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44316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44316</v>
          </cell>
        </row>
        <row r="5">
          <cell r="C5" t="str">
            <v>DAM</v>
          </cell>
        </row>
        <row r="26">
          <cell r="C26">
            <v>7416</v>
          </cell>
        </row>
        <row r="27">
          <cell r="C27">
            <v>62812.900000000052</v>
          </cell>
        </row>
        <row r="28">
          <cell r="C28">
            <v>7281.2460000000001</v>
          </cell>
        </row>
        <row r="29">
          <cell r="C29">
            <v>16147.624</v>
          </cell>
        </row>
        <row r="30">
          <cell r="C30">
            <v>32056.711999999996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19279.403000000006</v>
          </cell>
        </row>
        <row r="39">
          <cell r="C39">
            <v>18793.47</v>
          </cell>
        </row>
        <row r="40">
          <cell r="C40">
            <v>64060.187000000005</v>
          </cell>
        </row>
        <row r="41">
          <cell r="C41">
            <v>0</v>
          </cell>
        </row>
        <row r="42">
          <cell r="C42">
            <v>21235.913</v>
          </cell>
        </row>
        <row r="43">
          <cell r="C43">
            <v>2345.5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67.73</v>
          </cell>
          <cell r="C7">
            <v>63.97</v>
          </cell>
          <cell r="D7">
            <v>59.75</v>
          </cell>
          <cell r="E7">
            <v>58.41</v>
          </cell>
          <cell r="F7">
            <v>59.88</v>
          </cell>
          <cell r="G7">
            <v>60</v>
          </cell>
          <cell r="H7">
            <v>65.13</v>
          </cell>
          <cell r="I7">
            <v>54.48</v>
          </cell>
          <cell r="J7">
            <v>53.5</v>
          </cell>
          <cell r="K7">
            <v>55.75</v>
          </cell>
          <cell r="L7">
            <v>55.75</v>
          </cell>
          <cell r="M7">
            <v>54.71</v>
          </cell>
          <cell r="N7">
            <v>54.71</v>
          </cell>
          <cell r="O7">
            <v>54</v>
          </cell>
          <cell r="P7">
            <v>54.71</v>
          </cell>
          <cell r="Q7">
            <v>54.71</v>
          </cell>
          <cell r="R7">
            <v>62.54</v>
          </cell>
          <cell r="S7">
            <v>69.64</v>
          </cell>
          <cell r="T7">
            <v>75.55</v>
          </cell>
          <cell r="U7">
            <v>66.05</v>
          </cell>
          <cell r="V7">
            <v>69.040000000000006</v>
          </cell>
          <cell r="W7">
            <v>71.28</v>
          </cell>
          <cell r="X7">
            <v>75</v>
          </cell>
          <cell r="Y7">
            <v>66.05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67.73</v>
          </cell>
          <cell r="C7">
            <v>63.97</v>
          </cell>
          <cell r="D7">
            <v>59.75</v>
          </cell>
          <cell r="E7">
            <v>58.41</v>
          </cell>
          <cell r="F7">
            <v>59.88</v>
          </cell>
          <cell r="G7">
            <v>60</v>
          </cell>
          <cell r="H7">
            <v>65.13</v>
          </cell>
          <cell r="I7">
            <v>54.48</v>
          </cell>
          <cell r="J7">
            <v>53.5</v>
          </cell>
          <cell r="K7">
            <v>55.75</v>
          </cell>
          <cell r="L7">
            <v>55.75</v>
          </cell>
          <cell r="M7">
            <v>54.71</v>
          </cell>
          <cell r="N7">
            <v>54.71</v>
          </cell>
          <cell r="O7">
            <v>54</v>
          </cell>
          <cell r="P7">
            <v>54.71</v>
          </cell>
          <cell r="Q7">
            <v>54.71</v>
          </cell>
          <cell r="R7">
            <v>62.54</v>
          </cell>
          <cell r="S7">
            <v>69.64</v>
          </cell>
          <cell r="T7">
            <v>75.55</v>
          </cell>
          <cell r="U7">
            <v>66.05</v>
          </cell>
          <cell r="V7">
            <v>69.040000000000006</v>
          </cell>
          <cell r="W7">
            <v>71.28</v>
          </cell>
          <cell r="X7">
            <v>75</v>
          </cell>
          <cell r="Y7">
            <v>66.05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3">
          <cell r="B23">
            <v>417</v>
          </cell>
          <cell r="C23">
            <v>417</v>
          </cell>
          <cell r="D23">
            <v>417</v>
          </cell>
          <cell r="E23">
            <v>417</v>
          </cell>
          <cell r="F23">
            <v>417</v>
          </cell>
          <cell r="G23">
            <v>417</v>
          </cell>
          <cell r="H23">
            <v>417</v>
          </cell>
          <cell r="I23">
            <v>182</v>
          </cell>
          <cell r="J23">
            <v>182</v>
          </cell>
          <cell r="K23">
            <v>405</v>
          </cell>
          <cell r="L23">
            <v>402</v>
          </cell>
          <cell r="M23">
            <v>254.59</v>
          </cell>
          <cell r="N23">
            <v>312.54500000000002</v>
          </cell>
          <cell r="O23">
            <v>182</v>
          </cell>
          <cell r="P23">
            <v>193.44300000000001</v>
          </cell>
          <cell r="Q23">
            <v>348.536</v>
          </cell>
          <cell r="R23">
            <v>402</v>
          </cell>
          <cell r="S23">
            <v>405</v>
          </cell>
          <cell r="T23">
            <v>407</v>
          </cell>
          <cell r="U23">
            <v>408</v>
          </cell>
          <cell r="V23">
            <v>410</v>
          </cell>
          <cell r="W23">
            <v>410</v>
          </cell>
          <cell r="X23">
            <v>410</v>
          </cell>
          <cell r="Y23">
            <v>410</v>
          </cell>
        </row>
        <row r="24">
          <cell r="B24">
            <v>330</v>
          </cell>
          <cell r="C24">
            <v>166</v>
          </cell>
          <cell r="D24">
            <v>100</v>
          </cell>
          <cell r="E24">
            <v>100</v>
          </cell>
          <cell r="F24">
            <v>167</v>
          </cell>
          <cell r="G24">
            <v>214</v>
          </cell>
          <cell r="H24">
            <v>214</v>
          </cell>
          <cell r="I24">
            <v>214</v>
          </cell>
          <cell r="J24">
            <v>214</v>
          </cell>
          <cell r="K24">
            <v>214</v>
          </cell>
          <cell r="L24">
            <v>214</v>
          </cell>
          <cell r="M24">
            <v>214</v>
          </cell>
          <cell r="N24">
            <v>214</v>
          </cell>
          <cell r="O24">
            <v>214</v>
          </cell>
          <cell r="P24">
            <v>214</v>
          </cell>
          <cell r="Q24">
            <v>214</v>
          </cell>
          <cell r="R24">
            <v>214</v>
          </cell>
          <cell r="S24">
            <v>408</v>
          </cell>
          <cell r="T24">
            <v>409</v>
          </cell>
          <cell r="U24">
            <v>354.392</v>
          </cell>
          <cell r="V24">
            <v>412</v>
          </cell>
          <cell r="W24">
            <v>412</v>
          </cell>
          <cell r="X24">
            <v>414</v>
          </cell>
          <cell r="Y24">
            <v>329.87400000000002</v>
          </cell>
        </row>
        <row r="25">
          <cell r="B25">
            <v>375</v>
          </cell>
          <cell r="C25">
            <v>375</v>
          </cell>
          <cell r="D25">
            <v>375</v>
          </cell>
          <cell r="E25">
            <v>373.72</v>
          </cell>
          <cell r="F25">
            <v>376</v>
          </cell>
          <cell r="G25">
            <v>377</v>
          </cell>
          <cell r="H25">
            <v>375</v>
          </cell>
          <cell r="I25">
            <v>220</v>
          </cell>
          <cell r="J25">
            <v>220</v>
          </cell>
          <cell r="K25">
            <v>220</v>
          </cell>
          <cell r="L25">
            <v>220</v>
          </cell>
          <cell r="M25">
            <v>350</v>
          </cell>
          <cell r="N25">
            <v>350</v>
          </cell>
          <cell r="O25">
            <v>350</v>
          </cell>
          <cell r="P25">
            <v>350</v>
          </cell>
          <cell r="Q25">
            <v>350</v>
          </cell>
          <cell r="R25">
            <v>365</v>
          </cell>
          <cell r="S25">
            <v>365</v>
          </cell>
          <cell r="T25">
            <v>366</v>
          </cell>
          <cell r="U25">
            <v>367</v>
          </cell>
          <cell r="V25">
            <v>370</v>
          </cell>
          <cell r="W25">
            <v>370</v>
          </cell>
          <cell r="X25">
            <v>370</v>
          </cell>
          <cell r="Y25">
            <v>378</v>
          </cell>
        </row>
        <row r="27">
          <cell r="B27">
            <v>400</v>
          </cell>
          <cell r="C27">
            <v>400</v>
          </cell>
          <cell r="D27">
            <v>400</v>
          </cell>
          <cell r="E27">
            <v>400</v>
          </cell>
          <cell r="F27">
            <v>400</v>
          </cell>
          <cell r="G27">
            <v>450</v>
          </cell>
          <cell r="H27">
            <v>450</v>
          </cell>
          <cell r="I27">
            <v>336</v>
          </cell>
          <cell r="J27">
            <v>336</v>
          </cell>
          <cell r="K27">
            <v>412.36399999999998</v>
          </cell>
          <cell r="L27">
            <v>385.916</v>
          </cell>
          <cell r="M27">
            <v>336</v>
          </cell>
          <cell r="N27">
            <v>336</v>
          </cell>
          <cell r="O27">
            <v>336</v>
          </cell>
          <cell r="P27">
            <v>336</v>
          </cell>
          <cell r="Q27">
            <v>336</v>
          </cell>
          <cell r="R27">
            <v>400</v>
          </cell>
          <cell r="S27">
            <v>550</v>
          </cell>
          <cell r="T27">
            <v>550</v>
          </cell>
          <cell r="U27">
            <v>550</v>
          </cell>
          <cell r="V27">
            <v>550</v>
          </cell>
          <cell r="W27">
            <v>550</v>
          </cell>
          <cell r="X27">
            <v>550</v>
          </cell>
          <cell r="Y27">
            <v>550</v>
          </cell>
        </row>
        <row r="31">
          <cell r="B31">
            <v>300</v>
          </cell>
          <cell r="C31">
            <v>300</v>
          </cell>
          <cell r="D31">
            <v>300</v>
          </cell>
          <cell r="E31">
            <v>300</v>
          </cell>
          <cell r="F31">
            <v>300</v>
          </cell>
          <cell r="G31">
            <v>300</v>
          </cell>
          <cell r="H31">
            <v>300</v>
          </cell>
          <cell r="I31">
            <v>300</v>
          </cell>
          <cell r="J31">
            <v>250</v>
          </cell>
          <cell r="K31">
            <v>300</v>
          </cell>
          <cell r="L31">
            <v>300</v>
          </cell>
          <cell r="M31">
            <v>300</v>
          </cell>
          <cell r="N31">
            <v>300</v>
          </cell>
          <cell r="O31">
            <v>277.92099999999999</v>
          </cell>
          <cell r="P31">
            <v>300</v>
          </cell>
          <cell r="Q31">
            <v>300</v>
          </cell>
          <cell r="R31">
            <v>300</v>
          </cell>
          <cell r="S31">
            <v>300</v>
          </cell>
          <cell r="T31">
            <v>350</v>
          </cell>
          <cell r="U31">
            <v>300</v>
          </cell>
          <cell r="V31">
            <v>300</v>
          </cell>
          <cell r="W31">
            <v>300</v>
          </cell>
          <cell r="X31">
            <v>300</v>
          </cell>
          <cell r="Y31">
            <v>300</v>
          </cell>
        </row>
        <row r="32">
          <cell r="B32">
            <v>250</v>
          </cell>
          <cell r="C32">
            <v>250</v>
          </cell>
          <cell r="D32">
            <v>250</v>
          </cell>
          <cell r="E32">
            <v>250</v>
          </cell>
          <cell r="F32">
            <v>250</v>
          </cell>
          <cell r="G32">
            <v>250</v>
          </cell>
          <cell r="H32">
            <v>250</v>
          </cell>
          <cell r="I32">
            <v>250</v>
          </cell>
          <cell r="J32">
            <v>250</v>
          </cell>
          <cell r="K32">
            <v>250</v>
          </cell>
          <cell r="L32">
            <v>275</v>
          </cell>
          <cell r="M32">
            <v>275</v>
          </cell>
          <cell r="N32">
            <v>265</v>
          </cell>
          <cell r="O32">
            <v>265</v>
          </cell>
          <cell r="P32">
            <v>265</v>
          </cell>
          <cell r="Q32">
            <v>265</v>
          </cell>
          <cell r="R32">
            <v>268.81099999999998</v>
          </cell>
          <cell r="S32">
            <v>318.76299999999998</v>
          </cell>
          <cell r="T32">
            <v>338.95299999999997</v>
          </cell>
          <cell r="U32">
            <v>298.56799999999998</v>
          </cell>
          <cell r="V32">
            <v>315.38499999999999</v>
          </cell>
          <cell r="W32">
            <v>324.73399999999998</v>
          </cell>
          <cell r="X32">
            <v>337.13200000000001</v>
          </cell>
          <cell r="Y32">
            <v>300</v>
          </cell>
        </row>
        <row r="33">
          <cell r="B33">
            <v>240</v>
          </cell>
          <cell r="C33">
            <v>240</v>
          </cell>
          <cell r="D33">
            <v>240</v>
          </cell>
          <cell r="E33">
            <v>240</v>
          </cell>
          <cell r="F33">
            <v>240</v>
          </cell>
          <cell r="G33">
            <v>240</v>
          </cell>
          <cell r="H33">
            <v>240</v>
          </cell>
          <cell r="I33">
            <v>240</v>
          </cell>
          <cell r="J33">
            <v>240</v>
          </cell>
          <cell r="K33">
            <v>240</v>
          </cell>
          <cell r="L33">
            <v>240</v>
          </cell>
          <cell r="M33">
            <v>240</v>
          </cell>
          <cell r="N33">
            <v>240</v>
          </cell>
          <cell r="O33">
            <v>240</v>
          </cell>
          <cell r="P33">
            <v>240</v>
          </cell>
          <cell r="Q33">
            <v>240</v>
          </cell>
          <cell r="R33">
            <v>240</v>
          </cell>
          <cell r="S33">
            <v>240</v>
          </cell>
          <cell r="T33">
            <v>312.24599999999998</v>
          </cell>
          <cell r="U33">
            <v>272.75700000000001</v>
          </cell>
          <cell r="V33">
            <v>291.976</v>
          </cell>
          <cell r="W33">
            <v>300.05700000000002</v>
          </cell>
          <cell r="X33">
            <v>310.68400000000003</v>
          </cell>
          <cell r="Y33">
            <v>280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309.59800000000001</v>
          </cell>
          <cell r="C35">
            <v>300</v>
          </cell>
          <cell r="D35">
            <v>300</v>
          </cell>
          <cell r="E35">
            <v>300</v>
          </cell>
          <cell r="F35">
            <v>300</v>
          </cell>
          <cell r="G35">
            <v>300</v>
          </cell>
          <cell r="H35">
            <v>297.66500000000002</v>
          </cell>
          <cell r="I35">
            <v>213.02099999999999</v>
          </cell>
          <cell r="J35">
            <v>200</v>
          </cell>
          <cell r="K35">
            <v>242.05699999999999</v>
          </cell>
          <cell r="L35">
            <v>242.05699999999999</v>
          </cell>
          <cell r="M35">
            <v>218.285</v>
          </cell>
          <cell r="N35">
            <v>218.285</v>
          </cell>
          <cell r="O35">
            <v>202.05699999999999</v>
          </cell>
          <cell r="P35">
            <v>218.285</v>
          </cell>
          <cell r="Q35">
            <v>218.285</v>
          </cell>
          <cell r="R35">
            <v>291.73399999999998</v>
          </cell>
          <cell r="S35">
            <v>307.98599999999999</v>
          </cell>
          <cell r="T35">
            <v>322.41500000000002</v>
          </cell>
          <cell r="U35">
            <v>299.77100000000002</v>
          </cell>
          <cell r="V35">
            <v>306.61200000000002</v>
          </cell>
          <cell r="W35">
            <v>311.73899999999998</v>
          </cell>
          <cell r="X35">
            <v>320.399</v>
          </cell>
          <cell r="Y35">
            <v>303.68200000000002</v>
          </cell>
        </row>
        <row r="38">
          <cell r="H38">
            <v>100</v>
          </cell>
          <cell r="I38">
            <v>400</v>
          </cell>
          <cell r="J38">
            <v>383.17500000000001</v>
          </cell>
          <cell r="K38">
            <v>200</v>
          </cell>
          <cell r="L38">
            <v>100</v>
          </cell>
          <cell r="T38">
            <v>100</v>
          </cell>
          <cell r="U38">
            <v>300</v>
          </cell>
          <cell r="V38">
            <v>300</v>
          </cell>
          <cell r="W38">
            <v>200</v>
          </cell>
          <cell r="X38">
            <v>100</v>
          </cell>
        </row>
        <row r="39">
          <cell r="H39">
            <v>80</v>
          </cell>
          <cell r="I39">
            <v>160</v>
          </cell>
          <cell r="J39">
            <v>35</v>
          </cell>
          <cell r="U39">
            <v>160</v>
          </cell>
          <cell r="V39">
            <v>160</v>
          </cell>
          <cell r="W39">
            <v>80</v>
          </cell>
        </row>
        <row r="40">
          <cell r="J40">
            <v>45</v>
          </cell>
          <cell r="K40">
            <v>55</v>
          </cell>
          <cell r="L40">
            <v>45</v>
          </cell>
          <cell r="M40">
            <v>45</v>
          </cell>
          <cell r="U40">
            <v>55</v>
          </cell>
          <cell r="V40">
            <v>55</v>
          </cell>
        </row>
        <row r="41">
          <cell r="U41">
            <v>100</v>
          </cell>
          <cell r="V41">
            <v>100</v>
          </cell>
          <cell r="W41">
            <v>100</v>
          </cell>
        </row>
        <row r="42">
          <cell r="H42">
            <v>61.070999999999998</v>
          </cell>
          <cell r="U42">
            <v>200</v>
          </cell>
          <cell r="V42">
            <v>190</v>
          </cell>
          <cell r="W42">
            <v>230</v>
          </cell>
        </row>
        <row r="43">
          <cell r="M43">
            <v>80</v>
          </cell>
          <cell r="N43">
            <v>80</v>
          </cell>
          <cell r="O43">
            <v>80</v>
          </cell>
        </row>
        <row r="44">
          <cell r="O44">
            <v>35</v>
          </cell>
          <cell r="P44">
            <v>35</v>
          </cell>
          <cell r="Q44">
            <v>45</v>
          </cell>
          <cell r="R44">
            <v>45</v>
          </cell>
        </row>
        <row r="45">
          <cell r="I45">
            <v>100</v>
          </cell>
          <cell r="J45">
            <v>90</v>
          </cell>
          <cell r="U45">
            <v>100</v>
          </cell>
          <cell r="V45">
            <v>110</v>
          </cell>
        </row>
        <row r="46">
          <cell r="I46">
            <v>100</v>
          </cell>
          <cell r="J46">
            <v>90</v>
          </cell>
          <cell r="U46">
            <v>100</v>
          </cell>
          <cell r="V46">
            <v>110</v>
          </cell>
        </row>
        <row r="47">
          <cell r="I47">
            <v>100</v>
          </cell>
          <cell r="J47">
            <v>90</v>
          </cell>
          <cell r="U47">
            <v>100</v>
          </cell>
          <cell r="V47">
            <v>110</v>
          </cell>
        </row>
        <row r="48">
          <cell r="B48">
            <v>26</v>
          </cell>
          <cell r="C48">
            <v>26</v>
          </cell>
          <cell r="D48">
            <v>26</v>
          </cell>
          <cell r="E48">
            <v>26</v>
          </cell>
          <cell r="F48">
            <v>26</v>
          </cell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K48">
            <v>26</v>
          </cell>
          <cell r="L48">
            <v>26</v>
          </cell>
          <cell r="M48">
            <v>26</v>
          </cell>
          <cell r="N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26</v>
          </cell>
          <cell r="T48">
            <v>50</v>
          </cell>
          <cell r="U48">
            <v>52</v>
          </cell>
          <cell r="V48">
            <v>52</v>
          </cell>
          <cell r="W48">
            <v>26</v>
          </cell>
          <cell r="X48">
            <v>26</v>
          </cell>
          <cell r="Y48">
            <v>26</v>
          </cell>
        </row>
        <row r="49">
          <cell r="U49">
            <v>50</v>
          </cell>
          <cell r="V49">
            <v>70</v>
          </cell>
        </row>
        <row r="52">
          <cell r="B52">
            <v>15</v>
          </cell>
          <cell r="C52">
            <v>15</v>
          </cell>
          <cell r="D52">
            <v>15</v>
          </cell>
          <cell r="E52">
            <v>15</v>
          </cell>
          <cell r="F52">
            <v>15</v>
          </cell>
          <cell r="G52">
            <v>15</v>
          </cell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L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  <cell r="Y52">
            <v>30</v>
          </cell>
        </row>
        <row r="53">
          <cell r="P53">
            <v>38</v>
          </cell>
          <cell r="Q53">
            <v>38</v>
          </cell>
          <cell r="R53">
            <v>38</v>
          </cell>
          <cell r="S53">
            <v>38</v>
          </cell>
          <cell r="T53">
            <v>38</v>
          </cell>
          <cell r="U53">
            <v>38</v>
          </cell>
        </row>
        <row r="55">
          <cell r="J55">
            <v>16</v>
          </cell>
          <cell r="K55">
            <v>16</v>
          </cell>
          <cell r="L55">
            <v>14</v>
          </cell>
          <cell r="M55">
            <v>14</v>
          </cell>
          <cell r="N55">
            <v>14</v>
          </cell>
        </row>
        <row r="57">
          <cell r="B57">
            <v>543.38300000000004</v>
          </cell>
          <cell r="C57">
            <v>541.91399999999987</v>
          </cell>
          <cell r="D57">
            <v>549.57299999999998</v>
          </cell>
          <cell r="E57">
            <v>513.21199999999999</v>
          </cell>
          <cell r="F57">
            <v>499.71</v>
          </cell>
          <cell r="G57">
            <v>503.65899999999982</v>
          </cell>
          <cell r="H57">
            <v>664.86900000000003</v>
          </cell>
          <cell r="I57">
            <v>1107.0910000000001</v>
          </cell>
          <cell r="J57">
            <v>1628.578</v>
          </cell>
          <cell r="K57">
            <v>2092.0379999999996</v>
          </cell>
          <cell r="L57">
            <v>2442.4660000000003</v>
          </cell>
          <cell r="M57">
            <v>2666.6490000000003</v>
          </cell>
          <cell r="N57">
            <v>2776.9189999999999</v>
          </cell>
          <cell r="O57">
            <v>2746.1530000000002</v>
          </cell>
          <cell r="P57">
            <v>2576.806</v>
          </cell>
          <cell r="Q57">
            <v>2262.6379999999995</v>
          </cell>
          <cell r="R57">
            <v>1801.9389999999999</v>
          </cell>
          <cell r="S57">
            <v>1264.0830000000001</v>
          </cell>
          <cell r="T57">
            <v>879.11100000000022</v>
          </cell>
          <cell r="U57">
            <v>773.76699999999983</v>
          </cell>
          <cell r="V57">
            <v>792.91599999999994</v>
          </cell>
          <cell r="W57">
            <v>810.65599999999995</v>
          </cell>
          <cell r="X57">
            <v>817.62199999999996</v>
          </cell>
          <cell r="Y57">
            <v>800.96000000000015</v>
          </cell>
        </row>
        <row r="70">
          <cell r="B70">
            <v>310</v>
          </cell>
          <cell r="C70">
            <v>310</v>
          </cell>
          <cell r="D70">
            <v>261</v>
          </cell>
          <cell r="E70">
            <v>261</v>
          </cell>
          <cell r="F70">
            <v>301</v>
          </cell>
          <cell r="G70">
            <v>321</v>
          </cell>
          <cell r="H70">
            <v>313</v>
          </cell>
          <cell r="I70">
            <v>383</v>
          </cell>
          <cell r="J70">
            <v>388</v>
          </cell>
          <cell r="K70">
            <v>259</v>
          </cell>
          <cell r="L70">
            <v>219</v>
          </cell>
          <cell r="M70">
            <v>162</v>
          </cell>
          <cell r="N70">
            <v>124</v>
          </cell>
          <cell r="O70">
            <v>116</v>
          </cell>
          <cell r="P70">
            <v>97</v>
          </cell>
          <cell r="Q70">
            <v>80</v>
          </cell>
          <cell r="R70">
            <v>130</v>
          </cell>
          <cell r="S70">
            <v>130</v>
          </cell>
          <cell r="T70">
            <v>211</v>
          </cell>
          <cell r="U70">
            <v>247</v>
          </cell>
          <cell r="V70">
            <v>208</v>
          </cell>
          <cell r="W70">
            <v>132</v>
          </cell>
          <cell r="X70">
            <v>119</v>
          </cell>
          <cell r="Y70">
            <v>119</v>
          </cell>
        </row>
        <row r="71">
          <cell r="B71">
            <v>160</v>
          </cell>
          <cell r="C71">
            <v>160</v>
          </cell>
          <cell r="D71">
            <v>160</v>
          </cell>
          <cell r="E71">
            <v>110</v>
          </cell>
          <cell r="F71">
            <v>132.49799999999999</v>
          </cell>
          <cell r="G71">
            <v>110</v>
          </cell>
          <cell r="H71">
            <v>83</v>
          </cell>
          <cell r="I71">
            <v>40</v>
          </cell>
          <cell r="J71">
            <v>43</v>
          </cell>
          <cell r="K71">
            <v>45</v>
          </cell>
          <cell r="L71">
            <v>45</v>
          </cell>
          <cell r="M71">
            <v>69</v>
          </cell>
          <cell r="N71">
            <v>68</v>
          </cell>
          <cell r="O71">
            <v>68</v>
          </cell>
          <cell r="P71">
            <v>71</v>
          </cell>
          <cell r="Q71">
            <v>70</v>
          </cell>
          <cell r="R71">
            <v>84</v>
          </cell>
          <cell r="S71">
            <v>80</v>
          </cell>
          <cell r="T71">
            <v>80</v>
          </cell>
          <cell r="U71">
            <v>50</v>
          </cell>
          <cell r="V71">
            <v>50</v>
          </cell>
          <cell r="W71">
            <v>105</v>
          </cell>
          <cell r="X71">
            <v>108</v>
          </cell>
          <cell r="Y71">
            <v>113</v>
          </cell>
        </row>
        <row r="72">
          <cell r="B72">
            <v>533.96100000000001</v>
          </cell>
          <cell r="C72">
            <v>557.52099999999996</v>
          </cell>
          <cell r="D72">
            <v>498</v>
          </cell>
          <cell r="E72">
            <v>498</v>
          </cell>
          <cell r="F72">
            <v>426</v>
          </cell>
          <cell r="G72">
            <v>393.95499999999998</v>
          </cell>
          <cell r="H72">
            <v>285</v>
          </cell>
          <cell r="I72">
            <v>222</v>
          </cell>
          <cell r="J72">
            <v>237</v>
          </cell>
          <cell r="K72">
            <v>216</v>
          </cell>
          <cell r="L72">
            <v>240</v>
          </cell>
          <cell r="M72">
            <v>245</v>
          </cell>
          <cell r="N72">
            <v>245</v>
          </cell>
          <cell r="O72">
            <v>237</v>
          </cell>
          <cell r="P72">
            <v>207</v>
          </cell>
          <cell r="Q72">
            <v>207</v>
          </cell>
          <cell r="R72">
            <v>237</v>
          </cell>
          <cell r="S72">
            <v>305</v>
          </cell>
          <cell r="T72">
            <v>335</v>
          </cell>
          <cell r="U72">
            <v>240</v>
          </cell>
          <cell r="V72">
            <v>249</v>
          </cell>
          <cell r="W72">
            <v>289</v>
          </cell>
          <cell r="X72">
            <v>392.68899999999996</v>
          </cell>
          <cell r="Y72">
            <v>346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</sheetData>
      <sheetData sheetId="17">
        <row r="62">
          <cell r="B62">
            <v>894.41499999999996</v>
          </cell>
          <cell r="C62">
            <v>908.42499999999995</v>
          </cell>
          <cell r="D62">
            <v>911.42</v>
          </cell>
          <cell r="E62">
            <v>917.41600000000005</v>
          </cell>
          <cell r="F62">
            <v>905.423</v>
          </cell>
          <cell r="G62">
            <v>904.41300000000001</v>
          </cell>
          <cell r="H62">
            <v>900.39599999999996</v>
          </cell>
          <cell r="I62">
            <v>897.798</v>
          </cell>
          <cell r="J62">
            <v>867.654</v>
          </cell>
          <cell r="K62">
            <v>830.654</v>
          </cell>
          <cell r="L62">
            <v>794.654</v>
          </cell>
          <cell r="M62">
            <v>776.65499999999997</v>
          </cell>
          <cell r="N62">
            <v>757.654</v>
          </cell>
          <cell r="O62">
            <v>754.654</v>
          </cell>
          <cell r="P62">
            <v>749.654</v>
          </cell>
          <cell r="Q62">
            <v>748.654</v>
          </cell>
          <cell r="R62">
            <v>745.654</v>
          </cell>
          <cell r="S62">
            <v>637.31399999999996</v>
          </cell>
          <cell r="T62">
            <v>633.798</v>
          </cell>
          <cell r="U62">
            <v>638.33799999999997</v>
          </cell>
          <cell r="V62">
            <v>656.33799999999997</v>
          </cell>
          <cell r="W62">
            <v>651.33899999999994</v>
          </cell>
          <cell r="X62">
            <v>885.33799999999997</v>
          </cell>
          <cell r="Y62">
            <v>911.34500000000003</v>
          </cell>
        </row>
        <row r="63">
          <cell r="B63">
            <v>781.11699999999996</v>
          </cell>
          <cell r="C63">
            <v>751.02300000000014</v>
          </cell>
          <cell r="D63">
            <v>731.78100000000006</v>
          </cell>
          <cell r="E63">
            <v>715.22700000000009</v>
          </cell>
          <cell r="F63">
            <v>700.78300000000002</v>
          </cell>
          <cell r="G63">
            <v>717.90599999999995</v>
          </cell>
          <cell r="H63">
            <v>742.29399999999998</v>
          </cell>
          <cell r="I63">
            <v>780.60400000000004</v>
          </cell>
          <cell r="J63">
            <v>815.40500000000009</v>
          </cell>
          <cell r="K63">
            <v>834.90200000000004</v>
          </cell>
          <cell r="L63">
            <v>842.48699999999997</v>
          </cell>
          <cell r="M63">
            <v>855.226</v>
          </cell>
          <cell r="N63">
            <v>866.72499999999991</v>
          </cell>
          <cell r="O63">
            <v>840.38799999999981</v>
          </cell>
          <cell r="P63">
            <v>813.89600000000007</v>
          </cell>
          <cell r="Q63">
            <v>794.72499999999991</v>
          </cell>
          <cell r="R63">
            <v>788.49799999999982</v>
          </cell>
          <cell r="S63">
            <v>797.37599999999998</v>
          </cell>
          <cell r="T63">
            <v>798.73899999999992</v>
          </cell>
          <cell r="U63">
            <v>824.56600000000003</v>
          </cell>
          <cell r="V63">
            <v>817.18999999999994</v>
          </cell>
          <cell r="W63">
            <v>776.06299999999999</v>
          </cell>
          <cell r="X63">
            <v>718.49</v>
          </cell>
          <cell r="Y63">
            <v>688.05899999999986</v>
          </cell>
        </row>
        <row r="64">
          <cell r="B64">
            <v>2335.31</v>
          </cell>
          <cell r="C64">
            <v>2205.8869999999997</v>
          </cell>
          <cell r="D64">
            <v>2038.374</v>
          </cell>
          <cell r="E64">
            <v>1964.1889999999999</v>
          </cell>
          <cell r="F64">
            <v>1970.9020000000003</v>
          </cell>
          <cell r="G64">
            <v>2018.1949999999997</v>
          </cell>
          <cell r="H64">
            <v>2149.3150000000001</v>
          </cell>
          <cell r="I64">
            <v>2408.9890000000005</v>
          </cell>
          <cell r="J64">
            <v>2690.5940000000005</v>
          </cell>
          <cell r="K64">
            <v>2896.3030000000003</v>
          </cell>
          <cell r="L64">
            <v>3041.6979999999999</v>
          </cell>
          <cell r="M64">
            <v>3124.0429999999997</v>
          </cell>
          <cell r="N64">
            <v>3168.2700000000004</v>
          </cell>
          <cell r="O64">
            <v>2999.9890000000005</v>
          </cell>
          <cell r="P64">
            <v>2814.3840000000005</v>
          </cell>
          <cell r="Q64">
            <v>2734.4800000000005</v>
          </cell>
          <cell r="R64">
            <v>2674.2320000000004</v>
          </cell>
          <cell r="S64">
            <v>2810.9690000000001</v>
          </cell>
          <cell r="T64">
            <v>2941.5520000000006</v>
          </cell>
          <cell r="U64">
            <v>3326.7510000000002</v>
          </cell>
          <cell r="V64">
            <v>3458.761</v>
          </cell>
          <cell r="W64">
            <v>3183.8899999999994</v>
          </cell>
          <cell r="X64">
            <v>2705.598</v>
          </cell>
          <cell r="Y64">
            <v>2397.5119999999997</v>
          </cell>
        </row>
        <row r="66">
          <cell r="B66">
            <v>132</v>
          </cell>
          <cell r="C66">
            <v>128</v>
          </cell>
          <cell r="D66">
            <v>108</v>
          </cell>
          <cell r="E66">
            <v>94</v>
          </cell>
          <cell r="F66">
            <v>93</v>
          </cell>
          <cell r="G66">
            <v>102</v>
          </cell>
          <cell r="H66">
            <v>82.5</v>
          </cell>
          <cell r="I66">
            <v>85</v>
          </cell>
          <cell r="J66">
            <v>80</v>
          </cell>
          <cell r="K66">
            <v>77.5</v>
          </cell>
          <cell r="L66">
            <v>78.5</v>
          </cell>
          <cell r="M66">
            <v>75.5</v>
          </cell>
          <cell r="N66">
            <v>76</v>
          </cell>
          <cell r="O66">
            <v>75</v>
          </cell>
          <cell r="P66">
            <v>74.5</v>
          </cell>
          <cell r="Q66">
            <v>77.5</v>
          </cell>
          <cell r="R66">
            <v>78</v>
          </cell>
          <cell r="S66">
            <v>89.5</v>
          </cell>
          <cell r="T66">
            <v>114.5</v>
          </cell>
          <cell r="U66">
            <v>137.5</v>
          </cell>
          <cell r="V66">
            <v>137.5</v>
          </cell>
          <cell r="W66">
            <v>124</v>
          </cell>
          <cell r="X66">
            <v>126</v>
          </cell>
          <cell r="Y66">
            <v>99.5</v>
          </cell>
        </row>
        <row r="70">
          <cell r="B70">
            <v>27</v>
          </cell>
          <cell r="C70">
            <v>27</v>
          </cell>
          <cell r="D70">
            <v>27</v>
          </cell>
          <cell r="E70">
            <v>27</v>
          </cell>
          <cell r="F70">
            <v>27</v>
          </cell>
          <cell r="G70">
            <v>27</v>
          </cell>
          <cell r="H70">
            <v>81</v>
          </cell>
          <cell r="I70">
            <v>130</v>
          </cell>
          <cell r="J70">
            <v>120</v>
          </cell>
          <cell r="K70">
            <v>160</v>
          </cell>
          <cell r="L70">
            <v>174</v>
          </cell>
          <cell r="M70">
            <v>179</v>
          </cell>
          <cell r="N70">
            <v>168</v>
          </cell>
          <cell r="O70">
            <v>182</v>
          </cell>
          <cell r="P70">
            <v>191</v>
          </cell>
          <cell r="Q70">
            <v>182</v>
          </cell>
          <cell r="R70">
            <v>218</v>
          </cell>
          <cell r="S70">
            <v>225</v>
          </cell>
          <cell r="T70">
            <v>172</v>
          </cell>
          <cell r="U70">
            <v>169</v>
          </cell>
          <cell r="V70">
            <v>85</v>
          </cell>
          <cell r="W70">
            <v>70.793999999999997</v>
          </cell>
          <cell r="X70">
            <v>37</v>
          </cell>
          <cell r="Y70">
            <v>37</v>
          </cell>
        </row>
        <row r="71">
          <cell r="B71">
            <v>27</v>
          </cell>
          <cell r="C71">
            <v>25</v>
          </cell>
          <cell r="D71">
            <v>61.898000000000003</v>
          </cell>
          <cell r="E71">
            <v>73</v>
          </cell>
          <cell r="F71">
            <v>90</v>
          </cell>
          <cell r="G71">
            <v>75</v>
          </cell>
          <cell r="H71">
            <v>119</v>
          </cell>
          <cell r="I71">
            <v>238.62099999999998</v>
          </cell>
          <cell r="J71">
            <v>290</v>
          </cell>
          <cell r="K71">
            <v>256</v>
          </cell>
          <cell r="L71">
            <v>250</v>
          </cell>
          <cell r="M71">
            <v>219</v>
          </cell>
          <cell r="N71">
            <v>252</v>
          </cell>
          <cell r="O71">
            <v>257</v>
          </cell>
          <cell r="P71">
            <v>258</v>
          </cell>
          <cell r="Q71">
            <v>234</v>
          </cell>
          <cell r="R71">
            <v>246</v>
          </cell>
          <cell r="S71">
            <v>193</v>
          </cell>
          <cell r="T71">
            <v>155</v>
          </cell>
          <cell r="U71">
            <v>192</v>
          </cell>
          <cell r="V71">
            <v>225</v>
          </cell>
          <cell r="W71">
            <v>102</v>
          </cell>
          <cell r="X71">
            <v>70</v>
          </cell>
          <cell r="Y71">
            <v>75</v>
          </cell>
        </row>
        <row r="72">
          <cell r="F72">
            <v>50</v>
          </cell>
          <cell r="G72">
            <v>60</v>
          </cell>
          <cell r="H72">
            <v>99</v>
          </cell>
          <cell r="I72">
            <v>69</v>
          </cell>
          <cell r="J72">
            <v>117</v>
          </cell>
          <cell r="K72">
            <v>154</v>
          </cell>
          <cell r="L72">
            <v>246</v>
          </cell>
          <cell r="M72">
            <v>253</v>
          </cell>
          <cell r="N72">
            <v>268</v>
          </cell>
          <cell r="O72">
            <v>253</v>
          </cell>
          <cell r="P72">
            <v>253</v>
          </cell>
          <cell r="Q72">
            <v>216</v>
          </cell>
          <cell r="R72">
            <v>80</v>
          </cell>
          <cell r="S72">
            <v>132</v>
          </cell>
          <cell r="T72">
            <v>100</v>
          </cell>
          <cell r="U72">
            <v>145</v>
          </cell>
          <cell r="V72">
            <v>150</v>
          </cell>
          <cell r="W72">
            <v>60</v>
          </cell>
          <cell r="X72">
            <v>50</v>
          </cell>
          <cell r="Y72">
            <v>65</v>
          </cell>
        </row>
        <row r="74">
          <cell r="B74">
            <v>500</v>
          </cell>
          <cell r="C74">
            <v>500</v>
          </cell>
          <cell r="D74">
            <v>500</v>
          </cell>
          <cell r="E74">
            <v>500</v>
          </cell>
          <cell r="F74">
            <v>500</v>
          </cell>
          <cell r="G74">
            <v>500</v>
          </cell>
          <cell r="H74">
            <v>500</v>
          </cell>
          <cell r="I74">
            <v>500</v>
          </cell>
          <cell r="J74">
            <v>500</v>
          </cell>
          <cell r="K74">
            <v>500</v>
          </cell>
          <cell r="L74">
            <v>500</v>
          </cell>
          <cell r="M74">
            <v>500</v>
          </cell>
          <cell r="N74">
            <v>500</v>
          </cell>
          <cell r="O74">
            <v>500</v>
          </cell>
          <cell r="P74">
            <v>500</v>
          </cell>
          <cell r="Q74">
            <v>500</v>
          </cell>
          <cell r="R74">
            <v>500</v>
          </cell>
          <cell r="S74">
            <v>339.6</v>
          </cell>
          <cell r="T74">
            <v>350</v>
          </cell>
          <cell r="U74">
            <v>500</v>
          </cell>
          <cell r="V74">
            <v>500</v>
          </cell>
          <cell r="W74">
            <v>500</v>
          </cell>
          <cell r="X74">
            <v>500</v>
          </cell>
          <cell r="Y74">
            <v>500</v>
          </cell>
        </row>
      </sheetData>
      <sheetData sheetId="18">
        <row r="7">
          <cell r="B7">
            <v>67.73</v>
          </cell>
          <cell r="C7">
            <v>63.97</v>
          </cell>
          <cell r="D7">
            <v>59.75</v>
          </cell>
          <cell r="E7">
            <v>58.41</v>
          </cell>
          <cell r="F7">
            <v>59.88</v>
          </cell>
          <cell r="G7">
            <v>60</v>
          </cell>
          <cell r="H7">
            <v>65.13</v>
          </cell>
          <cell r="I7">
            <v>54.48</v>
          </cell>
          <cell r="J7">
            <v>53.5</v>
          </cell>
          <cell r="K7">
            <v>55.75</v>
          </cell>
          <cell r="L7">
            <v>55.75</v>
          </cell>
          <cell r="M7">
            <v>54.71</v>
          </cell>
          <cell r="N7">
            <v>54.71</v>
          </cell>
          <cell r="O7">
            <v>54</v>
          </cell>
          <cell r="P7">
            <v>54.71</v>
          </cell>
          <cell r="Q7">
            <v>54.71</v>
          </cell>
          <cell r="R7">
            <v>62.54</v>
          </cell>
          <cell r="S7">
            <v>69.64</v>
          </cell>
          <cell r="T7">
            <v>75.55</v>
          </cell>
          <cell r="U7">
            <v>66.05</v>
          </cell>
          <cell r="V7">
            <v>69.040000000000006</v>
          </cell>
          <cell r="W7">
            <v>71.28</v>
          </cell>
          <cell r="X7">
            <v>75</v>
          </cell>
          <cell r="Y7">
            <v>66.05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ELECTRADE_SPA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EUNICE_TRADING</v>
          </cell>
        </row>
        <row r="18">
          <cell r="A18" t="str">
            <v>FORENA</v>
          </cell>
        </row>
        <row r="19">
          <cell r="A19" t="str">
            <v>GEN-I-ATHENS</v>
          </cell>
        </row>
        <row r="20">
          <cell r="A20" t="str">
            <v>GREENENV</v>
          </cell>
        </row>
        <row r="21">
          <cell r="A21" t="str">
            <v>HERON</v>
          </cell>
        </row>
        <row r="22">
          <cell r="A22" t="str">
            <v>HERON_II_VIOTIAS</v>
          </cell>
        </row>
        <row r="23">
          <cell r="A23" t="str">
            <v>HSE</v>
          </cell>
        </row>
        <row r="24">
          <cell r="A24" t="str">
            <v>INACCESS</v>
          </cell>
        </row>
        <row r="25">
          <cell r="A25" t="str">
            <v>KEN</v>
          </cell>
        </row>
        <row r="26">
          <cell r="A26" t="str">
            <v>LE_TRADING</v>
          </cell>
        </row>
        <row r="27">
          <cell r="A27" t="str">
            <v>LIG_MEGALOPOLIS</v>
          </cell>
        </row>
        <row r="28">
          <cell r="A28" t="str">
            <v>MOH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SOLARENERGY</v>
          </cell>
        </row>
        <row r="34">
          <cell r="A34" t="str">
            <v>STATKRAFT-DE1</v>
          </cell>
        </row>
        <row r="35">
          <cell r="A35" t="str">
            <v>SUSAKI_POWER</v>
          </cell>
        </row>
        <row r="36">
          <cell r="A36" t="str">
            <v>TERNA_ENERGY</v>
          </cell>
        </row>
        <row r="37">
          <cell r="A37" t="str">
            <v>VIENER</v>
          </cell>
        </row>
        <row r="38">
          <cell r="A38" t="str">
            <v>VIOLAR</v>
          </cell>
        </row>
        <row r="39">
          <cell r="A39" t="str">
            <v>WATT_AND_VOLT</v>
          </cell>
        </row>
        <row r="40">
          <cell r="A40" t="str">
            <v>WOOTIS</v>
          </cell>
        </row>
        <row r="41">
          <cell r="A41" t="str">
            <v>COUPLING_CBS</v>
          </cell>
        </row>
        <row r="46">
          <cell r="A46" t="str">
            <v>ADMIE</v>
          </cell>
        </row>
        <row r="47">
          <cell r="A47" t="str">
            <v>ALPIQ_ENERGY</v>
          </cell>
        </row>
        <row r="48">
          <cell r="A48" t="str">
            <v>ATTIKI_GSC</v>
          </cell>
        </row>
        <row r="49">
          <cell r="A49" t="str">
            <v>AXPO_ROMANIA</v>
          </cell>
        </row>
        <row r="50">
          <cell r="A50" t="str">
            <v>AYEN_ENERGIJA</v>
          </cell>
        </row>
        <row r="51">
          <cell r="A51" t="str">
            <v>CEZ_AS</v>
          </cell>
        </row>
        <row r="52">
          <cell r="A52" t="str">
            <v>DANSKECOM</v>
          </cell>
        </row>
        <row r="53">
          <cell r="A53" t="str">
            <v>DUFERCO_HELLAS</v>
          </cell>
        </row>
        <row r="54">
          <cell r="A54" t="str">
            <v>EFT_SLOVENIA</v>
          </cell>
        </row>
        <row r="55">
          <cell r="A55" t="str">
            <v>ELECTRADE_SPA</v>
          </cell>
        </row>
        <row r="56">
          <cell r="A56" t="str">
            <v>ELINOIL</v>
          </cell>
        </row>
        <row r="57">
          <cell r="A57" t="str">
            <v>ELPEDISON</v>
          </cell>
        </row>
        <row r="58">
          <cell r="A58" t="str">
            <v>ELTA</v>
          </cell>
        </row>
        <row r="59">
          <cell r="A59" t="str">
            <v>ENSCO-AG-ST</v>
          </cell>
        </row>
        <row r="60">
          <cell r="A60" t="str">
            <v>EPA_THESS</v>
          </cell>
        </row>
        <row r="61">
          <cell r="A61" t="str">
            <v>EUNICE_TRADING</v>
          </cell>
        </row>
        <row r="62">
          <cell r="A62" t="str">
            <v>GEN-I-ATHENS</v>
          </cell>
        </row>
        <row r="63">
          <cell r="A63" t="str">
            <v>GREENENV</v>
          </cell>
        </row>
        <row r="64">
          <cell r="A64" t="str">
            <v>HERON</v>
          </cell>
        </row>
        <row r="65">
          <cell r="A65" t="str">
            <v>HSE</v>
          </cell>
        </row>
        <row r="66">
          <cell r="A66" t="str">
            <v>INTERENERGO</v>
          </cell>
        </row>
        <row r="67">
          <cell r="A67" t="str">
            <v>KEN</v>
          </cell>
        </row>
        <row r="68">
          <cell r="A68" t="str">
            <v>KVMARKOUSA</v>
          </cell>
        </row>
        <row r="69">
          <cell r="A69" t="str">
            <v>LE_TRADING</v>
          </cell>
        </row>
        <row r="70">
          <cell r="A70" t="str">
            <v>LIG_MEGALOPOLIS</v>
          </cell>
        </row>
        <row r="71">
          <cell r="A71" t="str">
            <v>LIG_MELITIS</v>
          </cell>
        </row>
        <row r="72">
          <cell r="A72" t="str">
            <v>MYTILINEOS</v>
          </cell>
        </row>
        <row r="73">
          <cell r="A73" t="str">
            <v>NRG_TRADING_HOUS</v>
          </cell>
        </row>
        <row r="74">
          <cell r="A74" t="str">
            <v>OTEESTATE</v>
          </cell>
        </row>
        <row r="75">
          <cell r="A75" t="str">
            <v>PETROGAZ</v>
          </cell>
        </row>
        <row r="76">
          <cell r="A76" t="str">
            <v>PPC</v>
          </cell>
        </row>
        <row r="77">
          <cell r="A77" t="str">
            <v>SENTRADE</v>
          </cell>
        </row>
        <row r="78">
          <cell r="A78" t="str">
            <v>SOLARENERGY</v>
          </cell>
        </row>
        <row r="79">
          <cell r="A79" t="str">
            <v>STATKRAFT-DE1</v>
          </cell>
        </row>
        <row r="80">
          <cell r="A80" t="str">
            <v>TERNA_ENERGY</v>
          </cell>
        </row>
        <row r="81">
          <cell r="A81" t="str">
            <v>VIENER</v>
          </cell>
        </row>
        <row r="82">
          <cell r="A82" t="str">
            <v>VIOLAR</v>
          </cell>
        </row>
        <row r="83">
          <cell r="A83" t="str">
            <v>VOLTERRA</v>
          </cell>
        </row>
        <row r="84">
          <cell r="A84" t="str">
            <v>VOLTON</v>
          </cell>
        </row>
        <row r="85">
          <cell r="A85" t="str">
            <v>WATT_AND_VOLT</v>
          </cell>
        </row>
        <row r="86">
          <cell r="A8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44316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44314</v>
          </cell>
        </row>
        <row r="4">
          <cell r="B4">
            <v>44314</v>
          </cell>
        </row>
        <row r="5">
          <cell r="B5">
            <v>44314</v>
          </cell>
        </row>
        <row r="6">
          <cell r="B6">
            <v>44314</v>
          </cell>
        </row>
        <row r="7">
          <cell r="B7">
            <v>44314</v>
          </cell>
        </row>
        <row r="8">
          <cell r="B8">
            <v>44314</v>
          </cell>
        </row>
        <row r="9">
          <cell r="B9">
            <v>44314</v>
          </cell>
        </row>
        <row r="10">
          <cell r="B10">
            <v>44314</v>
          </cell>
        </row>
        <row r="11">
          <cell r="B11">
            <v>44314</v>
          </cell>
        </row>
        <row r="12">
          <cell r="B12">
            <v>44314</v>
          </cell>
        </row>
        <row r="13">
          <cell r="B13">
            <v>44314</v>
          </cell>
        </row>
        <row r="14">
          <cell r="B14">
            <v>44314</v>
          </cell>
        </row>
        <row r="15">
          <cell r="B15">
            <v>44314</v>
          </cell>
        </row>
        <row r="16">
          <cell r="B16">
            <v>44314</v>
          </cell>
        </row>
      </sheetData>
      <sheetData sheetId="41">
        <row r="2">
          <cell r="C2">
            <v>44317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12.933</v>
          </cell>
          <cell r="J10">
            <v>12.933</v>
          </cell>
          <cell r="K10">
            <v>12.933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768.87829999999997</v>
          </cell>
          <cell r="J12">
            <v>768.87800000000004</v>
          </cell>
          <cell r="K12">
            <v>768.37800000000004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264.6542</v>
          </cell>
          <cell r="J13">
            <v>264.654</v>
          </cell>
          <cell r="K13">
            <v>264.654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12.073499999999999</v>
          </cell>
          <cell r="J15">
            <v>12.074</v>
          </cell>
          <cell r="K15">
            <v>12.074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82.405900000000003</v>
          </cell>
          <cell r="J22">
            <v>82.406000000000006</v>
          </cell>
          <cell r="K22">
            <v>82.406000000000006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36.479999999999997</v>
          </cell>
          <cell r="J23">
            <v>36.479999999999997</v>
          </cell>
          <cell r="K23">
            <v>36.479999999999997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42.820700000000002</v>
          </cell>
          <cell r="J24">
            <v>42.820999999999998</v>
          </cell>
          <cell r="K24">
            <v>42.820999999999998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205.80359999999999</v>
          </cell>
          <cell r="J26">
            <v>205.804</v>
          </cell>
          <cell r="K26">
            <v>204.804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117.6923</v>
          </cell>
          <cell r="J27">
            <v>117.69199999999999</v>
          </cell>
          <cell r="K27">
            <v>117.69199999999999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38.1982</v>
          </cell>
          <cell r="J31">
            <v>38.198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44316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1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4696.8419999999996</v>
      </c>
      <c r="C4" s="18">
        <v>4545.335</v>
      </c>
      <c r="D4" s="18">
        <v>4378.473</v>
      </c>
      <c r="E4" s="18">
        <v>4290.8319999999994</v>
      </c>
      <c r="F4" s="18">
        <v>4337.1080000000002</v>
      </c>
      <c r="G4" s="18">
        <v>4404.514000000001</v>
      </c>
      <c r="H4" s="18">
        <v>4673.5050000000001</v>
      </c>
      <c r="I4" s="18">
        <v>5110.0120000000006</v>
      </c>
      <c r="J4" s="18">
        <v>5480.6529999999993</v>
      </c>
      <c r="K4" s="18">
        <v>5709.3589999999976</v>
      </c>
      <c r="L4" s="18">
        <v>5927.3389999999999</v>
      </c>
      <c r="M4" s="18">
        <v>5982.4239999999991</v>
      </c>
      <c r="N4" s="18">
        <v>6056.6489999999985</v>
      </c>
      <c r="O4" s="18">
        <v>5862.0309999999999</v>
      </c>
      <c r="P4" s="18">
        <v>5654.4339999999984</v>
      </c>
      <c r="Q4" s="18">
        <v>5487.3590000000004</v>
      </c>
      <c r="R4" s="18">
        <v>5330.3840000000027</v>
      </c>
      <c r="S4" s="18">
        <v>5224.732</v>
      </c>
      <c r="T4" s="18">
        <v>5265.6250000000009</v>
      </c>
      <c r="U4" s="18">
        <v>5933.1550000000007</v>
      </c>
      <c r="V4" s="18">
        <v>6029.7889999999989</v>
      </c>
      <c r="W4" s="18">
        <v>5468.0859999999975</v>
      </c>
      <c r="X4" s="18">
        <v>5092.4260000000004</v>
      </c>
      <c r="Y4" s="18">
        <v>4773.4159999999993</v>
      </c>
      <c r="Z4" s="19"/>
      <c r="AA4" s="20">
        <f>SUM(B4:Z4)</f>
        <v>125714.482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67.73</v>
      </c>
      <c r="C7" s="28">
        <v>63.97</v>
      </c>
      <c r="D7" s="28">
        <v>59.75</v>
      </c>
      <c r="E7" s="28">
        <v>58.41</v>
      </c>
      <c r="F7" s="28">
        <v>59.88</v>
      </c>
      <c r="G7" s="28">
        <v>60</v>
      </c>
      <c r="H7" s="28">
        <v>65.13</v>
      </c>
      <c r="I7" s="28">
        <v>54.48</v>
      </c>
      <c r="J7" s="28">
        <v>53.5</v>
      </c>
      <c r="K7" s="28">
        <v>55.75</v>
      </c>
      <c r="L7" s="28">
        <v>55.75</v>
      </c>
      <c r="M7" s="28">
        <v>54.71</v>
      </c>
      <c r="N7" s="28">
        <v>54.71</v>
      </c>
      <c r="O7" s="28">
        <v>54</v>
      </c>
      <c r="P7" s="28">
        <v>54.71</v>
      </c>
      <c r="Q7" s="28">
        <v>54.71</v>
      </c>
      <c r="R7" s="28">
        <v>62.54</v>
      </c>
      <c r="S7" s="28">
        <v>69.64</v>
      </c>
      <c r="T7" s="28">
        <v>75.55</v>
      </c>
      <c r="U7" s="28">
        <v>66.05</v>
      </c>
      <c r="V7" s="28">
        <v>69.040000000000006</v>
      </c>
      <c r="W7" s="28">
        <v>71.28</v>
      </c>
      <c r="X7" s="28">
        <v>75</v>
      </c>
      <c r="Y7" s="28">
        <v>66.05</v>
      </c>
      <c r="Z7" s="29"/>
      <c r="AA7" s="30">
        <f>IF(SUM(GR_MAINLAND_MCP_SUM_SELL)&lt;&gt;0,AVERAGEIF(GR_MAINLAND_MCP_SUM_SELL,"&lt;&gt;"""),"")</f>
        <v>61.764166666666661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309</v>
      </c>
      <c r="C10" s="42">
        <v>309</v>
      </c>
      <c r="D10" s="42">
        <v>309</v>
      </c>
      <c r="E10" s="42">
        <v>309</v>
      </c>
      <c r="F10" s="42">
        <v>309</v>
      </c>
      <c r="G10" s="42">
        <v>309</v>
      </c>
      <c r="H10" s="42">
        <v>309</v>
      </c>
      <c r="I10" s="42">
        <v>309</v>
      </c>
      <c r="J10" s="42">
        <v>309</v>
      </c>
      <c r="K10" s="42">
        <v>309</v>
      </c>
      <c r="L10" s="42">
        <v>309</v>
      </c>
      <c r="M10" s="42">
        <v>309</v>
      </c>
      <c r="N10" s="42">
        <v>309</v>
      </c>
      <c r="O10" s="42">
        <v>309</v>
      </c>
      <c r="P10" s="42">
        <v>309</v>
      </c>
      <c r="Q10" s="42">
        <v>309</v>
      </c>
      <c r="R10" s="42">
        <v>309</v>
      </c>
      <c r="S10" s="42">
        <v>309</v>
      </c>
      <c r="T10" s="42">
        <v>309</v>
      </c>
      <c r="U10" s="42">
        <v>309</v>
      </c>
      <c r="V10" s="42">
        <v>309</v>
      </c>
      <c r="W10" s="42">
        <v>309</v>
      </c>
      <c r="X10" s="42">
        <v>309</v>
      </c>
      <c r="Y10" s="42">
        <v>309</v>
      </c>
      <c r="Z10" s="43"/>
      <c r="AA10" s="44">
        <f>SUM(B10:Z10)</f>
        <v>7416</v>
      </c>
    </row>
    <row r="11" spans="1:27" ht="24.95" customHeight="1" x14ac:dyDescent="0.2">
      <c r="A11" s="45" t="s">
        <v>7</v>
      </c>
      <c r="B11" s="46">
        <v>2749.498</v>
      </c>
      <c r="C11" s="47">
        <v>2575.9</v>
      </c>
      <c r="D11" s="47">
        <v>2509.9</v>
      </c>
      <c r="E11" s="47">
        <v>2508.62</v>
      </c>
      <c r="F11" s="47">
        <v>2577.9</v>
      </c>
      <c r="G11" s="47">
        <v>2675.9</v>
      </c>
      <c r="H11" s="47">
        <v>2671.5650000000001</v>
      </c>
      <c r="I11" s="47">
        <v>2082.9210000000003</v>
      </c>
      <c r="J11" s="47">
        <v>2019.9</v>
      </c>
      <c r="K11" s="47">
        <v>2411.3209999999999</v>
      </c>
      <c r="L11" s="47">
        <v>2406.873</v>
      </c>
      <c r="M11" s="47">
        <v>2315.7749999999996</v>
      </c>
      <c r="N11" s="47">
        <v>2363.73</v>
      </c>
      <c r="O11" s="47">
        <v>2194.8779999999997</v>
      </c>
      <c r="P11" s="47">
        <v>2244.6279999999997</v>
      </c>
      <c r="Q11" s="47">
        <v>2399.721</v>
      </c>
      <c r="R11" s="47">
        <v>2609.4449999999997</v>
      </c>
      <c r="S11" s="47">
        <v>3022.6489999999999</v>
      </c>
      <c r="T11" s="47">
        <v>3183.5140000000001</v>
      </c>
      <c r="U11" s="47">
        <v>2978.3879999999999</v>
      </c>
      <c r="V11" s="47">
        <v>3083.873</v>
      </c>
      <c r="W11" s="47">
        <v>3106.4300000000003</v>
      </c>
      <c r="X11" s="47">
        <v>3140.1150000000002</v>
      </c>
      <c r="Y11" s="47">
        <v>2979.4560000000001</v>
      </c>
      <c r="Z11" s="48"/>
      <c r="AA11" s="49">
        <f>SUM(B11:Z11)</f>
        <v>62812.899999999987</v>
      </c>
    </row>
    <row r="12" spans="1:27" ht="24.95" customHeight="1" x14ac:dyDescent="0.2">
      <c r="A12" s="45" t="s">
        <v>8</v>
      </c>
      <c r="B12" s="46">
        <v>41</v>
      </c>
      <c r="C12" s="47">
        <v>41</v>
      </c>
      <c r="D12" s="47">
        <v>41</v>
      </c>
      <c r="E12" s="47">
        <v>41</v>
      </c>
      <c r="F12" s="47">
        <v>41</v>
      </c>
      <c r="G12" s="47">
        <v>41</v>
      </c>
      <c r="H12" s="47">
        <v>297.07100000000003</v>
      </c>
      <c r="I12" s="47">
        <v>916</v>
      </c>
      <c r="J12" s="47">
        <v>805.17499999999995</v>
      </c>
      <c r="K12" s="47">
        <v>327</v>
      </c>
      <c r="L12" s="47">
        <v>215</v>
      </c>
      <c r="M12" s="47">
        <v>165</v>
      </c>
      <c r="N12" s="47">
        <v>120</v>
      </c>
      <c r="O12" s="47">
        <v>141</v>
      </c>
      <c r="P12" s="47">
        <v>99</v>
      </c>
      <c r="Q12" s="47">
        <v>109</v>
      </c>
      <c r="R12" s="47">
        <v>109</v>
      </c>
      <c r="S12" s="47">
        <v>64</v>
      </c>
      <c r="T12" s="47">
        <v>218</v>
      </c>
      <c r="U12" s="47">
        <v>1285</v>
      </c>
      <c r="V12" s="47">
        <v>1287</v>
      </c>
      <c r="W12" s="47">
        <v>666</v>
      </c>
      <c r="X12" s="47">
        <v>156</v>
      </c>
      <c r="Y12" s="47">
        <v>56</v>
      </c>
      <c r="Z12" s="48"/>
      <c r="AA12" s="49">
        <f>SUM(B12:Z12)</f>
        <v>7281.2460000000001</v>
      </c>
    </row>
    <row r="13" spans="1:27" ht="24.95" customHeight="1" x14ac:dyDescent="0.2">
      <c r="A13" s="50" t="s">
        <v>9</v>
      </c>
      <c r="B13" s="51">
        <v>543.38300000000004</v>
      </c>
      <c r="C13" s="52">
        <v>541.91399999999987</v>
      </c>
      <c r="D13" s="52">
        <v>549.57299999999998</v>
      </c>
      <c r="E13" s="52">
        <v>513.21199999999999</v>
      </c>
      <c r="F13" s="52">
        <v>499.71</v>
      </c>
      <c r="G13" s="52">
        <v>503.65899999999982</v>
      </c>
      <c r="H13" s="52">
        <v>664.86900000000003</v>
      </c>
      <c r="I13" s="52">
        <v>1107.0910000000001</v>
      </c>
      <c r="J13" s="52">
        <v>1628.578</v>
      </c>
      <c r="K13" s="52">
        <v>2092.0379999999996</v>
      </c>
      <c r="L13" s="52">
        <v>2442.4660000000003</v>
      </c>
      <c r="M13" s="52">
        <v>2666.6490000000003</v>
      </c>
      <c r="N13" s="52">
        <v>2776.9189999999999</v>
      </c>
      <c r="O13" s="52">
        <v>2746.1530000000002</v>
      </c>
      <c r="P13" s="52">
        <v>2576.806</v>
      </c>
      <c r="Q13" s="52">
        <v>2262.6379999999995</v>
      </c>
      <c r="R13" s="52">
        <v>1801.9389999999999</v>
      </c>
      <c r="S13" s="52">
        <v>1264.0830000000001</v>
      </c>
      <c r="T13" s="52">
        <v>879.11100000000022</v>
      </c>
      <c r="U13" s="52">
        <v>773.76699999999983</v>
      </c>
      <c r="V13" s="52">
        <v>792.91599999999994</v>
      </c>
      <c r="W13" s="52">
        <v>810.65599999999995</v>
      </c>
      <c r="X13" s="52">
        <v>817.62199999999996</v>
      </c>
      <c r="Y13" s="52">
        <v>800.96000000000015</v>
      </c>
      <c r="Z13" s="53"/>
      <c r="AA13" s="54">
        <f>SUM(B13:Z13)</f>
        <v>32056.711999999996</v>
      </c>
    </row>
    <row r="14" spans="1:27" ht="30" customHeight="1" thickBot="1" x14ac:dyDescent="0.25">
      <c r="A14" s="55" t="s">
        <v>10</v>
      </c>
      <c r="B14" s="56">
        <f>IF(LEN(B$2)&gt;0,SUM(B10:B13),"")</f>
        <v>3642.8810000000003</v>
      </c>
      <c r="C14" s="57">
        <f t="shared" ref="C14:Z14" si="0">IF(LEN(C$2)&gt;0,SUM(C10:C13),"")</f>
        <v>3467.8139999999999</v>
      </c>
      <c r="D14" s="57">
        <f t="shared" si="0"/>
        <v>3409.473</v>
      </c>
      <c r="E14" s="57">
        <f t="shared" si="0"/>
        <v>3371.8319999999999</v>
      </c>
      <c r="F14" s="57">
        <f t="shared" si="0"/>
        <v>3427.61</v>
      </c>
      <c r="G14" s="57">
        <f t="shared" si="0"/>
        <v>3529.5589999999997</v>
      </c>
      <c r="H14" s="57">
        <f t="shared" si="0"/>
        <v>3942.5050000000001</v>
      </c>
      <c r="I14" s="57">
        <f t="shared" si="0"/>
        <v>4415.0120000000006</v>
      </c>
      <c r="J14" s="57">
        <f t="shared" si="0"/>
        <v>4762.6530000000002</v>
      </c>
      <c r="K14" s="57">
        <f t="shared" si="0"/>
        <v>5139.3589999999995</v>
      </c>
      <c r="L14" s="57">
        <f t="shared" si="0"/>
        <v>5373.3389999999999</v>
      </c>
      <c r="M14" s="57">
        <f t="shared" si="0"/>
        <v>5456.424</v>
      </c>
      <c r="N14" s="57">
        <f t="shared" si="0"/>
        <v>5569.6489999999994</v>
      </c>
      <c r="O14" s="57">
        <f t="shared" si="0"/>
        <v>5391.0309999999999</v>
      </c>
      <c r="P14" s="57">
        <f t="shared" si="0"/>
        <v>5229.4339999999993</v>
      </c>
      <c r="Q14" s="57">
        <f t="shared" si="0"/>
        <v>5080.3589999999995</v>
      </c>
      <c r="R14" s="57">
        <f t="shared" si="0"/>
        <v>4829.384</v>
      </c>
      <c r="S14" s="57">
        <f t="shared" si="0"/>
        <v>4659.732</v>
      </c>
      <c r="T14" s="57">
        <f t="shared" si="0"/>
        <v>4589.625</v>
      </c>
      <c r="U14" s="57">
        <f t="shared" si="0"/>
        <v>5346.1549999999997</v>
      </c>
      <c r="V14" s="57">
        <f t="shared" si="0"/>
        <v>5472.7889999999998</v>
      </c>
      <c r="W14" s="57">
        <f t="shared" si="0"/>
        <v>4892.0860000000002</v>
      </c>
      <c r="X14" s="57">
        <f t="shared" si="0"/>
        <v>4422.7370000000001</v>
      </c>
      <c r="Y14" s="57">
        <f t="shared" si="0"/>
        <v>4145.4160000000002</v>
      </c>
      <c r="Z14" s="58" t="str">
        <f t="shared" si="0"/>
        <v/>
      </c>
      <c r="AA14" s="59">
        <f>SUM(AA9:AA13)</f>
        <v>109566.85799999999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1252.9000000000001</v>
      </c>
      <c r="C25" s="67">
        <v>1265.9000000000001</v>
      </c>
      <c r="D25" s="67">
        <v>1291.9000000000001</v>
      </c>
      <c r="E25" s="67">
        <v>1252.9000000000001</v>
      </c>
      <c r="F25" s="67">
        <v>1228.9000000000001</v>
      </c>
      <c r="G25" s="67">
        <v>1192.9000000000001</v>
      </c>
      <c r="H25" s="67">
        <v>1413.9</v>
      </c>
      <c r="I25" s="67">
        <v>2041.9</v>
      </c>
      <c r="J25" s="67">
        <v>2467.9</v>
      </c>
      <c r="K25" s="67">
        <v>2562.9</v>
      </c>
      <c r="L25" s="67">
        <v>2738.9</v>
      </c>
      <c r="M25" s="67">
        <v>2942.9</v>
      </c>
      <c r="N25" s="67">
        <v>2966.9</v>
      </c>
      <c r="O25" s="67">
        <v>2937.9</v>
      </c>
      <c r="P25" s="67">
        <v>2727.9</v>
      </c>
      <c r="Q25" s="67">
        <v>2455.9</v>
      </c>
      <c r="R25" s="67">
        <v>2163.9</v>
      </c>
      <c r="S25" s="67">
        <v>1721.9</v>
      </c>
      <c r="T25" s="67">
        <v>1441.9</v>
      </c>
      <c r="U25" s="67">
        <v>2113.9</v>
      </c>
      <c r="V25" s="67">
        <v>2130.9</v>
      </c>
      <c r="W25" s="67">
        <v>1628.9</v>
      </c>
      <c r="X25" s="67">
        <v>1315.9</v>
      </c>
      <c r="Y25" s="67">
        <v>1308.9000000000001</v>
      </c>
      <c r="Z25" s="68"/>
      <c r="AA25" s="69">
        <f>SUM(B25:Z25)</f>
        <v>46568.600000000013</v>
      </c>
    </row>
    <row r="26" spans="1:27" ht="24.95" customHeight="1" x14ac:dyDescent="0.2">
      <c r="A26" s="70" t="s">
        <v>20</v>
      </c>
      <c r="B26" s="71">
        <v>1315.942</v>
      </c>
      <c r="C26" s="72">
        <v>1315.4349999999999</v>
      </c>
      <c r="D26" s="72">
        <v>1188.5730000000001</v>
      </c>
      <c r="E26" s="72">
        <v>1139.932</v>
      </c>
      <c r="F26" s="72">
        <v>1143.2080000000001</v>
      </c>
      <c r="G26" s="72">
        <v>1199.614</v>
      </c>
      <c r="H26" s="72">
        <v>1247.605</v>
      </c>
      <c r="I26" s="72">
        <v>1176.1120000000001</v>
      </c>
      <c r="J26" s="72">
        <v>1120.7529999999999</v>
      </c>
      <c r="K26" s="72">
        <v>1254.4590000000001</v>
      </c>
      <c r="L26" s="72">
        <v>1271.4390000000001</v>
      </c>
      <c r="M26" s="72">
        <v>1049.5239999999999</v>
      </c>
      <c r="N26" s="72">
        <v>1109.749</v>
      </c>
      <c r="O26" s="72">
        <v>887.13099999999997</v>
      </c>
      <c r="P26" s="72">
        <v>889.53399999999999</v>
      </c>
      <c r="Q26" s="72">
        <v>994.45899999999995</v>
      </c>
      <c r="R26" s="72">
        <v>1129.4839999999999</v>
      </c>
      <c r="S26" s="72">
        <v>1585.8320000000001</v>
      </c>
      <c r="T26" s="72">
        <v>1896.7249999999999</v>
      </c>
      <c r="U26" s="72">
        <v>1892.2550000000001</v>
      </c>
      <c r="V26" s="72">
        <v>1971.8889999999999</v>
      </c>
      <c r="W26" s="72">
        <v>1912.1859999999999</v>
      </c>
      <c r="X26" s="72">
        <v>1849.5260000000001</v>
      </c>
      <c r="Y26" s="72">
        <v>1487.5160000000001</v>
      </c>
      <c r="Z26" s="73"/>
      <c r="AA26" s="74">
        <f>SUM(B26:Z26)</f>
        <v>32028.881999999998</v>
      </c>
    </row>
    <row r="27" spans="1:27" ht="24.95" customHeight="1" x14ac:dyDescent="0.2">
      <c r="A27" s="77" t="s">
        <v>21</v>
      </c>
      <c r="B27" s="75">
        <v>2128</v>
      </c>
      <c r="C27" s="76">
        <v>1964</v>
      </c>
      <c r="D27" s="76">
        <v>1898</v>
      </c>
      <c r="E27" s="76">
        <v>1898</v>
      </c>
      <c r="F27" s="76">
        <v>1965</v>
      </c>
      <c r="G27" s="76">
        <v>2012</v>
      </c>
      <c r="H27" s="76">
        <v>2012</v>
      </c>
      <c r="I27" s="76">
        <v>1892</v>
      </c>
      <c r="J27" s="76">
        <v>1892</v>
      </c>
      <c r="K27" s="76">
        <v>1892</v>
      </c>
      <c r="L27" s="76">
        <v>1917</v>
      </c>
      <c r="M27" s="76">
        <v>1990</v>
      </c>
      <c r="N27" s="76">
        <v>1980</v>
      </c>
      <c r="O27" s="76">
        <v>2037</v>
      </c>
      <c r="P27" s="76">
        <v>2037</v>
      </c>
      <c r="Q27" s="76">
        <v>2037</v>
      </c>
      <c r="R27" s="76">
        <v>2037</v>
      </c>
      <c r="S27" s="76">
        <v>1917</v>
      </c>
      <c r="T27" s="76">
        <v>1927</v>
      </c>
      <c r="U27" s="76">
        <v>1927</v>
      </c>
      <c r="V27" s="76">
        <v>1927</v>
      </c>
      <c r="W27" s="76">
        <v>1927</v>
      </c>
      <c r="X27" s="76">
        <v>1927</v>
      </c>
      <c r="Y27" s="76">
        <v>1977</v>
      </c>
      <c r="Z27" s="78"/>
      <c r="AA27" s="79">
        <f>SUM(B27:Z27)</f>
        <v>47117</v>
      </c>
    </row>
    <row r="28" spans="1:27" ht="30" customHeight="1" thickBot="1" x14ac:dyDescent="0.25">
      <c r="A28" s="55" t="s">
        <v>22</v>
      </c>
      <c r="B28" s="56">
        <f>IF(LEN(B$2)&gt;0,SUM(B25:B27),"")</f>
        <v>4696.8420000000006</v>
      </c>
      <c r="C28" s="57">
        <f t="shared" ref="C28:Z28" si="2">IF(LEN(C$2)&gt;0,SUM(C25:C27),"")</f>
        <v>4545.335</v>
      </c>
      <c r="D28" s="57">
        <f t="shared" si="2"/>
        <v>4378.473</v>
      </c>
      <c r="E28" s="57">
        <f t="shared" si="2"/>
        <v>4290.8320000000003</v>
      </c>
      <c r="F28" s="57">
        <f t="shared" si="2"/>
        <v>4337.1080000000002</v>
      </c>
      <c r="G28" s="57">
        <f t="shared" si="2"/>
        <v>4404.5140000000001</v>
      </c>
      <c r="H28" s="57">
        <f t="shared" si="2"/>
        <v>4673.5050000000001</v>
      </c>
      <c r="I28" s="57">
        <f t="shared" si="2"/>
        <v>5110.0120000000006</v>
      </c>
      <c r="J28" s="57">
        <f t="shared" si="2"/>
        <v>5480.6530000000002</v>
      </c>
      <c r="K28" s="57">
        <f t="shared" si="2"/>
        <v>5709.3590000000004</v>
      </c>
      <c r="L28" s="57">
        <f t="shared" si="2"/>
        <v>5927.3389999999999</v>
      </c>
      <c r="M28" s="57">
        <f t="shared" si="2"/>
        <v>5982.424</v>
      </c>
      <c r="N28" s="57">
        <f t="shared" si="2"/>
        <v>6056.6490000000003</v>
      </c>
      <c r="O28" s="57">
        <f t="shared" si="2"/>
        <v>5862.0309999999999</v>
      </c>
      <c r="P28" s="57">
        <f t="shared" si="2"/>
        <v>5654.4340000000002</v>
      </c>
      <c r="Q28" s="57">
        <f t="shared" si="2"/>
        <v>5487.3590000000004</v>
      </c>
      <c r="R28" s="57">
        <f t="shared" si="2"/>
        <v>5330.384</v>
      </c>
      <c r="S28" s="57">
        <f t="shared" si="2"/>
        <v>5224.732</v>
      </c>
      <c r="T28" s="57">
        <f t="shared" si="2"/>
        <v>5265.625</v>
      </c>
      <c r="U28" s="57">
        <f t="shared" si="2"/>
        <v>5933.1550000000007</v>
      </c>
      <c r="V28" s="57">
        <f t="shared" si="2"/>
        <v>6029.7889999999998</v>
      </c>
      <c r="W28" s="57">
        <f t="shared" si="2"/>
        <v>5468.0860000000002</v>
      </c>
      <c r="X28" s="57">
        <f t="shared" si="2"/>
        <v>5092.4260000000004</v>
      </c>
      <c r="Y28" s="57">
        <f t="shared" si="2"/>
        <v>4773.4160000000002</v>
      </c>
      <c r="Z28" s="58" t="str">
        <f t="shared" si="2"/>
        <v/>
      </c>
      <c r="AA28" s="59">
        <f>SUM(AA25:AA27)</f>
        <v>125714.48200000002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310</v>
      </c>
      <c r="C31" s="90">
        <v>310</v>
      </c>
      <c r="D31" s="90">
        <v>261</v>
      </c>
      <c r="E31" s="90">
        <v>261</v>
      </c>
      <c r="F31" s="90">
        <v>301</v>
      </c>
      <c r="G31" s="90">
        <v>321</v>
      </c>
      <c r="H31" s="90">
        <v>313</v>
      </c>
      <c r="I31" s="90">
        <v>383</v>
      </c>
      <c r="J31" s="90">
        <v>388</v>
      </c>
      <c r="K31" s="90">
        <v>259</v>
      </c>
      <c r="L31" s="90">
        <v>219</v>
      </c>
      <c r="M31" s="90">
        <v>162</v>
      </c>
      <c r="N31" s="90">
        <v>124</v>
      </c>
      <c r="O31" s="90">
        <v>116</v>
      </c>
      <c r="P31" s="90">
        <v>97</v>
      </c>
      <c r="Q31" s="90">
        <v>80</v>
      </c>
      <c r="R31" s="90">
        <v>130</v>
      </c>
      <c r="S31" s="90">
        <v>130</v>
      </c>
      <c r="T31" s="90">
        <v>211</v>
      </c>
      <c r="U31" s="90">
        <v>247</v>
      </c>
      <c r="V31" s="90">
        <v>208</v>
      </c>
      <c r="W31" s="90">
        <v>132</v>
      </c>
      <c r="X31" s="90">
        <v>119</v>
      </c>
      <c r="Y31" s="90">
        <v>119</v>
      </c>
      <c r="Z31" s="91"/>
      <c r="AA31" s="69">
        <f t="shared" ref="AA31:AA36" si="3">SUM(B31:Z31)</f>
        <v>5201</v>
      </c>
    </row>
    <row r="32" spans="1:27" ht="24.95" customHeight="1" x14ac:dyDescent="0.2">
      <c r="A32" s="92" t="s">
        <v>25</v>
      </c>
      <c r="B32" s="93">
        <v>160</v>
      </c>
      <c r="C32" s="94">
        <v>160</v>
      </c>
      <c r="D32" s="94">
        <v>160</v>
      </c>
      <c r="E32" s="94">
        <v>110</v>
      </c>
      <c r="F32" s="94">
        <v>132.49799999999999</v>
      </c>
      <c r="G32" s="94">
        <v>110</v>
      </c>
      <c r="H32" s="94">
        <v>83</v>
      </c>
      <c r="I32" s="94">
        <v>40</v>
      </c>
      <c r="J32" s="94">
        <v>43</v>
      </c>
      <c r="K32" s="94">
        <v>45</v>
      </c>
      <c r="L32" s="94">
        <v>45</v>
      </c>
      <c r="M32" s="94">
        <v>69</v>
      </c>
      <c r="N32" s="94">
        <v>68</v>
      </c>
      <c r="O32" s="94">
        <v>68</v>
      </c>
      <c r="P32" s="94">
        <v>71</v>
      </c>
      <c r="Q32" s="94">
        <v>70</v>
      </c>
      <c r="R32" s="94">
        <v>84</v>
      </c>
      <c r="S32" s="94">
        <v>80</v>
      </c>
      <c r="T32" s="94">
        <v>80</v>
      </c>
      <c r="U32" s="94">
        <v>50</v>
      </c>
      <c r="V32" s="94">
        <v>50</v>
      </c>
      <c r="W32" s="94">
        <v>105</v>
      </c>
      <c r="X32" s="94">
        <v>108</v>
      </c>
      <c r="Y32" s="94">
        <v>113</v>
      </c>
      <c r="Z32" s="95"/>
      <c r="AA32" s="74">
        <f t="shared" si="3"/>
        <v>2104.498</v>
      </c>
    </row>
    <row r="33" spans="1:27" ht="24.95" customHeight="1" x14ac:dyDescent="0.2">
      <c r="A33" s="92" t="s">
        <v>26</v>
      </c>
      <c r="B33" s="93">
        <v>533.96100000000001</v>
      </c>
      <c r="C33" s="94">
        <v>557.52099999999996</v>
      </c>
      <c r="D33" s="94">
        <v>498</v>
      </c>
      <c r="E33" s="94">
        <v>498</v>
      </c>
      <c r="F33" s="94">
        <v>426</v>
      </c>
      <c r="G33" s="94">
        <v>393.95499999999998</v>
      </c>
      <c r="H33" s="94">
        <v>285</v>
      </c>
      <c r="I33" s="94">
        <v>222</v>
      </c>
      <c r="J33" s="94">
        <v>237</v>
      </c>
      <c r="K33" s="94">
        <v>216</v>
      </c>
      <c r="L33" s="94">
        <v>240</v>
      </c>
      <c r="M33" s="94">
        <v>245</v>
      </c>
      <c r="N33" s="94">
        <v>245</v>
      </c>
      <c r="O33" s="94">
        <v>237</v>
      </c>
      <c r="P33" s="94">
        <v>207</v>
      </c>
      <c r="Q33" s="94">
        <v>207</v>
      </c>
      <c r="R33" s="94">
        <v>237</v>
      </c>
      <c r="S33" s="94">
        <v>305</v>
      </c>
      <c r="T33" s="94">
        <v>335</v>
      </c>
      <c r="U33" s="94">
        <v>240</v>
      </c>
      <c r="V33" s="94">
        <v>249</v>
      </c>
      <c r="W33" s="94">
        <v>289</v>
      </c>
      <c r="X33" s="94">
        <v>392.68899999999996</v>
      </c>
      <c r="Y33" s="94">
        <v>346</v>
      </c>
      <c r="Z33" s="95"/>
      <c r="AA33" s="74">
        <f t="shared" si="3"/>
        <v>7642.1260000000002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1053.961</v>
      </c>
      <c r="C36" s="83">
        <f t="shared" ref="C36:Z36" si="4">IF(LEN(C$2)&gt;0,SUM(C31:C35),"")</f>
        <v>1077.521</v>
      </c>
      <c r="D36" s="83">
        <f t="shared" si="4"/>
        <v>969</v>
      </c>
      <c r="E36" s="83">
        <f t="shared" si="4"/>
        <v>919</v>
      </c>
      <c r="F36" s="83">
        <f t="shared" si="4"/>
        <v>909.49800000000005</v>
      </c>
      <c r="G36" s="83">
        <f t="shared" si="4"/>
        <v>874.95499999999993</v>
      </c>
      <c r="H36" s="83">
        <f t="shared" si="4"/>
        <v>731</v>
      </c>
      <c r="I36" s="83">
        <f t="shared" si="4"/>
        <v>695</v>
      </c>
      <c r="J36" s="83">
        <f t="shared" si="4"/>
        <v>718</v>
      </c>
      <c r="K36" s="83">
        <f t="shared" si="4"/>
        <v>570</v>
      </c>
      <c r="L36" s="83">
        <f t="shared" si="4"/>
        <v>554</v>
      </c>
      <c r="M36" s="83">
        <f t="shared" si="4"/>
        <v>526</v>
      </c>
      <c r="N36" s="83">
        <f t="shared" si="4"/>
        <v>487</v>
      </c>
      <c r="O36" s="83">
        <f t="shared" si="4"/>
        <v>471</v>
      </c>
      <c r="P36" s="83">
        <f t="shared" si="4"/>
        <v>425</v>
      </c>
      <c r="Q36" s="83">
        <f t="shared" si="4"/>
        <v>407</v>
      </c>
      <c r="R36" s="83">
        <f t="shared" si="4"/>
        <v>501</v>
      </c>
      <c r="S36" s="83">
        <f t="shared" si="4"/>
        <v>565</v>
      </c>
      <c r="T36" s="83">
        <f t="shared" si="4"/>
        <v>676</v>
      </c>
      <c r="U36" s="83">
        <f t="shared" si="4"/>
        <v>587</v>
      </c>
      <c r="V36" s="83">
        <f t="shared" si="4"/>
        <v>557</v>
      </c>
      <c r="W36" s="83">
        <f t="shared" si="4"/>
        <v>576</v>
      </c>
      <c r="X36" s="83">
        <f t="shared" si="4"/>
        <v>669.68899999999996</v>
      </c>
      <c r="Y36" s="83">
        <f t="shared" si="4"/>
        <v>628</v>
      </c>
      <c r="Z36" s="84" t="str">
        <f t="shared" si="4"/>
        <v/>
      </c>
      <c r="AA36" s="85">
        <f t="shared" si="3"/>
        <v>16147.624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4696.8420000000006</v>
      </c>
      <c r="C47" s="83">
        <f t="shared" ref="C47:Z47" si="8">IF(LEN(C$2)&gt;0,C14+C22+C36,"")</f>
        <v>4545.335</v>
      </c>
      <c r="D47" s="83">
        <f t="shared" si="8"/>
        <v>4378.473</v>
      </c>
      <c r="E47" s="83">
        <f t="shared" si="8"/>
        <v>4290.8320000000003</v>
      </c>
      <c r="F47" s="83">
        <f t="shared" si="8"/>
        <v>4337.1080000000002</v>
      </c>
      <c r="G47" s="83">
        <f t="shared" si="8"/>
        <v>4404.5139999999992</v>
      </c>
      <c r="H47" s="83">
        <f t="shared" si="8"/>
        <v>4673.5050000000001</v>
      </c>
      <c r="I47" s="83">
        <f t="shared" si="8"/>
        <v>5110.0120000000006</v>
      </c>
      <c r="J47" s="83">
        <f t="shared" si="8"/>
        <v>5480.6530000000002</v>
      </c>
      <c r="K47" s="83">
        <f t="shared" si="8"/>
        <v>5709.3589999999995</v>
      </c>
      <c r="L47" s="83">
        <f t="shared" si="8"/>
        <v>5927.3389999999999</v>
      </c>
      <c r="M47" s="83">
        <f t="shared" si="8"/>
        <v>5982.424</v>
      </c>
      <c r="N47" s="83">
        <f t="shared" si="8"/>
        <v>6056.6489999999994</v>
      </c>
      <c r="O47" s="83">
        <f t="shared" si="8"/>
        <v>5862.0309999999999</v>
      </c>
      <c r="P47" s="83">
        <f t="shared" si="8"/>
        <v>5654.4339999999993</v>
      </c>
      <c r="Q47" s="83">
        <f t="shared" si="8"/>
        <v>5487.3589999999995</v>
      </c>
      <c r="R47" s="83">
        <f t="shared" si="8"/>
        <v>5330.384</v>
      </c>
      <c r="S47" s="83">
        <f t="shared" si="8"/>
        <v>5224.732</v>
      </c>
      <c r="T47" s="83">
        <f t="shared" si="8"/>
        <v>5265.625</v>
      </c>
      <c r="U47" s="83">
        <f t="shared" si="8"/>
        <v>5933.1549999999997</v>
      </c>
      <c r="V47" s="83">
        <f t="shared" si="8"/>
        <v>6029.7889999999998</v>
      </c>
      <c r="W47" s="83">
        <f t="shared" si="8"/>
        <v>5468.0860000000002</v>
      </c>
      <c r="X47" s="83">
        <f t="shared" si="8"/>
        <v>5092.4260000000004</v>
      </c>
      <c r="Y47" s="83">
        <f t="shared" si="8"/>
        <v>4773.4160000000002</v>
      </c>
      <c r="Z47" s="84" t="str">
        <f t="shared" si="8"/>
        <v/>
      </c>
      <c r="AA47" s="100">
        <f>SUM(B47:Z47)</f>
        <v>125714.482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44316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4696.8420000000015</v>
      </c>
      <c r="C4" s="18">
        <v>4545.3350000000019</v>
      </c>
      <c r="D4" s="18">
        <v>4378.4730000000018</v>
      </c>
      <c r="E4" s="18">
        <v>4290.8320000000003</v>
      </c>
      <c r="F4" s="18">
        <v>4337.1080000000011</v>
      </c>
      <c r="G4" s="18">
        <v>4404.5140000000001</v>
      </c>
      <c r="H4" s="18">
        <v>4673.5050000000001</v>
      </c>
      <c r="I4" s="18">
        <v>5110.0120000000006</v>
      </c>
      <c r="J4" s="18">
        <v>5480.6529999999993</v>
      </c>
      <c r="K4" s="18">
        <v>5709.3589999999995</v>
      </c>
      <c r="L4" s="18">
        <v>5927.3390000000009</v>
      </c>
      <c r="M4" s="18">
        <v>5982.4240000000018</v>
      </c>
      <c r="N4" s="18">
        <v>6056.6489999999976</v>
      </c>
      <c r="O4" s="18">
        <v>5862.0310000000009</v>
      </c>
      <c r="P4" s="18">
        <v>5654.4340000000011</v>
      </c>
      <c r="Q4" s="18">
        <v>5487.3589999999995</v>
      </c>
      <c r="R4" s="18">
        <v>5330.3840000000027</v>
      </c>
      <c r="S4" s="18">
        <v>5224.7590000000009</v>
      </c>
      <c r="T4" s="18">
        <v>5265.588999999999</v>
      </c>
      <c r="U4" s="18">
        <v>5933.1550000000007</v>
      </c>
      <c r="V4" s="18">
        <v>6029.7890000000025</v>
      </c>
      <c r="W4" s="18">
        <v>5468.0860000000021</v>
      </c>
      <c r="X4" s="18">
        <v>5092.4259999999995</v>
      </c>
      <c r="Y4" s="18">
        <v>4773.4159999999993</v>
      </c>
      <c r="Z4" s="19"/>
      <c r="AA4" s="20">
        <f>SUM(B4:Z4)</f>
        <v>125714.473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67.73</v>
      </c>
      <c r="C7" s="28">
        <v>63.97</v>
      </c>
      <c r="D7" s="28">
        <v>59.75</v>
      </c>
      <c r="E7" s="28">
        <v>58.41</v>
      </c>
      <c r="F7" s="28">
        <v>59.88</v>
      </c>
      <c r="G7" s="28">
        <v>60</v>
      </c>
      <c r="H7" s="28">
        <v>65.13</v>
      </c>
      <c r="I7" s="28">
        <v>54.48</v>
      </c>
      <c r="J7" s="28">
        <v>53.5</v>
      </c>
      <c r="K7" s="28">
        <v>55.75</v>
      </c>
      <c r="L7" s="28">
        <v>55.75</v>
      </c>
      <c r="M7" s="28">
        <v>54.71</v>
      </c>
      <c r="N7" s="28">
        <v>54.71</v>
      </c>
      <c r="O7" s="28">
        <v>54</v>
      </c>
      <c r="P7" s="28">
        <v>54.71</v>
      </c>
      <c r="Q7" s="28">
        <v>54.71</v>
      </c>
      <c r="R7" s="28">
        <v>62.54</v>
      </c>
      <c r="S7" s="28">
        <v>69.64</v>
      </c>
      <c r="T7" s="28">
        <v>75.55</v>
      </c>
      <c r="U7" s="28">
        <v>66.05</v>
      </c>
      <c r="V7" s="28">
        <v>69.040000000000006</v>
      </c>
      <c r="W7" s="28">
        <v>71.28</v>
      </c>
      <c r="X7" s="28">
        <v>75</v>
      </c>
      <c r="Y7" s="28">
        <v>66.05</v>
      </c>
      <c r="Z7" s="29"/>
      <c r="AA7" s="30">
        <v>61.764166666666661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894.41499999999996</v>
      </c>
      <c r="C17" s="67">
        <v>908.42499999999995</v>
      </c>
      <c r="D17" s="67">
        <v>911.42</v>
      </c>
      <c r="E17" s="67">
        <v>917.41600000000005</v>
      </c>
      <c r="F17" s="67">
        <v>905.423</v>
      </c>
      <c r="G17" s="67">
        <v>904.41300000000001</v>
      </c>
      <c r="H17" s="67">
        <v>900.39599999999996</v>
      </c>
      <c r="I17" s="67">
        <v>897.798</v>
      </c>
      <c r="J17" s="67">
        <v>867.654</v>
      </c>
      <c r="K17" s="67">
        <v>830.654</v>
      </c>
      <c r="L17" s="67">
        <v>794.654</v>
      </c>
      <c r="M17" s="67">
        <v>776.65499999999997</v>
      </c>
      <c r="N17" s="67">
        <v>757.654</v>
      </c>
      <c r="O17" s="67">
        <v>754.654</v>
      </c>
      <c r="P17" s="67">
        <v>749.654</v>
      </c>
      <c r="Q17" s="67">
        <v>748.654</v>
      </c>
      <c r="R17" s="67">
        <v>745.654</v>
      </c>
      <c r="S17" s="67">
        <v>637.31399999999996</v>
      </c>
      <c r="T17" s="67">
        <v>633.798</v>
      </c>
      <c r="U17" s="67">
        <v>638.33799999999997</v>
      </c>
      <c r="V17" s="67">
        <v>656.33799999999997</v>
      </c>
      <c r="W17" s="67">
        <v>651.33899999999994</v>
      </c>
      <c r="X17" s="67">
        <v>885.33799999999997</v>
      </c>
      <c r="Y17" s="67">
        <v>911.34500000000003</v>
      </c>
      <c r="Z17" s="68"/>
      <c r="AA17" s="69">
        <f>SUM(B17:Z17)</f>
        <v>19279.403000000006</v>
      </c>
    </row>
    <row r="18" spans="1:27" ht="24.95" customHeight="1" x14ac:dyDescent="0.2">
      <c r="A18" s="70" t="s">
        <v>13</v>
      </c>
      <c r="B18" s="71">
        <v>781.11699999999996</v>
      </c>
      <c r="C18" s="72">
        <v>751.02300000000014</v>
      </c>
      <c r="D18" s="72">
        <v>731.78100000000006</v>
      </c>
      <c r="E18" s="72">
        <v>715.22700000000009</v>
      </c>
      <c r="F18" s="72">
        <v>700.78300000000002</v>
      </c>
      <c r="G18" s="72">
        <v>717.90599999999995</v>
      </c>
      <c r="H18" s="72">
        <v>742.29399999999998</v>
      </c>
      <c r="I18" s="72">
        <v>780.60400000000004</v>
      </c>
      <c r="J18" s="72">
        <v>815.40500000000009</v>
      </c>
      <c r="K18" s="72">
        <v>834.90200000000004</v>
      </c>
      <c r="L18" s="72">
        <v>842.48699999999997</v>
      </c>
      <c r="M18" s="72">
        <v>855.226</v>
      </c>
      <c r="N18" s="72">
        <v>866.72499999999991</v>
      </c>
      <c r="O18" s="72">
        <v>840.38799999999981</v>
      </c>
      <c r="P18" s="72">
        <v>813.89600000000007</v>
      </c>
      <c r="Q18" s="72">
        <v>794.72499999999991</v>
      </c>
      <c r="R18" s="72">
        <v>788.49799999999982</v>
      </c>
      <c r="S18" s="72">
        <v>797.37599999999998</v>
      </c>
      <c r="T18" s="72">
        <v>798.73899999999992</v>
      </c>
      <c r="U18" s="72">
        <v>824.56600000000003</v>
      </c>
      <c r="V18" s="72">
        <v>817.18999999999994</v>
      </c>
      <c r="W18" s="72">
        <v>776.06299999999999</v>
      </c>
      <c r="X18" s="72">
        <v>718.49</v>
      </c>
      <c r="Y18" s="72">
        <v>688.05899999999986</v>
      </c>
      <c r="Z18" s="73"/>
      <c r="AA18" s="74">
        <f>SUM(B18:Z18)</f>
        <v>18793.47</v>
      </c>
    </row>
    <row r="19" spans="1:27" ht="24.95" customHeight="1" x14ac:dyDescent="0.2">
      <c r="A19" s="70" t="s">
        <v>14</v>
      </c>
      <c r="B19" s="75">
        <v>2335.31</v>
      </c>
      <c r="C19" s="76">
        <v>2205.8869999999997</v>
      </c>
      <c r="D19" s="76">
        <v>2038.374</v>
      </c>
      <c r="E19" s="76">
        <v>1964.1889999999999</v>
      </c>
      <c r="F19" s="76">
        <v>1970.9020000000003</v>
      </c>
      <c r="G19" s="76">
        <v>2018.1949999999997</v>
      </c>
      <c r="H19" s="76">
        <v>2149.3150000000001</v>
      </c>
      <c r="I19" s="76">
        <v>2408.9890000000005</v>
      </c>
      <c r="J19" s="76">
        <v>2690.5940000000005</v>
      </c>
      <c r="K19" s="76">
        <v>2896.3030000000003</v>
      </c>
      <c r="L19" s="76">
        <v>3041.6979999999999</v>
      </c>
      <c r="M19" s="76">
        <v>3124.0429999999997</v>
      </c>
      <c r="N19" s="76">
        <v>3168.2700000000004</v>
      </c>
      <c r="O19" s="76">
        <v>2999.9890000000005</v>
      </c>
      <c r="P19" s="76">
        <v>2814.3840000000005</v>
      </c>
      <c r="Q19" s="76">
        <v>2734.4800000000005</v>
      </c>
      <c r="R19" s="76">
        <v>2674.2320000000004</v>
      </c>
      <c r="S19" s="76">
        <v>2810.9690000000001</v>
      </c>
      <c r="T19" s="76">
        <v>2941.5520000000006</v>
      </c>
      <c r="U19" s="76">
        <v>3326.7510000000002</v>
      </c>
      <c r="V19" s="76">
        <v>3458.761</v>
      </c>
      <c r="W19" s="76">
        <v>3183.8899999999994</v>
      </c>
      <c r="X19" s="76">
        <v>2705.598</v>
      </c>
      <c r="Y19" s="76">
        <v>2397.5119999999997</v>
      </c>
      <c r="Z19" s="73"/>
      <c r="AA19" s="74">
        <f>SUM(B19:Z19)</f>
        <v>64060.187000000005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132</v>
      </c>
      <c r="C21" s="72">
        <v>128</v>
      </c>
      <c r="D21" s="72">
        <v>108</v>
      </c>
      <c r="E21" s="72">
        <v>94</v>
      </c>
      <c r="F21" s="72">
        <v>93</v>
      </c>
      <c r="G21" s="72">
        <v>102</v>
      </c>
      <c r="H21" s="72">
        <v>82.5</v>
      </c>
      <c r="I21" s="72">
        <v>85</v>
      </c>
      <c r="J21" s="72">
        <v>80</v>
      </c>
      <c r="K21" s="72">
        <v>77.5</v>
      </c>
      <c r="L21" s="72">
        <v>78.5</v>
      </c>
      <c r="M21" s="72">
        <v>75.5</v>
      </c>
      <c r="N21" s="72">
        <v>76</v>
      </c>
      <c r="O21" s="72">
        <v>75</v>
      </c>
      <c r="P21" s="72">
        <v>74.5</v>
      </c>
      <c r="Q21" s="72">
        <v>77.5</v>
      </c>
      <c r="R21" s="72">
        <v>78</v>
      </c>
      <c r="S21" s="72">
        <v>89.5</v>
      </c>
      <c r="T21" s="72">
        <v>114.5</v>
      </c>
      <c r="U21" s="72">
        <v>137.5</v>
      </c>
      <c r="V21" s="72">
        <v>137.5</v>
      </c>
      <c r="W21" s="72">
        <v>124</v>
      </c>
      <c r="X21" s="72">
        <v>126</v>
      </c>
      <c r="Y21" s="72">
        <v>99.5</v>
      </c>
      <c r="Z21" s="72"/>
      <c r="AA21" s="74">
        <f>SUM(B21:Z21)</f>
        <v>2345.5</v>
      </c>
    </row>
    <row r="22" spans="1:27" ht="30" customHeight="1" thickBot="1" x14ac:dyDescent="0.25">
      <c r="A22" s="81" t="s">
        <v>17</v>
      </c>
      <c r="B22" s="82">
        <f t="shared" ref="B22:AA22" si="1">SUM(B17:B21)</f>
        <v>4142.8419999999996</v>
      </c>
      <c r="C22" s="83">
        <f t="shared" si="1"/>
        <v>3993.335</v>
      </c>
      <c r="D22" s="83">
        <f t="shared" si="1"/>
        <v>3789.5749999999998</v>
      </c>
      <c r="E22" s="83">
        <f t="shared" si="1"/>
        <v>3690.8319999999999</v>
      </c>
      <c r="F22" s="83">
        <f t="shared" si="1"/>
        <v>3670.1080000000002</v>
      </c>
      <c r="G22" s="83">
        <f t="shared" si="1"/>
        <v>3742.5139999999997</v>
      </c>
      <c r="H22" s="83">
        <f t="shared" si="1"/>
        <v>3874.5050000000001</v>
      </c>
      <c r="I22" s="83">
        <f t="shared" si="1"/>
        <v>4172.3910000000005</v>
      </c>
      <c r="J22" s="83">
        <f t="shared" si="1"/>
        <v>4453.6530000000002</v>
      </c>
      <c r="K22" s="83">
        <f t="shared" si="1"/>
        <v>4639.3590000000004</v>
      </c>
      <c r="L22" s="83">
        <f t="shared" si="1"/>
        <v>4757.3389999999999</v>
      </c>
      <c r="M22" s="83">
        <f t="shared" si="1"/>
        <v>4831.4239999999991</v>
      </c>
      <c r="N22" s="83">
        <f t="shared" si="1"/>
        <v>4868.6490000000003</v>
      </c>
      <c r="O22" s="83">
        <f t="shared" si="1"/>
        <v>4670.0310000000009</v>
      </c>
      <c r="P22" s="83">
        <f t="shared" si="1"/>
        <v>4452.4340000000011</v>
      </c>
      <c r="Q22" s="83">
        <f t="shared" si="1"/>
        <v>4355.3590000000004</v>
      </c>
      <c r="R22" s="83">
        <f t="shared" si="1"/>
        <v>4286.384</v>
      </c>
      <c r="S22" s="83">
        <f t="shared" si="1"/>
        <v>4335.1589999999997</v>
      </c>
      <c r="T22" s="83">
        <f t="shared" si="1"/>
        <v>4488.5889999999999</v>
      </c>
      <c r="U22" s="83">
        <f t="shared" si="1"/>
        <v>4927.1550000000007</v>
      </c>
      <c r="V22" s="83">
        <f t="shared" si="1"/>
        <v>5069.7889999999998</v>
      </c>
      <c r="W22" s="83">
        <f t="shared" si="1"/>
        <v>4735.2919999999995</v>
      </c>
      <c r="X22" s="83">
        <f t="shared" si="1"/>
        <v>4435.4259999999995</v>
      </c>
      <c r="Y22" s="83">
        <f t="shared" si="1"/>
        <v>4096.4159999999993</v>
      </c>
      <c r="Z22" s="84">
        <f t="shared" si="1"/>
        <v>0</v>
      </c>
      <c r="AA22" s="85">
        <f t="shared" si="1"/>
        <v>104478.56000000001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456</v>
      </c>
      <c r="C25" s="67">
        <v>452</v>
      </c>
      <c r="D25" s="67">
        <v>432</v>
      </c>
      <c r="E25" s="67">
        <v>418</v>
      </c>
      <c r="F25" s="67">
        <v>417</v>
      </c>
      <c r="G25" s="67">
        <v>436</v>
      </c>
      <c r="H25" s="67">
        <v>416.5</v>
      </c>
      <c r="I25" s="67">
        <v>421</v>
      </c>
      <c r="J25" s="67">
        <v>417</v>
      </c>
      <c r="K25" s="67">
        <v>412.5</v>
      </c>
      <c r="L25" s="67">
        <v>415.5</v>
      </c>
      <c r="M25" s="67">
        <v>432.5</v>
      </c>
      <c r="N25" s="67">
        <v>433</v>
      </c>
      <c r="O25" s="67">
        <v>432</v>
      </c>
      <c r="P25" s="67">
        <v>431.5</v>
      </c>
      <c r="Q25" s="67">
        <v>434.5</v>
      </c>
      <c r="R25" s="67">
        <v>408</v>
      </c>
      <c r="S25" s="67">
        <v>414.5</v>
      </c>
      <c r="T25" s="67">
        <v>439.5</v>
      </c>
      <c r="U25" s="67">
        <v>472.5</v>
      </c>
      <c r="V25" s="67">
        <v>471.5</v>
      </c>
      <c r="W25" s="67">
        <v>458</v>
      </c>
      <c r="X25" s="67">
        <v>450</v>
      </c>
      <c r="Y25" s="67">
        <v>423.5</v>
      </c>
      <c r="Z25" s="68"/>
      <c r="AA25" s="69">
        <f>SUM(B25:Z25)</f>
        <v>10394.5</v>
      </c>
    </row>
    <row r="26" spans="1:27" ht="24.95" customHeight="1" x14ac:dyDescent="0.2">
      <c r="A26" s="70" t="s">
        <v>20</v>
      </c>
      <c r="B26" s="71">
        <v>3740.8420000000001</v>
      </c>
      <c r="C26" s="72">
        <v>3593.335</v>
      </c>
      <c r="D26" s="72">
        <v>3446.473</v>
      </c>
      <c r="E26" s="72">
        <v>3372.8319999999999</v>
      </c>
      <c r="F26" s="72">
        <v>3420.1080000000002</v>
      </c>
      <c r="G26" s="72">
        <v>3468.5140000000001</v>
      </c>
      <c r="H26" s="72">
        <v>3757.0050000000001</v>
      </c>
      <c r="I26" s="72">
        <v>4189.0119999999997</v>
      </c>
      <c r="J26" s="72">
        <v>4563.6530000000002</v>
      </c>
      <c r="K26" s="72">
        <v>4796.8590000000004</v>
      </c>
      <c r="L26" s="72">
        <v>5011.8389999999999</v>
      </c>
      <c r="M26" s="72">
        <v>5049.924</v>
      </c>
      <c r="N26" s="72">
        <v>5123.6490000000003</v>
      </c>
      <c r="O26" s="72">
        <v>4930.0309999999999</v>
      </c>
      <c r="P26" s="72">
        <v>4722.9340000000002</v>
      </c>
      <c r="Q26" s="72">
        <v>4552.8590000000004</v>
      </c>
      <c r="R26" s="72">
        <v>4422.384</v>
      </c>
      <c r="S26" s="72">
        <v>4470.6589999999997</v>
      </c>
      <c r="T26" s="72">
        <v>4476.0889999999999</v>
      </c>
      <c r="U26" s="72">
        <v>4960.6549999999997</v>
      </c>
      <c r="V26" s="72">
        <v>5058.2889999999998</v>
      </c>
      <c r="W26" s="72">
        <v>4510.0860000000002</v>
      </c>
      <c r="X26" s="72">
        <v>4142.4260000000004</v>
      </c>
      <c r="Y26" s="72">
        <v>3849.9160000000002</v>
      </c>
      <c r="Z26" s="73"/>
      <c r="AA26" s="74">
        <f>SUM(B26:Z26)</f>
        <v>103630.37300000002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4196.8420000000006</v>
      </c>
      <c r="C28" s="57">
        <f t="shared" si="2"/>
        <v>4045.335</v>
      </c>
      <c r="D28" s="57">
        <f t="shared" si="2"/>
        <v>3878.473</v>
      </c>
      <c r="E28" s="57">
        <f t="shared" si="2"/>
        <v>3790.8319999999999</v>
      </c>
      <c r="F28" s="57">
        <f t="shared" si="2"/>
        <v>3837.1080000000002</v>
      </c>
      <c r="G28" s="57">
        <f t="shared" si="2"/>
        <v>3904.5140000000001</v>
      </c>
      <c r="H28" s="57">
        <f t="shared" si="2"/>
        <v>4173.5050000000001</v>
      </c>
      <c r="I28" s="57">
        <f t="shared" si="2"/>
        <v>4610.0119999999997</v>
      </c>
      <c r="J28" s="57">
        <f t="shared" si="2"/>
        <v>4980.6530000000002</v>
      </c>
      <c r="K28" s="57">
        <f t="shared" si="2"/>
        <v>5209.3590000000004</v>
      </c>
      <c r="L28" s="57">
        <f t="shared" si="2"/>
        <v>5427.3389999999999</v>
      </c>
      <c r="M28" s="57">
        <f t="shared" si="2"/>
        <v>5482.424</v>
      </c>
      <c r="N28" s="57">
        <f t="shared" si="2"/>
        <v>5556.6490000000003</v>
      </c>
      <c r="O28" s="57">
        <f t="shared" si="2"/>
        <v>5362.0309999999999</v>
      </c>
      <c r="P28" s="57">
        <f t="shared" si="2"/>
        <v>5154.4340000000002</v>
      </c>
      <c r="Q28" s="57">
        <f t="shared" si="2"/>
        <v>4987.3590000000004</v>
      </c>
      <c r="R28" s="57">
        <f t="shared" si="2"/>
        <v>4830.384</v>
      </c>
      <c r="S28" s="57">
        <f t="shared" si="2"/>
        <v>4885.1589999999997</v>
      </c>
      <c r="T28" s="57">
        <f t="shared" si="2"/>
        <v>4915.5889999999999</v>
      </c>
      <c r="U28" s="57">
        <f t="shared" si="2"/>
        <v>5433.1549999999997</v>
      </c>
      <c r="V28" s="57">
        <f t="shared" si="2"/>
        <v>5529.7889999999998</v>
      </c>
      <c r="W28" s="57">
        <f t="shared" si="2"/>
        <v>4968.0860000000002</v>
      </c>
      <c r="X28" s="57">
        <f t="shared" si="2"/>
        <v>4592.4260000000004</v>
      </c>
      <c r="Y28" s="57">
        <f t="shared" si="2"/>
        <v>4273.4160000000002</v>
      </c>
      <c r="Z28" s="58">
        <f t="shared" si="2"/>
        <v>0</v>
      </c>
      <c r="AA28" s="59">
        <f t="shared" si="2"/>
        <v>114024.87300000002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27</v>
      </c>
      <c r="C31" s="90">
        <v>27</v>
      </c>
      <c r="D31" s="90">
        <v>27</v>
      </c>
      <c r="E31" s="90">
        <v>27</v>
      </c>
      <c r="F31" s="90">
        <v>27</v>
      </c>
      <c r="G31" s="90">
        <v>27</v>
      </c>
      <c r="H31" s="90">
        <v>81</v>
      </c>
      <c r="I31" s="90">
        <v>130</v>
      </c>
      <c r="J31" s="90">
        <v>120</v>
      </c>
      <c r="K31" s="90">
        <v>160</v>
      </c>
      <c r="L31" s="90">
        <v>174</v>
      </c>
      <c r="M31" s="90">
        <v>179</v>
      </c>
      <c r="N31" s="90">
        <v>168</v>
      </c>
      <c r="O31" s="90">
        <v>182</v>
      </c>
      <c r="P31" s="90">
        <v>191</v>
      </c>
      <c r="Q31" s="90">
        <v>182</v>
      </c>
      <c r="R31" s="90">
        <v>218</v>
      </c>
      <c r="S31" s="90">
        <v>225</v>
      </c>
      <c r="T31" s="90">
        <v>172</v>
      </c>
      <c r="U31" s="90">
        <v>169</v>
      </c>
      <c r="V31" s="90">
        <v>85</v>
      </c>
      <c r="W31" s="90">
        <v>70.793999999999997</v>
      </c>
      <c r="X31" s="90">
        <v>37</v>
      </c>
      <c r="Y31" s="90">
        <v>37</v>
      </c>
      <c r="Z31" s="91"/>
      <c r="AA31" s="69">
        <f t="shared" ref="AA31:AA36" si="3">SUM(B31:Z31)</f>
        <v>2742.7939999999999</v>
      </c>
    </row>
    <row r="32" spans="1:27" ht="24.95" customHeight="1" x14ac:dyDescent="0.2">
      <c r="A32" s="92" t="s">
        <v>37</v>
      </c>
      <c r="B32" s="93">
        <v>27</v>
      </c>
      <c r="C32" s="94">
        <v>25</v>
      </c>
      <c r="D32" s="94">
        <v>61.898000000000003</v>
      </c>
      <c r="E32" s="94">
        <v>73</v>
      </c>
      <c r="F32" s="94">
        <v>90</v>
      </c>
      <c r="G32" s="94">
        <v>75</v>
      </c>
      <c r="H32" s="94">
        <v>119</v>
      </c>
      <c r="I32" s="94">
        <v>238.62099999999998</v>
      </c>
      <c r="J32" s="94">
        <v>290</v>
      </c>
      <c r="K32" s="94">
        <v>256</v>
      </c>
      <c r="L32" s="94">
        <v>250</v>
      </c>
      <c r="M32" s="94">
        <v>219</v>
      </c>
      <c r="N32" s="94">
        <v>252</v>
      </c>
      <c r="O32" s="94">
        <v>257</v>
      </c>
      <c r="P32" s="94">
        <v>258</v>
      </c>
      <c r="Q32" s="94">
        <v>234</v>
      </c>
      <c r="R32" s="94">
        <v>246</v>
      </c>
      <c r="S32" s="94">
        <v>193</v>
      </c>
      <c r="T32" s="94">
        <v>155</v>
      </c>
      <c r="U32" s="94">
        <v>192</v>
      </c>
      <c r="V32" s="94">
        <v>225</v>
      </c>
      <c r="W32" s="94">
        <v>102</v>
      </c>
      <c r="X32" s="94">
        <v>70</v>
      </c>
      <c r="Y32" s="94">
        <v>75</v>
      </c>
      <c r="Z32" s="95"/>
      <c r="AA32" s="74">
        <f t="shared" si="3"/>
        <v>3983.5190000000002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>
        <v>50</v>
      </c>
      <c r="G33" s="94">
        <v>60</v>
      </c>
      <c r="H33" s="94">
        <v>99</v>
      </c>
      <c r="I33" s="94">
        <v>69</v>
      </c>
      <c r="J33" s="94">
        <v>117</v>
      </c>
      <c r="K33" s="94">
        <v>154</v>
      </c>
      <c r="L33" s="94">
        <v>246</v>
      </c>
      <c r="M33" s="94">
        <v>253</v>
      </c>
      <c r="N33" s="94">
        <v>268</v>
      </c>
      <c r="O33" s="94">
        <v>253</v>
      </c>
      <c r="P33" s="94">
        <v>253</v>
      </c>
      <c r="Q33" s="94">
        <v>216</v>
      </c>
      <c r="R33" s="94">
        <v>80</v>
      </c>
      <c r="S33" s="94">
        <v>132</v>
      </c>
      <c r="T33" s="94">
        <v>100</v>
      </c>
      <c r="U33" s="94">
        <v>145</v>
      </c>
      <c r="V33" s="94">
        <v>150</v>
      </c>
      <c r="W33" s="94">
        <v>60</v>
      </c>
      <c r="X33" s="94">
        <v>50</v>
      </c>
      <c r="Y33" s="94">
        <v>65</v>
      </c>
      <c r="Z33" s="95"/>
      <c r="AA33" s="74">
        <f t="shared" si="3"/>
        <v>2820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500</v>
      </c>
      <c r="G35" s="94">
        <v>500</v>
      </c>
      <c r="H35" s="94">
        <v>500</v>
      </c>
      <c r="I35" s="94">
        <v>500</v>
      </c>
      <c r="J35" s="94">
        <v>500</v>
      </c>
      <c r="K35" s="94">
        <v>500</v>
      </c>
      <c r="L35" s="94">
        <v>500</v>
      </c>
      <c r="M35" s="94">
        <v>500</v>
      </c>
      <c r="N35" s="94">
        <v>500</v>
      </c>
      <c r="O35" s="94">
        <v>500</v>
      </c>
      <c r="P35" s="94">
        <v>500</v>
      </c>
      <c r="Q35" s="94">
        <v>500</v>
      </c>
      <c r="R35" s="94">
        <v>500</v>
      </c>
      <c r="S35" s="94">
        <v>339.6</v>
      </c>
      <c r="T35" s="94">
        <v>350</v>
      </c>
      <c r="U35" s="94">
        <v>500</v>
      </c>
      <c r="V35" s="94">
        <v>500</v>
      </c>
      <c r="W35" s="94">
        <v>500</v>
      </c>
      <c r="X35" s="94">
        <v>500</v>
      </c>
      <c r="Y35" s="94">
        <v>500</v>
      </c>
      <c r="Z35" s="95"/>
      <c r="AA35" s="74">
        <f t="shared" si="3"/>
        <v>11689.6</v>
      </c>
    </row>
    <row r="36" spans="1:27" ht="30" customHeight="1" thickBot="1" x14ac:dyDescent="0.25">
      <c r="A36" s="81" t="s">
        <v>41</v>
      </c>
      <c r="B36" s="82">
        <f>SUM(B31:B35)</f>
        <v>554</v>
      </c>
      <c r="C36" s="83">
        <f t="shared" ref="C36:Z36" si="4">SUM(C31:C35)</f>
        <v>552</v>
      </c>
      <c r="D36" s="83">
        <f t="shared" si="4"/>
        <v>588.89800000000002</v>
      </c>
      <c r="E36" s="83">
        <f t="shared" si="4"/>
        <v>600</v>
      </c>
      <c r="F36" s="83">
        <f t="shared" si="4"/>
        <v>667</v>
      </c>
      <c r="G36" s="83">
        <f t="shared" si="4"/>
        <v>662</v>
      </c>
      <c r="H36" s="83">
        <f t="shared" si="4"/>
        <v>799</v>
      </c>
      <c r="I36" s="83">
        <f t="shared" si="4"/>
        <v>937.62099999999998</v>
      </c>
      <c r="J36" s="83">
        <f t="shared" si="4"/>
        <v>1027</v>
      </c>
      <c r="K36" s="83">
        <f t="shared" si="4"/>
        <v>1070</v>
      </c>
      <c r="L36" s="83">
        <f t="shared" si="4"/>
        <v>1170</v>
      </c>
      <c r="M36" s="83">
        <f t="shared" si="4"/>
        <v>1151</v>
      </c>
      <c r="N36" s="83">
        <f t="shared" si="4"/>
        <v>1188</v>
      </c>
      <c r="O36" s="83">
        <f t="shared" si="4"/>
        <v>1192</v>
      </c>
      <c r="P36" s="83">
        <f t="shared" si="4"/>
        <v>1202</v>
      </c>
      <c r="Q36" s="83">
        <f t="shared" si="4"/>
        <v>1132</v>
      </c>
      <c r="R36" s="83">
        <f t="shared" si="4"/>
        <v>1044</v>
      </c>
      <c r="S36" s="83">
        <f t="shared" si="4"/>
        <v>889.6</v>
      </c>
      <c r="T36" s="83">
        <f t="shared" si="4"/>
        <v>777</v>
      </c>
      <c r="U36" s="83">
        <f t="shared" si="4"/>
        <v>1006</v>
      </c>
      <c r="V36" s="83">
        <f t="shared" si="4"/>
        <v>960</v>
      </c>
      <c r="W36" s="83">
        <f t="shared" si="4"/>
        <v>732.79399999999998</v>
      </c>
      <c r="X36" s="83">
        <f t="shared" si="4"/>
        <v>657</v>
      </c>
      <c r="Y36" s="83">
        <f t="shared" si="4"/>
        <v>677</v>
      </c>
      <c r="Z36" s="84">
        <f t="shared" si="4"/>
        <v>0</v>
      </c>
      <c r="AA36" s="85">
        <f t="shared" si="3"/>
        <v>21235.913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500</v>
      </c>
      <c r="C43" s="94">
        <v>500</v>
      </c>
      <c r="D43" s="94">
        <v>500</v>
      </c>
      <c r="E43" s="94">
        <v>500</v>
      </c>
      <c r="F43" s="94">
        <v>500</v>
      </c>
      <c r="G43" s="94">
        <v>500</v>
      </c>
      <c r="H43" s="94">
        <v>500</v>
      </c>
      <c r="I43" s="94">
        <v>500</v>
      </c>
      <c r="J43" s="94">
        <v>500</v>
      </c>
      <c r="K43" s="94">
        <v>500</v>
      </c>
      <c r="L43" s="94">
        <v>500</v>
      </c>
      <c r="M43" s="94">
        <v>500</v>
      </c>
      <c r="N43" s="94">
        <v>500</v>
      </c>
      <c r="O43" s="94">
        <v>500</v>
      </c>
      <c r="P43" s="94">
        <v>500</v>
      </c>
      <c r="Q43" s="94">
        <v>500</v>
      </c>
      <c r="R43" s="94">
        <v>500</v>
      </c>
      <c r="S43" s="94">
        <v>339.6</v>
      </c>
      <c r="T43" s="94">
        <v>350</v>
      </c>
      <c r="U43" s="94">
        <v>500</v>
      </c>
      <c r="V43" s="94">
        <v>500</v>
      </c>
      <c r="W43" s="94">
        <v>500</v>
      </c>
      <c r="X43" s="94">
        <v>500</v>
      </c>
      <c r="Y43" s="94">
        <v>500</v>
      </c>
      <c r="Z43" s="95"/>
      <c r="AA43" s="74">
        <f t="shared" si="5"/>
        <v>11689.6</v>
      </c>
    </row>
    <row r="44" spans="1:27" ht="30" customHeight="1" thickBot="1" x14ac:dyDescent="0.25">
      <c r="A44" s="81" t="s">
        <v>43</v>
      </c>
      <c r="B44" s="82">
        <f>SUM(B39:B43)</f>
        <v>500</v>
      </c>
      <c r="C44" s="83">
        <f t="shared" ref="C44:Z44" si="6">SUM(C39:C43)</f>
        <v>500</v>
      </c>
      <c r="D44" s="83">
        <f t="shared" si="6"/>
        <v>500</v>
      </c>
      <c r="E44" s="83">
        <f t="shared" si="6"/>
        <v>500</v>
      </c>
      <c r="F44" s="83">
        <f t="shared" si="6"/>
        <v>500</v>
      </c>
      <c r="G44" s="83">
        <f t="shared" si="6"/>
        <v>500</v>
      </c>
      <c r="H44" s="83">
        <f t="shared" si="6"/>
        <v>500</v>
      </c>
      <c r="I44" s="83">
        <f t="shared" si="6"/>
        <v>500</v>
      </c>
      <c r="J44" s="83">
        <f t="shared" si="6"/>
        <v>500</v>
      </c>
      <c r="K44" s="83">
        <f t="shared" si="6"/>
        <v>500</v>
      </c>
      <c r="L44" s="83">
        <f t="shared" si="6"/>
        <v>500</v>
      </c>
      <c r="M44" s="83">
        <f t="shared" si="6"/>
        <v>500</v>
      </c>
      <c r="N44" s="83">
        <f t="shared" si="6"/>
        <v>500</v>
      </c>
      <c r="O44" s="83">
        <f t="shared" si="6"/>
        <v>500</v>
      </c>
      <c r="P44" s="83">
        <f t="shared" si="6"/>
        <v>500</v>
      </c>
      <c r="Q44" s="83">
        <f t="shared" si="6"/>
        <v>500</v>
      </c>
      <c r="R44" s="83">
        <f t="shared" si="6"/>
        <v>500</v>
      </c>
      <c r="S44" s="83">
        <f t="shared" si="6"/>
        <v>339.6</v>
      </c>
      <c r="T44" s="83">
        <f t="shared" si="6"/>
        <v>350</v>
      </c>
      <c r="U44" s="83">
        <f t="shared" si="6"/>
        <v>500</v>
      </c>
      <c r="V44" s="83">
        <f t="shared" si="6"/>
        <v>500</v>
      </c>
      <c r="W44" s="83">
        <f t="shared" si="6"/>
        <v>500</v>
      </c>
      <c r="X44" s="83">
        <f t="shared" si="6"/>
        <v>500</v>
      </c>
      <c r="Y44" s="83">
        <f t="shared" si="6"/>
        <v>500</v>
      </c>
      <c r="Z44" s="84">
        <f t="shared" si="6"/>
        <v>0</v>
      </c>
      <c r="AA44" s="85">
        <f t="shared" si="5"/>
        <v>11689.6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4696.8419999999996</v>
      </c>
      <c r="C47" s="83">
        <f t="shared" ref="C47:Z47" si="8">SUM(C10:C13)+C22+C36</f>
        <v>4545.335</v>
      </c>
      <c r="D47" s="83">
        <f t="shared" si="8"/>
        <v>4378.473</v>
      </c>
      <c r="E47" s="83">
        <f t="shared" si="8"/>
        <v>4290.8320000000003</v>
      </c>
      <c r="F47" s="83">
        <f t="shared" si="8"/>
        <v>4337.1080000000002</v>
      </c>
      <c r="G47" s="83">
        <f t="shared" si="8"/>
        <v>4404.5139999999992</v>
      </c>
      <c r="H47" s="83">
        <f t="shared" si="8"/>
        <v>4673.5050000000001</v>
      </c>
      <c r="I47" s="83">
        <f t="shared" si="8"/>
        <v>5110.0120000000006</v>
      </c>
      <c r="J47" s="83">
        <f t="shared" si="8"/>
        <v>5480.6530000000002</v>
      </c>
      <c r="K47" s="83">
        <f t="shared" si="8"/>
        <v>5709.3590000000004</v>
      </c>
      <c r="L47" s="83">
        <f t="shared" si="8"/>
        <v>5927.3389999999999</v>
      </c>
      <c r="M47" s="83">
        <f t="shared" si="8"/>
        <v>5982.4239999999991</v>
      </c>
      <c r="N47" s="83">
        <f t="shared" si="8"/>
        <v>6056.6490000000003</v>
      </c>
      <c r="O47" s="83">
        <f t="shared" si="8"/>
        <v>5862.0310000000009</v>
      </c>
      <c r="P47" s="83">
        <f t="shared" si="8"/>
        <v>5654.4340000000011</v>
      </c>
      <c r="Q47" s="83">
        <f t="shared" si="8"/>
        <v>5487.3590000000004</v>
      </c>
      <c r="R47" s="83">
        <f t="shared" si="8"/>
        <v>5330.384</v>
      </c>
      <c r="S47" s="83">
        <f t="shared" si="8"/>
        <v>5224.759</v>
      </c>
      <c r="T47" s="83">
        <f t="shared" si="8"/>
        <v>5265.5889999999999</v>
      </c>
      <c r="U47" s="83">
        <f t="shared" si="8"/>
        <v>5933.1550000000007</v>
      </c>
      <c r="V47" s="83">
        <f t="shared" si="8"/>
        <v>6029.7889999999998</v>
      </c>
      <c r="W47" s="83">
        <f t="shared" si="8"/>
        <v>5468.0859999999993</v>
      </c>
      <c r="X47" s="83">
        <f t="shared" si="8"/>
        <v>5092.4259999999995</v>
      </c>
      <c r="Y47" s="83">
        <f t="shared" si="8"/>
        <v>4773.4159999999993</v>
      </c>
      <c r="Z47" s="84">
        <f t="shared" si="8"/>
        <v>0</v>
      </c>
      <c r="AA47" s="100">
        <f>SUM(B47:Z47)</f>
        <v>125714.47300000003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500</v>
      </c>
      <c r="C4" s="18">
        <v>500</v>
      </c>
      <c r="D4" s="18">
        <v>500</v>
      </c>
      <c r="E4" s="18">
        <v>500</v>
      </c>
      <c r="F4" s="18">
        <v>500</v>
      </c>
      <c r="G4" s="18">
        <v>500</v>
      </c>
      <c r="H4" s="18">
        <v>500</v>
      </c>
      <c r="I4" s="18">
        <v>500</v>
      </c>
      <c r="J4" s="18">
        <v>500</v>
      </c>
      <c r="K4" s="18">
        <v>500</v>
      </c>
      <c r="L4" s="18">
        <v>500</v>
      </c>
      <c r="M4" s="18">
        <v>500</v>
      </c>
      <c r="N4" s="18">
        <v>500</v>
      </c>
      <c r="O4" s="18">
        <v>500</v>
      </c>
      <c r="P4" s="18">
        <v>500</v>
      </c>
      <c r="Q4" s="18">
        <v>500</v>
      </c>
      <c r="R4" s="18">
        <v>500</v>
      </c>
      <c r="S4" s="18">
        <v>339.6</v>
      </c>
      <c r="T4" s="18">
        <v>350</v>
      </c>
      <c r="U4" s="18">
        <v>500</v>
      </c>
      <c r="V4" s="18">
        <v>500</v>
      </c>
      <c r="W4" s="18">
        <v>500</v>
      </c>
      <c r="X4" s="18">
        <v>500</v>
      </c>
      <c r="Y4" s="18">
        <v>500</v>
      </c>
      <c r="Z4" s="19"/>
      <c r="AA4" s="107">
        <f>SUM(B4:Z4)</f>
        <v>11689.6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67.73</v>
      </c>
      <c r="C7" s="113">
        <v>63.97</v>
      </c>
      <c r="D7" s="113">
        <v>59.75</v>
      </c>
      <c r="E7" s="113">
        <v>58.41</v>
      </c>
      <c r="F7" s="113">
        <v>59.88</v>
      </c>
      <c r="G7" s="113">
        <v>60</v>
      </c>
      <c r="H7" s="113">
        <v>65.13</v>
      </c>
      <c r="I7" s="113">
        <v>54.48</v>
      </c>
      <c r="J7" s="113">
        <v>53.5</v>
      </c>
      <c r="K7" s="113">
        <v>55.75</v>
      </c>
      <c r="L7" s="113">
        <v>55.75</v>
      </c>
      <c r="M7" s="113">
        <v>54.71</v>
      </c>
      <c r="N7" s="113">
        <v>54.71</v>
      </c>
      <c r="O7" s="113">
        <v>54</v>
      </c>
      <c r="P7" s="113">
        <v>54.71</v>
      </c>
      <c r="Q7" s="113">
        <v>54.71</v>
      </c>
      <c r="R7" s="113">
        <v>62.54</v>
      </c>
      <c r="S7" s="113">
        <v>69.64</v>
      </c>
      <c r="T7" s="113">
        <v>75.55</v>
      </c>
      <c r="U7" s="113">
        <v>66.05</v>
      </c>
      <c r="V7" s="113">
        <v>69.040000000000006</v>
      </c>
      <c r="W7" s="113">
        <v>71.28</v>
      </c>
      <c r="X7" s="113">
        <v>75</v>
      </c>
      <c r="Y7" s="113">
        <v>66.05</v>
      </c>
      <c r="Z7" s="114"/>
      <c r="AA7" s="115">
        <v>61.764166666666661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500</v>
      </c>
      <c r="C23" s="129">
        <v>500</v>
      </c>
      <c r="D23" s="129">
        <v>500</v>
      </c>
      <c r="E23" s="129">
        <v>500</v>
      </c>
      <c r="F23" s="129">
        <v>500</v>
      </c>
      <c r="G23" s="129">
        <v>500</v>
      </c>
      <c r="H23" s="129">
        <v>500</v>
      </c>
      <c r="I23" s="129">
        <v>500</v>
      </c>
      <c r="J23" s="129">
        <v>500</v>
      </c>
      <c r="K23" s="129">
        <v>500</v>
      </c>
      <c r="L23" s="129">
        <v>500</v>
      </c>
      <c r="M23" s="129">
        <v>500</v>
      </c>
      <c r="N23" s="129">
        <v>500</v>
      </c>
      <c r="O23" s="129">
        <v>500</v>
      </c>
      <c r="P23" s="129">
        <v>500</v>
      </c>
      <c r="Q23" s="129">
        <v>500</v>
      </c>
      <c r="R23" s="129">
        <v>500</v>
      </c>
      <c r="S23" s="129">
        <v>339.6</v>
      </c>
      <c r="T23" s="129">
        <v>350</v>
      </c>
      <c r="U23" s="129">
        <v>500</v>
      </c>
      <c r="V23" s="125">
        <v>500</v>
      </c>
      <c r="W23" s="129">
        <v>500</v>
      </c>
      <c r="X23" s="129">
        <v>500</v>
      </c>
      <c r="Y23" s="129">
        <v>500</v>
      </c>
      <c r="Z23" s="127"/>
      <c r="AA23" s="128">
        <f t="shared" si="2"/>
        <v>11689.6</v>
      </c>
    </row>
    <row r="24" spans="1:27" ht="30" customHeight="1" thickBot="1" x14ac:dyDescent="0.25">
      <c r="A24" s="81" t="s">
        <v>43</v>
      </c>
      <c r="B24" s="130">
        <f>IF(LEN(B$2)&gt;0,SUM(B19:B23),"")</f>
        <v>500</v>
      </c>
      <c r="C24" s="131">
        <f t="shared" ref="C24:Z24" si="3">IF(LEN(C$2)&gt;0,SUM(C19:C23),"")</f>
        <v>500</v>
      </c>
      <c r="D24" s="131">
        <f t="shared" si="3"/>
        <v>500</v>
      </c>
      <c r="E24" s="131">
        <f t="shared" si="3"/>
        <v>500</v>
      </c>
      <c r="F24" s="131">
        <f t="shared" si="3"/>
        <v>500</v>
      </c>
      <c r="G24" s="131">
        <f t="shared" si="3"/>
        <v>500</v>
      </c>
      <c r="H24" s="131">
        <f t="shared" si="3"/>
        <v>500</v>
      </c>
      <c r="I24" s="131">
        <f t="shared" si="3"/>
        <v>500</v>
      </c>
      <c r="J24" s="131">
        <f t="shared" si="3"/>
        <v>500</v>
      </c>
      <c r="K24" s="131">
        <f t="shared" si="3"/>
        <v>500</v>
      </c>
      <c r="L24" s="131">
        <f t="shared" si="3"/>
        <v>500</v>
      </c>
      <c r="M24" s="131">
        <f t="shared" si="3"/>
        <v>500</v>
      </c>
      <c r="N24" s="131">
        <f t="shared" si="3"/>
        <v>500</v>
      </c>
      <c r="O24" s="131">
        <f t="shared" si="3"/>
        <v>500</v>
      </c>
      <c r="P24" s="131">
        <f t="shared" si="3"/>
        <v>500</v>
      </c>
      <c r="Q24" s="131">
        <f t="shared" si="3"/>
        <v>500</v>
      </c>
      <c r="R24" s="131">
        <f t="shared" si="3"/>
        <v>500</v>
      </c>
      <c r="S24" s="131">
        <f t="shared" si="3"/>
        <v>339.6</v>
      </c>
      <c r="T24" s="131">
        <f t="shared" si="3"/>
        <v>350</v>
      </c>
      <c r="U24" s="131">
        <f t="shared" si="3"/>
        <v>500</v>
      </c>
      <c r="V24" s="131">
        <f t="shared" si="3"/>
        <v>500</v>
      </c>
      <c r="W24" s="131">
        <f t="shared" si="3"/>
        <v>500</v>
      </c>
      <c r="X24" s="131">
        <f t="shared" si="3"/>
        <v>500</v>
      </c>
      <c r="Y24" s="131">
        <f t="shared" si="3"/>
        <v>500</v>
      </c>
      <c r="Z24" s="132" t="str">
        <f t="shared" si="3"/>
        <v/>
      </c>
      <c r="AA24" s="85">
        <f t="shared" si="2"/>
        <v>11689.6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2021-04-29T11:12:31Z</dcterms:created>
  <dcterms:modified xsi:type="dcterms:W3CDTF">2021-04-29T11:12:32Z</dcterms:modified>
</cp:coreProperties>
</file>