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[1]SPOT_Orders_OverView_01!$A$49:$A$88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<sst xmlns="http://schemas.openxmlformats.org/spreadsheetml/2006/main" count="109" uniqueCount="49">
  <si>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28/04/2021 14:21:27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</si>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</sst>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2334.1979999999999</c:v>
                </c:pt>
                <c:pt idx="1">
                  <c:v>2222.973</c:v>
                </c:pt>
                <c:pt idx="2">
                  <c:v>2195.7959999999998</c:v>
                </c:pt>
                <c:pt idx="3">
                  <c:v>2238.846</c:v>
                </c:pt>
                <c:pt idx="4">
                  <c:v>2411.596</c:v>
                </c:pt>
                <c:pt idx="5">
                  <c:v>2674.248</c:v>
                </c:pt>
                <c:pt idx="6">
                  <c:v>2993.8490000000002</c:v>
                </c:pt>
                <c:pt idx="7">
                  <c:v>3110.5150000000003</c:v>
                </c:pt>
                <c:pt idx="8">
                  <c:v>3042.7559999999999</c:v>
                </c:pt>
                <c:pt idx="9">
                  <c:v>3046.3239999999996</c:v>
                </c:pt>
                <c:pt idx="10">
                  <c:v>2906.2309999999998</c:v>
                </c:pt>
                <c:pt idx="11">
                  <c:v>2756.0950000000003</c:v>
                </c:pt>
                <c:pt idx="12">
                  <c:v>2834.9490000000001</c:v>
                </c:pt>
                <c:pt idx="13">
                  <c:v>2814.1930000000002</c:v>
                </c:pt>
                <c:pt idx="14">
                  <c:v>2832.0160000000001</c:v>
                </c:pt>
                <c:pt idx="15">
                  <c:v>2906.11</c:v>
                </c:pt>
                <c:pt idx="16">
                  <c:v>2989.49</c:v>
                </c:pt>
                <c:pt idx="17">
                  <c:v>3125.5250000000001</c:v>
                </c:pt>
                <c:pt idx="18">
                  <c:v>3243.4839999999999</c:v>
                </c:pt>
                <c:pt idx="19">
                  <c:v>3169.4210000000003</c:v>
                </c:pt>
                <c:pt idx="20">
                  <c:v>3268.634</c:v>
                </c:pt>
                <c:pt idx="21">
                  <c:v>3271.5320000000002</c:v>
                </c:pt>
                <c:pt idx="22">
                  <c:v>3202.4549999999999</c:v>
                </c:pt>
                <c:pt idx="23">
                  <c:v>2995.6320000000001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872</c:v>
                </c:pt>
                <c:pt idx="1">
                  <c:v>1097</c:v>
                </c:pt>
                <c:pt idx="2">
                  <c:v>1161</c:v>
                </c:pt>
                <c:pt idx="3">
                  <c:v>1217</c:v>
                </c:pt>
                <c:pt idx="4">
                  <c:v>1192</c:v>
                </c:pt>
                <c:pt idx="5">
                  <c:v>1182</c:v>
                </c:pt>
                <c:pt idx="6">
                  <c:v>1068</c:v>
                </c:pt>
                <c:pt idx="7">
                  <c:v>764</c:v>
                </c:pt>
                <c:pt idx="8">
                  <c:v>808</c:v>
                </c:pt>
                <c:pt idx="9">
                  <c:v>864</c:v>
                </c:pt>
                <c:pt idx="10">
                  <c:v>889</c:v>
                </c:pt>
                <c:pt idx="11">
                  <c:v>861</c:v>
                </c:pt>
                <c:pt idx="12">
                  <c:v>906</c:v>
                </c:pt>
                <c:pt idx="13">
                  <c:v>780</c:v>
                </c:pt>
                <c:pt idx="14">
                  <c:v>742</c:v>
                </c:pt>
                <c:pt idx="15">
                  <c:v>748</c:v>
                </c:pt>
                <c:pt idx="16">
                  <c:v>860.53200000000004</c:v>
                </c:pt>
                <c:pt idx="17">
                  <c:v>1035</c:v>
                </c:pt>
                <c:pt idx="18">
                  <c:v>1037</c:v>
                </c:pt>
                <c:pt idx="19">
                  <c:v>844</c:v>
                </c:pt>
                <c:pt idx="20">
                  <c:v>969.42599999999993</c:v>
                </c:pt>
                <c:pt idx="21">
                  <c:v>1052.9079999999999</c:v>
                </c:pt>
                <c:pt idx="22">
                  <c:v>1023</c:v>
                </c:pt>
                <c:pt idx="23">
                  <c:v>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1160.1890000000001</c:v>
                </c:pt>
                <c:pt idx="1">
                  <c:v>990.49900000000002</c:v>
                </c:pt>
                <c:pt idx="2">
                  <c:v>843.55800000000011</c:v>
                </c:pt>
                <c:pt idx="3">
                  <c:v>690.42699999999979</c:v>
                </c:pt>
                <c:pt idx="4">
                  <c:v>592.51400000000012</c:v>
                </c:pt>
                <c:pt idx="5">
                  <c:v>541.55000000000007</c:v>
                </c:pt>
                <c:pt idx="6">
                  <c:v>665.89100000000008</c:v>
                </c:pt>
                <c:pt idx="7">
                  <c:v>1079.7479999999998</c:v>
                </c:pt>
                <c:pt idx="8">
                  <c:v>1567.4380000000001</c:v>
                </c:pt>
                <c:pt idx="9">
                  <c:v>1988.799</c:v>
                </c:pt>
                <c:pt idx="10">
                  <c:v>2283.4510000000005</c:v>
                </c:pt>
                <c:pt idx="11">
                  <c:v>2431.6369999999993</c:v>
                </c:pt>
                <c:pt idx="12">
                  <c:v>2460.1559999999995</c:v>
                </c:pt>
                <c:pt idx="13">
                  <c:v>2377.3060000000005</c:v>
                </c:pt>
                <c:pt idx="14">
                  <c:v>2159.8670000000002</c:v>
                </c:pt>
                <c:pt idx="15">
                  <c:v>1831.8729999999998</c:v>
                </c:pt>
                <c:pt idx="16">
                  <c:v>1430.4139999999998</c:v>
                </c:pt>
                <c:pt idx="17">
                  <c:v>1001.5980000000002</c:v>
                </c:pt>
                <c:pt idx="18">
                  <c:v>681.97399999999993</c:v>
                </c:pt>
                <c:pt idx="19">
                  <c:v>559.25300000000004</c:v>
                </c:pt>
                <c:pt idx="20">
                  <c:v>549.44100000000003</c:v>
                </c:pt>
                <c:pt idx="21">
                  <c:v>550.55899999999997</c:v>
                </c:pt>
                <c:pt idx="22">
                  <c:v>548.06200000000001</c:v>
                </c:pt>
                <c:pt idx="23">
                  <c:v>552.69600000000003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141</c:v>
                </c:pt>
                <c:pt idx="6">
                  <c:v>236</c:v>
                </c:pt>
                <c:pt idx="7">
                  <c:v>906</c:v>
                </c:pt>
                <c:pt idx="8">
                  <c:v>857</c:v>
                </c:pt>
                <c:pt idx="9">
                  <c:v>317</c:v>
                </c:pt>
                <c:pt idx="10">
                  <c:v>265</c:v>
                </c:pt>
                <c:pt idx="11">
                  <c:v>265</c:v>
                </c:pt>
                <c:pt idx="12">
                  <c:v>120</c:v>
                </c:pt>
                <c:pt idx="13">
                  <c:v>141</c:v>
                </c:pt>
                <c:pt idx="14">
                  <c:v>61</c:v>
                </c:pt>
                <c:pt idx="15">
                  <c:v>71</c:v>
                </c:pt>
                <c:pt idx="16">
                  <c:v>71</c:v>
                </c:pt>
                <c:pt idx="17">
                  <c:v>126</c:v>
                </c:pt>
                <c:pt idx="18">
                  <c:v>180</c:v>
                </c:pt>
                <c:pt idx="19">
                  <c:v>1277</c:v>
                </c:pt>
                <c:pt idx="20">
                  <c:v>1237</c:v>
                </c:pt>
                <c:pt idx="21">
                  <c:v>551</c:v>
                </c:pt>
                <c:pt idx="22">
                  <c:v>156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9023368"/>
        <c:axId val="419023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4716.3870000000006</c:v>
                </c:pt>
                <c:pt idx="1">
                  <c:v>4660.4720000000007</c:v>
                </c:pt>
                <c:pt idx="2">
                  <c:v>4550.3539999999994</c:v>
                </c:pt>
                <c:pt idx="3">
                  <c:v>4496.273000000001</c:v>
                </c:pt>
                <c:pt idx="4">
                  <c:v>4546.1099999999988</c:v>
                </c:pt>
                <c:pt idx="5">
                  <c:v>4847.7980000000007</c:v>
                </c:pt>
                <c:pt idx="6">
                  <c:v>5272.7230000000018</c:v>
                </c:pt>
                <c:pt idx="7">
                  <c:v>6169.2629999999981</c:v>
                </c:pt>
                <c:pt idx="8">
                  <c:v>6584.1940000000013</c:v>
                </c:pt>
                <c:pt idx="9">
                  <c:v>6525.1229999999996</c:v>
                </c:pt>
                <c:pt idx="10">
                  <c:v>6652.6819999999998</c:v>
                </c:pt>
                <c:pt idx="11">
                  <c:v>6622.7320000000027</c:v>
                </c:pt>
                <c:pt idx="12">
                  <c:v>6630.1050000000005</c:v>
                </c:pt>
                <c:pt idx="13">
                  <c:v>6421.4989999999998</c:v>
                </c:pt>
                <c:pt idx="14">
                  <c:v>6103.8830000000007</c:v>
                </c:pt>
                <c:pt idx="15">
                  <c:v>5865.9829999999993</c:v>
                </c:pt>
                <c:pt idx="16">
                  <c:v>5660.4360000000006</c:v>
                </c:pt>
                <c:pt idx="17">
                  <c:v>5597.1230000000005</c:v>
                </c:pt>
                <c:pt idx="18">
                  <c:v>5451.4459999999981</c:v>
                </c:pt>
                <c:pt idx="19">
                  <c:v>6158.6740000000009</c:v>
                </c:pt>
                <c:pt idx="20">
                  <c:v>6333.5009999999993</c:v>
                </c:pt>
                <c:pt idx="21">
                  <c:v>5734.9989999999998</c:v>
                </c:pt>
                <c:pt idx="22">
                  <c:v>5238.5539999999992</c:v>
                </c:pt>
                <c:pt idx="23">
                  <c:v>4870.3279999999995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23368"/>
        <c:axId val="419023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54.59</c:v>
                </c:pt>
                <c:pt idx="1">
                  <c:v>54.59</c:v>
                </c:pt>
                <c:pt idx="2">
                  <c:v>54.59</c:v>
                </c:pt>
                <c:pt idx="3">
                  <c:v>55.35</c:v>
                </c:pt>
                <c:pt idx="4">
                  <c:v>58.33</c:v>
                </c:pt>
                <c:pt idx="5">
                  <c:v>58.33</c:v>
                </c:pt>
                <c:pt idx="6">
                  <c:v>71.77</c:v>
                </c:pt>
                <c:pt idx="7">
                  <c:v>76.400000000000006</c:v>
                </c:pt>
                <c:pt idx="8">
                  <c:v>74.83</c:v>
                </c:pt>
                <c:pt idx="9">
                  <c:v>75</c:v>
                </c:pt>
                <c:pt idx="10">
                  <c:v>66.849999999999994</c:v>
                </c:pt>
                <c:pt idx="11">
                  <c:v>64.05</c:v>
                </c:pt>
                <c:pt idx="12">
                  <c:v>66.849999999999994</c:v>
                </c:pt>
                <c:pt idx="13">
                  <c:v>66.849999999999994</c:v>
                </c:pt>
                <c:pt idx="14">
                  <c:v>66.849999999999994</c:v>
                </c:pt>
                <c:pt idx="15">
                  <c:v>66.849999999999994</c:v>
                </c:pt>
                <c:pt idx="16">
                  <c:v>67.989999999999995</c:v>
                </c:pt>
                <c:pt idx="17">
                  <c:v>68.25</c:v>
                </c:pt>
                <c:pt idx="18">
                  <c:v>76</c:v>
                </c:pt>
                <c:pt idx="19">
                  <c:v>72.28</c:v>
                </c:pt>
                <c:pt idx="20">
                  <c:v>78</c:v>
                </c:pt>
                <c:pt idx="21">
                  <c:v>77.849999999999994</c:v>
                </c:pt>
                <c:pt idx="22">
                  <c:v>74.67</c:v>
                </c:pt>
                <c:pt idx="23">
                  <c:v>65.95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024544"/>
        <c:axId val="419024152"/>
      </c:lineChart>
      <c:catAx>
        <c:axId val="419023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23760"/>
        <c:crosses val="autoZero"/>
        <c:auto val="1"/>
        <c:lblAlgn val="ctr"/>
        <c:lblOffset val="100"/>
        <c:noMultiLvlLbl val="0"/>
      </c:catAx>
      <c:valAx>
        <c:axId val="41902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23368"/>
        <c:crosses val="autoZero"/>
        <c:crossBetween val="between"/>
      </c:valAx>
      <c:valAx>
        <c:axId val="419024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024544"/>
        <c:crosses val="max"/>
        <c:crossBetween val="between"/>
      </c:valAx>
      <c:catAx>
        <c:axId val="419024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024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44315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68586.868000000075</v>
          </cell>
        </row>
        <row r="28">
          <cell r="C28">
            <v>7239</v>
          </cell>
        </row>
        <row r="29">
          <cell r="C29">
            <v>22929.865999999998</v>
          </cell>
        </row>
        <row r="30">
          <cell r="C30">
            <v>29538.9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19290.579999999998</v>
          </cell>
        </row>
        <row r="39">
          <cell r="C39">
            <v>24705.994000000006</v>
          </cell>
        </row>
        <row r="40">
          <cell r="C40">
            <v>71850.070999999996</v>
          </cell>
        </row>
        <row r="41">
          <cell r="C41">
            <v>0</v>
          </cell>
        </row>
        <row r="42">
          <cell r="C42">
            <v>16595.497000000003</v>
          </cell>
        </row>
        <row r="43">
          <cell r="C43">
            <v>3268.5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54.59</v>
          </cell>
          <cell r="C7">
            <v>54.59</v>
          </cell>
          <cell r="D7">
            <v>54.59</v>
          </cell>
          <cell r="E7">
            <v>55.35</v>
          </cell>
          <cell r="F7">
            <v>58.33</v>
          </cell>
          <cell r="G7">
            <v>58.33</v>
          </cell>
          <cell r="H7">
            <v>71.77</v>
          </cell>
          <cell r="I7">
            <v>76.400000000000006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76</v>
          </cell>
          <cell r="U7">
            <v>72.28</v>
          </cell>
          <cell r="V7">
            <v>78</v>
          </cell>
          <cell r="W7">
            <v>77.849999999999994</v>
          </cell>
          <cell r="X7">
            <v>74.67</v>
          </cell>
          <cell r="Y7">
            <v>65.95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54.59</v>
          </cell>
          <cell r="C7">
            <v>54.59</v>
          </cell>
          <cell r="D7">
            <v>54.59</v>
          </cell>
          <cell r="E7">
            <v>55.35</v>
          </cell>
          <cell r="F7">
            <v>58.33</v>
          </cell>
          <cell r="G7">
            <v>58.33</v>
          </cell>
          <cell r="H7">
            <v>71.77</v>
          </cell>
          <cell r="I7">
            <v>76.400000000000006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76</v>
          </cell>
          <cell r="U7">
            <v>72.28</v>
          </cell>
          <cell r="V7">
            <v>78</v>
          </cell>
          <cell r="W7">
            <v>77.849999999999994</v>
          </cell>
          <cell r="X7">
            <v>74.67</v>
          </cell>
          <cell r="Y7">
            <v>65.95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407.96499999999997</v>
          </cell>
          <cell r="C23">
            <v>344.74</v>
          </cell>
          <cell r="D23">
            <v>383.56299999999999</v>
          </cell>
          <cell r="E23">
            <v>417</v>
          </cell>
          <cell r="F23">
            <v>417</v>
          </cell>
          <cell r="G23">
            <v>417</v>
          </cell>
          <cell r="H23">
            <v>417</v>
          </cell>
          <cell r="I23">
            <v>415</v>
          </cell>
          <cell r="J23">
            <v>415</v>
          </cell>
          <cell r="K23">
            <v>410</v>
          </cell>
          <cell r="L23">
            <v>407</v>
          </cell>
          <cell r="M23">
            <v>407</v>
          </cell>
          <cell r="N23">
            <v>405</v>
          </cell>
          <cell r="O23">
            <v>405</v>
          </cell>
          <cell r="P23">
            <v>405</v>
          </cell>
          <cell r="Q23">
            <v>405</v>
          </cell>
          <cell r="R23">
            <v>408</v>
          </cell>
          <cell r="S23">
            <v>408</v>
          </cell>
          <cell r="T23">
            <v>410</v>
          </cell>
          <cell r="U23">
            <v>410</v>
          </cell>
          <cell r="V23">
            <v>412</v>
          </cell>
          <cell r="W23">
            <v>415</v>
          </cell>
          <cell r="X23">
            <v>417</v>
          </cell>
          <cell r="Y23">
            <v>417</v>
          </cell>
        </row>
        <row r="24">
          <cell r="B24">
            <v>214</v>
          </cell>
          <cell r="C24">
            <v>166</v>
          </cell>
          <cell r="D24">
            <v>100</v>
          </cell>
          <cell r="E24">
            <v>100</v>
          </cell>
          <cell r="F24">
            <v>167</v>
          </cell>
          <cell r="G24">
            <v>330</v>
          </cell>
          <cell r="H24">
            <v>531</v>
          </cell>
          <cell r="I24">
            <v>527</v>
          </cell>
          <cell r="J24">
            <v>526</v>
          </cell>
          <cell r="K24">
            <v>526</v>
          </cell>
          <cell r="L24">
            <v>453.73</v>
          </cell>
          <cell r="M24">
            <v>330</v>
          </cell>
          <cell r="N24">
            <v>382.24799999999999</v>
          </cell>
          <cell r="O24">
            <v>363.49200000000002</v>
          </cell>
          <cell r="P24">
            <v>381.315</v>
          </cell>
          <cell r="Q24">
            <v>456.40899999999999</v>
          </cell>
          <cell r="R24">
            <v>524</v>
          </cell>
          <cell r="S24">
            <v>524</v>
          </cell>
          <cell r="T24">
            <v>525</v>
          </cell>
          <cell r="U24">
            <v>526</v>
          </cell>
          <cell r="V24">
            <v>528</v>
          </cell>
          <cell r="W24">
            <v>528</v>
          </cell>
          <cell r="X24">
            <v>530</v>
          </cell>
          <cell r="Y24">
            <v>330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229.696</v>
          </cell>
          <cell r="G25">
            <v>329.34800000000001</v>
          </cell>
          <cell r="H25">
            <v>377</v>
          </cell>
          <cell r="I25">
            <v>375</v>
          </cell>
          <cell r="J25">
            <v>370</v>
          </cell>
          <cell r="K25">
            <v>370</v>
          </cell>
          <cell r="L25">
            <v>370</v>
          </cell>
          <cell r="M25">
            <v>370</v>
          </cell>
          <cell r="N25">
            <v>367</v>
          </cell>
          <cell r="O25">
            <v>365</v>
          </cell>
          <cell r="P25">
            <v>365</v>
          </cell>
          <cell r="Q25">
            <v>364</v>
          </cell>
          <cell r="R25">
            <v>365</v>
          </cell>
          <cell r="S25">
            <v>366</v>
          </cell>
          <cell r="T25">
            <v>368</v>
          </cell>
          <cell r="U25">
            <v>371</v>
          </cell>
          <cell r="V25">
            <v>373</v>
          </cell>
          <cell r="W25">
            <v>374</v>
          </cell>
          <cell r="X25">
            <v>375</v>
          </cell>
          <cell r="Y25">
            <v>378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400</v>
          </cell>
          <cell r="G27">
            <v>400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400</v>
          </cell>
          <cell r="P27">
            <v>400</v>
          </cell>
          <cell r="Q27">
            <v>400</v>
          </cell>
          <cell r="R27">
            <v>400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300</v>
          </cell>
          <cell r="E31">
            <v>300</v>
          </cell>
          <cell r="F31">
            <v>300</v>
          </cell>
          <cell r="G31">
            <v>300</v>
          </cell>
          <cell r="H31">
            <v>300</v>
          </cell>
          <cell r="I31">
            <v>350</v>
          </cell>
          <cell r="J31">
            <v>300</v>
          </cell>
          <cell r="K31">
            <v>307.41699999999997</v>
          </cell>
          <cell r="L31">
            <v>300</v>
          </cell>
          <cell r="M31">
            <v>300</v>
          </cell>
          <cell r="N31">
            <v>300</v>
          </cell>
          <cell r="O31">
            <v>300</v>
          </cell>
          <cell r="P31">
            <v>300</v>
          </cell>
          <cell r="Q31">
            <v>300</v>
          </cell>
          <cell r="R31">
            <v>300</v>
          </cell>
          <cell r="S31">
            <v>300</v>
          </cell>
          <cell r="T31">
            <v>350</v>
          </cell>
          <cell r="U31">
            <v>300</v>
          </cell>
          <cell r="V31">
            <v>350</v>
          </cell>
          <cell r="W31">
            <v>350</v>
          </cell>
          <cell r="X31">
            <v>300</v>
          </cell>
          <cell r="Y31">
            <v>300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295</v>
          </cell>
          <cell r="J32">
            <v>295</v>
          </cell>
          <cell r="K32">
            <v>295</v>
          </cell>
          <cell r="L32">
            <v>295</v>
          </cell>
          <cell r="M32">
            <v>295</v>
          </cell>
          <cell r="N32">
            <v>295</v>
          </cell>
          <cell r="O32">
            <v>295</v>
          </cell>
          <cell r="P32">
            <v>295</v>
          </cell>
          <cell r="Q32">
            <v>295</v>
          </cell>
          <cell r="R32">
            <v>295</v>
          </cell>
          <cell r="S32">
            <v>295</v>
          </cell>
          <cell r="T32">
            <v>295</v>
          </cell>
          <cell r="U32">
            <v>295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220</v>
          </cell>
          <cell r="F33">
            <v>220</v>
          </cell>
          <cell r="G33">
            <v>220</v>
          </cell>
          <cell r="H33">
            <v>278.08199999999999</v>
          </cell>
          <cell r="I33">
            <v>294.60700000000003</v>
          </cell>
          <cell r="J33">
            <v>288.99599999999998</v>
          </cell>
          <cell r="K33">
            <v>289.60700000000003</v>
          </cell>
          <cell r="L33">
            <v>251</v>
          </cell>
          <cell r="M33">
            <v>231</v>
          </cell>
          <cell r="N33">
            <v>251</v>
          </cell>
          <cell r="O33">
            <v>251</v>
          </cell>
          <cell r="P33">
            <v>251</v>
          </cell>
          <cell r="Q33">
            <v>251</v>
          </cell>
          <cell r="R33">
            <v>259.15800000000002</v>
          </cell>
          <cell r="S33">
            <v>261</v>
          </cell>
          <cell r="T33">
            <v>293.178</v>
          </cell>
          <cell r="U33">
            <v>279.89100000000002</v>
          </cell>
          <cell r="V33">
            <v>300.32</v>
          </cell>
          <cell r="W33">
            <v>299.8</v>
          </cell>
          <cell r="X33">
            <v>288.42899999999997</v>
          </cell>
          <cell r="Y33">
            <v>294.36900000000003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258.33300000000003</v>
          </cell>
          <cell r="C35">
            <v>258.33300000000003</v>
          </cell>
          <cell r="D35">
            <v>258.33300000000003</v>
          </cell>
          <cell r="E35">
            <v>267.94600000000003</v>
          </cell>
          <cell r="F35">
            <v>300</v>
          </cell>
          <cell r="G35">
            <v>300</v>
          </cell>
          <cell r="H35">
            <v>312.86700000000002</v>
          </cell>
          <cell r="I35">
            <v>326.00799999999998</v>
          </cell>
          <cell r="J35">
            <v>319.86</v>
          </cell>
          <cell r="K35">
            <v>320.39999999999998</v>
          </cell>
          <cell r="L35">
            <v>301.601</v>
          </cell>
          <cell r="M35">
            <v>295.19499999999999</v>
          </cell>
          <cell r="N35">
            <v>306.80099999999999</v>
          </cell>
          <cell r="O35">
            <v>306.80099999999999</v>
          </cell>
          <cell r="P35">
            <v>306.80099999999999</v>
          </cell>
          <cell r="Q35">
            <v>306.80099999999999</v>
          </cell>
          <cell r="R35">
            <v>310.43200000000002</v>
          </cell>
          <cell r="S35">
            <v>293.625</v>
          </cell>
          <cell r="T35">
            <v>324.40600000000001</v>
          </cell>
          <cell r="U35">
            <v>309.63</v>
          </cell>
          <cell r="V35">
            <v>332.41399999999999</v>
          </cell>
          <cell r="W35">
            <v>331.83199999999999</v>
          </cell>
          <cell r="X35">
            <v>319.12599999999998</v>
          </cell>
          <cell r="Y35">
            <v>303.363</v>
          </cell>
        </row>
        <row r="38">
          <cell r="G38">
            <v>100</v>
          </cell>
          <cell r="H38">
            <v>100</v>
          </cell>
          <cell r="I38">
            <v>300</v>
          </cell>
          <cell r="J38">
            <v>300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100</v>
          </cell>
          <cell r="U38">
            <v>300</v>
          </cell>
          <cell r="V38">
            <v>300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160</v>
          </cell>
          <cell r="J39">
            <v>80</v>
          </cell>
          <cell r="U39">
            <v>160</v>
          </cell>
          <cell r="V39">
            <v>80</v>
          </cell>
          <cell r="W39">
            <v>80</v>
          </cell>
        </row>
        <row r="40">
          <cell r="J40">
            <v>45</v>
          </cell>
          <cell r="K40">
            <v>55</v>
          </cell>
          <cell r="L40">
            <v>45</v>
          </cell>
          <cell r="M40">
            <v>45</v>
          </cell>
          <cell r="U40">
            <v>55</v>
          </cell>
          <cell r="V40">
            <v>45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I42">
            <v>90</v>
          </cell>
          <cell r="J42">
            <v>90</v>
          </cell>
          <cell r="K42">
            <v>90</v>
          </cell>
          <cell r="L42">
            <v>50</v>
          </cell>
          <cell r="U42">
            <v>230</v>
          </cell>
          <cell r="V42">
            <v>230</v>
          </cell>
          <cell r="W42">
            <v>115</v>
          </cell>
        </row>
        <row r="43">
          <cell r="M43">
            <v>80</v>
          </cell>
          <cell r="N43">
            <v>80</v>
          </cell>
          <cell r="O43">
            <v>80</v>
          </cell>
        </row>
        <row r="44">
          <cell r="O44">
            <v>35</v>
          </cell>
          <cell r="P44">
            <v>35</v>
          </cell>
          <cell r="Q44">
            <v>45</v>
          </cell>
          <cell r="R44">
            <v>45</v>
          </cell>
        </row>
        <row r="45">
          <cell r="I45">
            <v>100</v>
          </cell>
          <cell r="J45">
            <v>90</v>
          </cell>
          <cell r="U45">
            <v>100</v>
          </cell>
          <cell r="V45">
            <v>110</v>
          </cell>
        </row>
        <row r="46">
          <cell r="I46">
            <v>100</v>
          </cell>
          <cell r="J46">
            <v>90</v>
          </cell>
          <cell r="U46">
            <v>100</v>
          </cell>
          <cell r="V46">
            <v>110</v>
          </cell>
        </row>
        <row r="47">
          <cell r="I47">
            <v>100</v>
          </cell>
          <cell r="J47">
            <v>90</v>
          </cell>
          <cell r="U47">
            <v>100</v>
          </cell>
          <cell r="V47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50</v>
          </cell>
          <cell r="U48">
            <v>52</v>
          </cell>
          <cell r="V48">
            <v>52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50</v>
          </cell>
          <cell r="V49">
            <v>70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J55">
            <v>16</v>
          </cell>
          <cell r="K55">
            <v>16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1160.1890000000001</v>
          </cell>
          <cell r="C57">
            <v>990.49900000000002</v>
          </cell>
          <cell r="D57">
            <v>843.55800000000011</v>
          </cell>
          <cell r="E57">
            <v>690.42699999999979</v>
          </cell>
          <cell r="F57">
            <v>592.51400000000012</v>
          </cell>
          <cell r="G57">
            <v>541.55000000000007</v>
          </cell>
          <cell r="H57">
            <v>665.89100000000008</v>
          </cell>
          <cell r="I57">
            <v>1079.7479999999998</v>
          </cell>
          <cell r="J57">
            <v>1567.4380000000001</v>
          </cell>
          <cell r="K57">
            <v>1988.799</v>
          </cell>
          <cell r="L57">
            <v>2283.4510000000005</v>
          </cell>
          <cell r="M57">
            <v>2431.6369999999993</v>
          </cell>
          <cell r="N57">
            <v>2460.1559999999995</v>
          </cell>
          <cell r="O57">
            <v>2377.3060000000005</v>
          </cell>
          <cell r="P57">
            <v>2159.8670000000002</v>
          </cell>
          <cell r="Q57">
            <v>1831.8729999999998</v>
          </cell>
          <cell r="R57">
            <v>1430.4139999999998</v>
          </cell>
          <cell r="S57">
            <v>1001.5980000000002</v>
          </cell>
          <cell r="T57">
            <v>681.97399999999993</v>
          </cell>
          <cell r="U57">
            <v>559.25300000000004</v>
          </cell>
          <cell r="V57">
            <v>549.44100000000003</v>
          </cell>
          <cell r="W57">
            <v>550.55899999999997</v>
          </cell>
          <cell r="X57">
            <v>548.06200000000001</v>
          </cell>
          <cell r="Y57">
            <v>552.69600000000003</v>
          </cell>
        </row>
        <row r="70">
          <cell r="B70">
            <v>247</v>
          </cell>
          <cell r="C70">
            <v>342</v>
          </cell>
          <cell r="D70">
            <v>354</v>
          </cell>
          <cell r="E70">
            <v>332</v>
          </cell>
          <cell r="F70">
            <v>354</v>
          </cell>
          <cell r="G70">
            <v>367</v>
          </cell>
          <cell r="H70">
            <v>415</v>
          </cell>
          <cell r="I70">
            <v>415</v>
          </cell>
          <cell r="J70">
            <v>415</v>
          </cell>
          <cell r="K70">
            <v>356</v>
          </cell>
          <cell r="L70">
            <v>296</v>
          </cell>
          <cell r="M70">
            <v>294</v>
          </cell>
          <cell r="N70">
            <v>304</v>
          </cell>
          <cell r="O70">
            <v>309</v>
          </cell>
          <cell r="P70">
            <v>319</v>
          </cell>
          <cell r="Q70">
            <v>324</v>
          </cell>
          <cell r="R70">
            <v>349</v>
          </cell>
          <cell r="S70">
            <v>336</v>
          </cell>
          <cell r="T70">
            <v>316</v>
          </cell>
          <cell r="U70">
            <v>281</v>
          </cell>
          <cell r="V70">
            <v>341</v>
          </cell>
          <cell r="W70">
            <v>348</v>
          </cell>
          <cell r="X70">
            <v>248</v>
          </cell>
          <cell r="Y70">
            <v>296</v>
          </cell>
        </row>
        <row r="71">
          <cell r="B71">
            <v>141</v>
          </cell>
          <cell r="C71">
            <v>164</v>
          </cell>
          <cell r="D71">
            <v>190</v>
          </cell>
          <cell r="E71">
            <v>234</v>
          </cell>
          <cell r="F71">
            <v>224</v>
          </cell>
          <cell r="G71">
            <v>220</v>
          </cell>
          <cell r="H71">
            <v>172</v>
          </cell>
          <cell r="I71">
            <v>61</v>
          </cell>
          <cell r="J71">
            <v>75</v>
          </cell>
          <cell r="K71">
            <v>83</v>
          </cell>
          <cell r="L71">
            <v>105</v>
          </cell>
          <cell r="M71">
            <v>109</v>
          </cell>
          <cell r="N71">
            <v>124</v>
          </cell>
          <cell r="O71">
            <v>99</v>
          </cell>
          <cell r="P71">
            <v>75</v>
          </cell>
          <cell r="Q71">
            <v>80</v>
          </cell>
          <cell r="R71">
            <v>98</v>
          </cell>
          <cell r="S71">
            <v>170</v>
          </cell>
          <cell r="T71">
            <v>197</v>
          </cell>
          <cell r="U71">
            <v>145</v>
          </cell>
          <cell r="V71">
            <v>143</v>
          </cell>
          <cell r="W71">
            <v>167.90800000000002</v>
          </cell>
          <cell r="X71">
            <v>151</v>
          </cell>
          <cell r="Y71">
            <v>131</v>
          </cell>
        </row>
        <row r="72">
          <cell r="B72">
            <v>434</v>
          </cell>
          <cell r="C72">
            <v>541</v>
          </cell>
          <cell r="D72">
            <v>567</v>
          </cell>
          <cell r="E72">
            <v>601</v>
          </cell>
          <cell r="F72">
            <v>564</v>
          </cell>
          <cell r="G72">
            <v>545</v>
          </cell>
          <cell r="H72">
            <v>431</v>
          </cell>
          <cell r="I72">
            <v>238</v>
          </cell>
          <cell r="J72">
            <v>268</v>
          </cell>
          <cell r="K72">
            <v>375</v>
          </cell>
          <cell r="L72">
            <v>438</v>
          </cell>
          <cell r="M72">
            <v>408</v>
          </cell>
          <cell r="N72">
            <v>428</v>
          </cell>
          <cell r="O72">
            <v>322</v>
          </cell>
          <cell r="P72">
            <v>298</v>
          </cell>
          <cell r="Q72">
            <v>294</v>
          </cell>
          <cell r="R72">
            <v>363.53200000000004</v>
          </cell>
          <cell r="S72">
            <v>479</v>
          </cell>
          <cell r="T72">
            <v>474</v>
          </cell>
          <cell r="U72">
            <v>368</v>
          </cell>
          <cell r="V72">
            <v>435.42599999999999</v>
          </cell>
          <cell r="W72">
            <v>487</v>
          </cell>
          <cell r="X72">
            <v>574</v>
          </cell>
          <cell r="Y72">
            <v>480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877.69</v>
          </cell>
          <cell r="C62">
            <v>887.923</v>
          </cell>
          <cell r="D62">
            <v>890.91399999999999</v>
          </cell>
          <cell r="E62">
            <v>896.91800000000001</v>
          </cell>
          <cell r="F62">
            <v>884.91200000000003</v>
          </cell>
          <cell r="G62">
            <v>883.92</v>
          </cell>
          <cell r="H62">
            <v>879.91899999999998</v>
          </cell>
          <cell r="I62">
            <v>877.28499999999997</v>
          </cell>
          <cell r="J62">
            <v>849.29200000000003</v>
          </cell>
          <cell r="K62">
            <v>812.29600000000005</v>
          </cell>
          <cell r="L62">
            <v>776.29499999999996</v>
          </cell>
          <cell r="M62">
            <v>758.29100000000005</v>
          </cell>
          <cell r="N62">
            <v>747.63599999999997</v>
          </cell>
          <cell r="O62">
            <v>744.64799999999991</v>
          </cell>
          <cell r="P62">
            <v>739.64200000000005</v>
          </cell>
          <cell r="Q62">
            <v>738.63799999999992</v>
          </cell>
          <cell r="R62">
            <v>735.64499999999998</v>
          </cell>
          <cell r="S62">
            <v>706.798</v>
          </cell>
          <cell r="T62">
            <v>700.79700000000003</v>
          </cell>
          <cell r="U62">
            <v>705.41599999999994</v>
          </cell>
          <cell r="V62">
            <v>723.41399999999999</v>
          </cell>
          <cell r="W62">
            <v>718.41800000000001</v>
          </cell>
          <cell r="X62">
            <v>864.92499999999995</v>
          </cell>
          <cell r="Y62">
            <v>888.94799999999998</v>
          </cell>
        </row>
        <row r="63">
          <cell r="B63">
            <v>874.78599999999972</v>
          </cell>
          <cell r="C63">
            <v>859.82700000000011</v>
          </cell>
          <cell r="D63">
            <v>836.87999999999977</v>
          </cell>
          <cell r="E63">
            <v>837.71399999999994</v>
          </cell>
          <cell r="F63">
            <v>867.68900000000008</v>
          </cell>
          <cell r="G63">
            <v>946.81500000000017</v>
          </cell>
          <cell r="H63">
            <v>1053.6579999999999</v>
          </cell>
          <cell r="I63">
            <v>1176.0800000000002</v>
          </cell>
          <cell r="J63">
            <v>1227.4469999999999</v>
          </cell>
          <cell r="K63">
            <v>1239.944</v>
          </cell>
          <cell r="L63">
            <v>1246.8430000000003</v>
          </cell>
          <cell r="M63">
            <v>1241.595</v>
          </cell>
          <cell r="N63">
            <v>1230.45</v>
          </cell>
          <cell r="O63">
            <v>1181.9289999999999</v>
          </cell>
          <cell r="P63">
            <v>1124.6510000000001</v>
          </cell>
          <cell r="Q63">
            <v>1065.271</v>
          </cell>
          <cell r="R63">
            <v>1032.655</v>
          </cell>
          <cell r="S63">
            <v>1021.4160000000001</v>
          </cell>
          <cell r="T63">
            <v>1011.9130000000001</v>
          </cell>
          <cell r="U63">
            <v>1028.4839999999999</v>
          </cell>
          <cell r="V63">
            <v>1010.9340000000001</v>
          </cell>
          <cell r="W63">
            <v>934.91</v>
          </cell>
          <cell r="X63">
            <v>869.70299999999986</v>
          </cell>
          <cell r="Y63">
            <v>784.4</v>
          </cell>
        </row>
        <row r="64">
          <cell r="B64">
            <v>2207.4109999999996</v>
          </cell>
          <cell r="C64">
            <v>2144.7219999999998</v>
          </cell>
          <cell r="D64">
            <v>2049.56</v>
          </cell>
          <cell r="E64">
            <v>2026.6410000000001</v>
          </cell>
          <cell r="F64">
            <v>2105.509</v>
          </cell>
          <cell r="G64">
            <v>2278.5629999999996</v>
          </cell>
          <cell r="H64">
            <v>2583.6459999999997</v>
          </cell>
          <cell r="I64">
            <v>3061.3170000000005</v>
          </cell>
          <cell r="J64">
            <v>3357.1550000000002</v>
          </cell>
          <cell r="K64">
            <v>3525.8830000000003</v>
          </cell>
          <cell r="L64">
            <v>3627.0440000000003</v>
          </cell>
          <cell r="M64">
            <v>3703.8799999999997</v>
          </cell>
          <cell r="N64">
            <v>3679.5190000000002</v>
          </cell>
          <cell r="O64">
            <v>3438.922</v>
          </cell>
          <cell r="P64">
            <v>3244.5899999999997</v>
          </cell>
          <cell r="Q64">
            <v>3085.5739999999992</v>
          </cell>
          <cell r="R64">
            <v>3058.1359999999995</v>
          </cell>
          <cell r="S64">
            <v>3145.5559999999996</v>
          </cell>
          <cell r="T64">
            <v>3259.1360000000004</v>
          </cell>
          <cell r="U64">
            <v>3661.7740000000003</v>
          </cell>
          <cell r="V64">
            <v>3801.6530000000002</v>
          </cell>
          <cell r="W64">
            <v>3397.6710000000003</v>
          </cell>
          <cell r="X64">
            <v>2919.826</v>
          </cell>
          <cell r="Y64">
            <v>2486.3830000000003</v>
          </cell>
        </row>
        <row r="66">
          <cell r="B66">
            <v>101.5</v>
          </cell>
          <cell r="C66">
            <v>118</v>
          </cell>
          <cell r="D66">
            <v>123</v>
          </cell>
          <cell r="E66">
            <v>135</v>
          </cell>
          <cell r="F66">
            <v>138</v>
          </cell>
          <cell r="G66">
            <v>138.5</v>
          </cell>
          <cell r="H66">
            <v>135</v>
          </cell>
          <cell r="I66">
            <v>141</v>
          </cell>
          <cell r="J66">
            <v>139.5</v>
          </cell>
          <cell r="K66">
            <v>140</v>
          </cell>
          <cell r="L66">
            <v>142.5</v>
          </cell>
          <cell r="M66">
            <v>139.5</v>
          </cell>
          <cell r="N66">
            <v>140.5</v>
          </cell>
          <cell r="O66">
            <v>142</v>
          </cell>
          <cell r="P66">
            <v>143</v>
          </cell>
          <cell r="Q66">
            <v>139.5</v>
          </cell>
          <cell r="R66">
            <v>134</v>
          </cell>
          <cell r="S66">
            <v>128</v>
          </cell>
          <cell r="T66">
            <v>138.5</v>
          </cell>
          <cell r="U66">
            <v>146</v>
          </cell>
          <cell r="V66">
            <v>148.5</v>
          </cell>
          <cell r="W66">
            <v>143</v>
          </cell>
          <cell r="X66">
            <v>137</v>
          </cell>
          <cell r="Y66">
            <v>137</v>
          </cell>
        </row>
        <row r="70">
          <cell r="B70">
            <v>50</v>
          </cell>
          <cell r="C70">
            <v>50</v>
          </cell>
          <cell r="D70">
            <v>50</v>
          </cell>
          <cell r="E70">
            <v>50</v>
          </cell>
          <cell r="F70">
            <v>50</v>
          </cell>
          <cell r="G70">
            <v>50</v>
          </cell>
          <cell r="H70">
            <v>62</v>
          </cell>
          <cell r="I70">
            <v>108</v>
          </cell>
          <cell r="J70">
            <v>120</v>
          </cell>
          <cell r="K70">
            <v>42</v>
          </cell>
          <cell r="L70">
            <v>104</v>
          </cell>
          <cell r="M70">
            <v>97</v>
          </cell>
          <cell r="N70">
            <v>127</v>
          </cell>
          <cell r="O70">
            <v>127</v>
          </cell>
          <cell r="P70">
            <v>126</v>
          </cell>
          <cell r="Q70">
            <v>141</v>
          </cell>
          <cell r="R70">
            <v>82</v>
          </cell>
          <cell r="S70">
            <v>62</v>
          </cell>
          <cell r="T70">
            <v>32</v>
          </cell>
          <cell r="U70">
            <v>32</v>
          </cell>
          <cell r="V70">
            <v>32</v>
          </cell>
          <cell r="W70">
            <v>32</v>
          </cell>
          <cell r="X70">
            <v>32</v>
          </cell>
          <cell r="Y70">
            <v>32</v>
          </cell>
        </row>
        <row r="71">
          <cell r="B71">
            <v>100</v>
          </cell>
          <cell r="C71">
            <v>100</v>
          </cell>
          <cell r="D71">
            <v>100</v>
          </cell>
          <cell r="E71">
            <v>50</v>
          </cell>
          <cell r="G71">
            <v>50</v>
          </cell>
          <cell r="H71">
            <v>94</v>
          </cell>
          <cell r="I71">
            <v>220.58099999999999</v>
          </cell>
          <cell r="J71">
            <v>228</v>
          </cell>
          <cell r="K71">
            <v>205</v>
          </cell>
          <cell r="L71">
            <v>206</v>
          </cell>
          <cell r="M71">
            <v>112.46600000000001</v>
          </cell>
          <cell r="N71">
            <v>103</v>
          </cell>
          <cell r="O71">
            <v>155</v>
          </cell>
          <cell r="P71">
            <v>134</v>
          </cell>
          <cell r="Q71">
            <v>114</v>
          </cell>
          <cell r="R71">
            <v>73</v>
          </cell>
          <cell r="S71">
            <v>33.353000000000002</v>
          </cell>
          <cell r="T71">
            <v>7</v>
          </cell>
          <cell r="U71">
            <v>85</v>
          </cell>
          <cell r="V71">
            <v>117</v>
          </cell>
          <cell r="W71">
            <v>9</v>
          </cell>
          <cell r="Y71">
            <v>41.597000000000001</v>
          </cell>
        </row>
        <row r="72">
          <cell r="B72">
            <v>5</v>
          </cell>
          <cell r="H72">
            <v>15</v>
          </cell>
          <cell r="I72">
            <v>85</v>
          </cell>
          <cell r="J72">
            <v>162.80000000000001</v>
          </cell>
          <cell r="K72">
            <v>60</v>
          </cell>
          <cell r="L72">
            <v>50</v>
          </cell>
          <cell r="M72">
            <v>70</v>
          </cell>
          <cell r="N72">
            <v>102</v>
          </cell>
          <cell r="O72">
            <v>132</v>
          </cell>
          <cell r="P72">
            <v>92</v>
          </cell>
          <cell r="Q72">
            <v>82</v>
          </cell>
          <cell r="R72">
            <v>45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449.5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302.10000000000002</v>
          </cell>
          <cell r="U74">
            <v>500</v>
          </cell>
          <cell r="V74">
            <v>500</v>
          </cell>
          <cell r="W74">
            <v>500</v>
          </cell>
          <cell r="X74">
            <v>415.1</v>
          </cell>
          <cell r="Y74">
            <v>500</v>
          </cell>
        </row>
      </sheetData>
      <sheetData sheetId="18">
        <row r="7">
          <cell r="B7">
            <v>54.59</v>
          </cell>
          <cell r="C7">
            <v>54.59</v>
          </cell>
          <cell r="D7">
            <v>54.59</v>
          </cell>
          <cell r="E7">
            <v>55.35</v>
          </cell>
          <cell r="F7">
            <v>58.33</v>
          </cell>
          <cell r="G7">
            <v>58.33</v>
          </cell>
          <cell r="H7">
            <v>71.77</v>
          </cell>
          <cell r="I7">
            <v>76.400000000000006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66.849999999999994</v>
          </cell>
          <cell r="O7">
            <v>66.849999999999994</v>
          </cell>
          <cell r="P7">
            <v>66.849999999999994</v>
          </cell>
          <cell r="Q7">
            <v>66.849999999999994</v>
          </cell>
          <cell r="R7">
            <v>67.989999999999995</v>
          </cell>
          <cell r="S7">
            <v>68.25</v>
          </cell>
          <cell r="T7">
            <v>76</v>
          </cell>
          <cell r="U7">
            <v>72.28</v>
          </cell>
          <cell r="V7">
            <v>78</v>
          </cell>
          <cell r="W7">
            <v>77.849999999999994</v>
          </cell>
          <cell r="X7">
            <v>74.67</v>
          </cell>
          <cell r="Y7">
            <v>65.95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AYEN_ENERGIJA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ELECTRADE_SPA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EVN_TRADING_SEE</v>
          </cell>
        </row>
        <row r="64">
          <cell r="A64" t="str">
            <v>GEN-I-ATHENS</v>
          </cell>
        </row>
        <row r="65">
          <cell r="A65" t="str">
            <v>GREENENV</v>
          </cell>
        </row>
        <row r="66">
          <cell r="A66" t="str">
            <v>HERON</v>
          </cell>
        </row>
        <row r="67">
          <cell r="A67" t="str">
            <v>HSE</v>
          </cell>
        </row>
        <row r="68">
          <cell r="A68" t="str">
            <v>INTERENERGO</v>
          </cell>
        </row>
        <row r="69">
          <cell r="A69" t="str">
            <v>KEN</v>
          </cell>
        </row>
        <row r="70">
          <cell r="A70" t="str">
            <v>KVMARKOUSA</v>
          </cell>
        </row>
        <row r="71">
          <cell r="A71" t="str">
            <v>LE_TRADING</v>
          </cell>
        </row>
        <row r="72">
          <cell r="A72" t="str">
            <v>LIG_MEGALOPOLIS</v>
          </cell>
        </row>
        <row r="73">
          <cell r="A73" t="str">
            <v>LIG_MELITIS</v>
          </cell>
        </row>
        <row r="74">
          <cell r="A74" t="str">
            <v>MYTILINEOS</v>
          </cell>
        </row>
        <row r="75">
          <cell r="A75" t="str">
            <v>NRG_TRADING_HOUS</v>
          </cell>
        </row>
        <row r="76">
          <cell r="A76" t="str">
            <v>OTEESTATE</v>
          </cell>
        </row>
        <row r="77">
          <cell r="A77" t="str">
            <v>PETROGAZ</v>
          </cell>
        </row>
        <row r="78">
          <cell r="A78" t="str">
            <v>PPC</v>
          </cell>
        </row>
        <row r="79">
          <cell r="A79" t="str">
            <v>SOLARENERGY</v>
          </cell>
        </row>
        <row r="80">
          <cell r="A80" t="str">
            <v>STATKRAFT-DE1</v>
          </cell>
        </row>
        <row r="81">
          <cell r="A81" t="str">
            <v>TERNA_ENERGY</v>
          </cell>
        </row>
        <row r="82">
          <cell r="A82" t="str">
            <v>VIENER</v>
          </cell>
        </row>
        <row r="83">
          <cell r="A83" t="str">
            <v>VIOLAR</v>
          </cell>
        </row>
        <row r="84">
          <cell r="A84" t="str">
            <v>VOLTERRA</v>
          </cell>
        </row>
        <row r="85">
          <cell r="A85" t="str">
            <v>VOLTON</v>
          </cell>
        </row>
        <row r="86">
          <cell r="A86" t="str">
            <v>WATT_AND_VOLT</v>
          </cell>
        </row>
        <row r="87">
          <cell r="A8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4716.3869999999997</v>
      </c>
      <c r="C4" s="18">
        <v>4660.4719999999998</v>
      </c>
      <c r="D4" s="18">
        <v>4550.3539999999994</v>
      </c>
      <c r="E4" s="18">
        <v>4496.2730000000001</v>
      </c>
      <c r="F4" s="18">
        <v>4546.1100000000006</v>
      </c>
      <c r="G4" s="18">
        <v>4847.7980000000016</v>
      </c>
      <c r="H4" s="18">
        <v>5272.7400000000007</v>
      </c>
      <c r="I4" s="18">
        <v>6169.2629999999999</v>
      </c>
      <c r="J4" s="18">
        <v>6584.1940000000004</v>
      </c>
      <c r="K4" s="18">
        <v>6525.1230000000005</v>
      </c>
      <c r="L4" s="18">
        <v>6652.6819999999989</v>
      </c>
      <c r="M4" s="18">
        <v>6622.732</v>
      </c>
      <c r="N4" s="18">
        <v>6630.1050000000014</v>
      </c>
      <c r="O4" s="18">
        <v>6421.4989999999998</v>
      </c>
      <c r="P4" s="18">
        <v>6103.882999999998</v>
      </c>
      <c r="Q4" s="18">
        <v>5865.9829999999993</v>
      </c>
      <c r="R4" s="18">
        <v>5660.4359999999997</v>
      </c>
      <c r="S4" s="18">
        <v>5597.1230000000005</v>
      </c>
      <c r="T4" s="18">
        <v>5451.4580000000005</v>
      </c>
      <c r="U4" s="18">
        <v>6158.6739999999982</v>
      </c>
      <c r="V4" s="18">
        <v>6333.5010000000011</v>
      </c>
      <c r="W4" s="18">
        <v>5734.9990000000007</v>
      </c>
      <c r="X4" s="18">
        <v>5238.5170000000016</v>
      </c>
      <c r="Y4" s="18">
        <v>4870.3280000000004</v>
      </c>
      <c r="Z4" s="19"/>
      <c r="AA4" s="20">
        <f>SUM(B4:Z4)</f>
        <v>135710.63400000002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54.59</v>
      </c>
      <c r="C7" s="28">
        <v>54.59</v>
      </c>
      <c r="D7" s="28">
        <v>54.59</v>
      </c>
      <c r="E7" s="28">
        <v>55.35</v>
      </c>
      <c r="F7" s="28">
        <v>58.33</v>
      </c>
      <c r="G7" s="28">
        <v>58.33</v>
      </c>
      <c r="H7" s="28">
        <v>71.77</v>
      </c>
      <c r="I7" s="28">
        <v>76.400000000000006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66.849999999999994</v>
      </c>
      <c r="O7" s="28">
        <v>66.849999999999994</v>
      </c>
      <c r="P7" s="28">
        <v>66.849999999999994</v>
      </c>
      <c r="Q7" s="28">
        <v>66.849999999999994</v>
      </c>
      <c r="R7" s="28">
        <v>67.989999999999995</v>
      </c>
      <c r="S7" s="28">
        <v>68.25</v>
      </c>
      <c r="T7" s="28">
        <v>76</v>
      </c>
      <c r="U7" s="28">
        <v>72.28</v>
      </c>
      <c r="V7" s="28">
        <v>78</v>
      </c>
      <c r="W7" s="28">
        <v>77.849999999999994</v>
      </c>
      <c r="X7" s="28">
        <v>74.67</v>
      </c>
      <c r="Y7" s="28">
        <v>65.95</v>
      </c>
      <c r="Z7" s="29"/>
      <c r="AA7" s="30">
        <f>IF(SUM(GR_MAINLAND_MCP_SUM_SELL)&lt;&gt;0,AVERAGEIF(GR_MAINLAND_MCP_SUM_SELL,"&lt;&gt;"""),"")</f>
        <v>67.211249999999993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2334.1979999999999</v>
      </c>
      <c r="C11" s="47">
        <v>2222.973</v>
      </c>
      <c r="D11" s="47">
        <v>2195.7959999999998</v>
      </c>
      <c r="E11" s="47">
        <v>2238.846</v>
      </c>
      <c r="F11" s="47">
        <v>2411.596</v>
      </c>
      <c r="G11" s="47">
        <v>2674.248</v>
      </c>
      <c r="H11" s="47">
        <v>2993.8490000000002</v>
      </c>
      <c r="I11" s="47">
        <v>3110.5150000000003</v>
      </c>
      <c r="J11" s="47">
        <v>3042.7559999999999</v>
      </c>
      <c r="K11" s="47">
        <v>3046.3239999999996</v>
      </c>
      <c r="L11" s="47">
        <v>2906.2309999999998</v>
      </c>
      <c r="M11" s="47">
        <v>2756.0950000000003</v>
      </c>
      <c r="N11" s="47">
        <v>2834.9490000000001</v>
      </c>
      <c r="O11" s="47">
        <v>2814.1930000000002</v>
      </c>
      <c r="P11" s="47">
        <v>2832.0160000000001</v>
      </c>
      <c r="Q11" s="47">
        <v>2906.11</v>
      </c>
      <c r="R11" s="47">
        <v>2989.49</v>
      </c>
      <c r="S11" s="47">
        <v>3125.5250000000001</v>
      </c>
      <c r="T11" s="47">
        <v>3243.4839999999999</v>
      </c>
      <c r="U11" s="47">
        <v>3169.4210000000003</v>
      </c>
      <c r="V11" s="47">
        <v>3268.634</v>
      </c>
      <c r="W11" s="47">
        <v>3271.5320000000002</v>
      </c>
      <c r="X11" s="47">
        <v>3202.4549999999999</v>
      </c>
      <c r="Y11" s="47">
        <v>2995.6320000000001</v>
      </c>
      <c r="Z11" s="48"/>
      <c r="AA11" s="49">
        <f>SUM(B11:Z11)</f>
        <v>68586.868000000002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141</v>
      </c>
      <c r="H12" s="47">
        <v>236</v>
      </c>
      <c r="I12" s="47">
        <v>906</v>
      </c>
      <c r="J12" s="47">
        <v>857</v>
      </c>
      <c r="K12" s="47">
        <v>317</v>
      </c>
      <c r="L12" s="47">
        <v>265</v>
      </c>
      <c r="M12" s="47">
        <v>265</v>
      </c>
      <c r="N12" s="47">
        <v>120</v>
      </c>
      <c r="O12" s="47">
        <v>141</v>
      </c>
      <c r="P12" s="47">
        <v>61</v>
      </c>
      <c r="Q12" s="47">
        <v>71</v>
      </c>
      <c r="R12" s="47">
        <v>71</v>
      </c>
      <c r="S12" s="47">
        <v>126</v>
      </c>
      <c r="T12" s="47">
        <v>180</v>
      </c>
      <c r="U12" s="47">
        <v>1277</v>
      </c>
      <c r="V12" s="47">
        <v>1237</v>
      </c>
      <c r="W12" s="47">
        <v>551</v>
      </c>
      <c r="X12" s="47">
        <v>156</v>
      </c>
      <c r="Y12" s="47">
        <v>56</v>
      </c>
      <c r="Z12" s="48"/>
      <c r="AA12" s="49">
        <f>SUM(B12:Z12)</f>
        <v>7239</v>
      </c>
    </row>
    <row r="13" spans="1:27" ht="24.95" customHeight="1" x14ac:dyDescent="0.2">
      <c r="A13" s="50" t="s">
        <v>9</v>
      </c>
      <c r="B13" s="51">
        <v>1160.1890000000001</v>
      </c>
      <c r="C13" s="52">
        <v>990.49900000000002</v>
      </c>
      <c r="D13" s="52">
        <v>843.55800000000011</v>
      </c>
      <c r="E13" s="52">
        <v>690.42699999999979</v>
      </c>
      <c r="F13" s="52">
        <v>592.51400000000012</v>
      </c>
      <c r="G13" s="52">
        <v>541.55000000000007</v>
      </c>
      <c r="H13" s="52">
        <v>665.89100000000008</v>
      </c>
      <c r="I13" s="52">
        <v>1079.7479999999998</v>
      </c>
      <c r="J13" s="52">
        <v>1567.4380000000001</v>
      </c>
      <c r="K13" s="52">
        <v>1988.799</v>
      </c>
      <c r="L13" s="52">
        <v>2283.4510000000005</v>
      </c>
      <c r="M13" s="52">
        <v>2431.6369999999993</v>
      </c>
      <c r="N13" s="52">
        <v>2460.1559999999995</v>
      </c>
      <c r="O13" s="52">
        <v>2377.3060000000005</v>
      </c>
      <c r="P13" s="52">
        <v>2159.8670000000002</v>
      </c>
      <c r="Q13" s="52">
        <v>1831.8729999999998</v>
      </c>
      <c r="R13" s="52">
        <v>1430.4139999999998</v>
      </c>
      <c r="S13" s="52">
        <v>1001.5980000000002</v>
      </c>
      <c r="T13" s="52">
        <v>681.97399999999993</v>
      </c>
      <c r="U13" s="52">
        <v>559.25300000000004</v>
      </c>
      <c r="V13" s="52">
        <v>549.44100000000003</v>
      </c>
      <c r="W13" s="52">
        <v>550.55899999999997</v>
      </c>
      <c r="X13" s="52">
        <v>548.06200000000001</v>
      </c>
      <c r="Y13" s="52">
        <v>552.69600000000003</v>
      </c>
      <c r="Z13" s="53"/>
      <c r="AA13" s="54">
        <f>SUM(B13:Z13)</f>
        <v>29538.9</v>
      </c>
    </row>
    <row r="14" spans="1:27" ht="30" customHeight="1" thickBot="1" x14ac:dyDescent="0.25">
      <c r="A14" s="55" t="s">
        <v>10</v>
      </c>
      <c r="B14" s="56">
        <f>IF(LEN(B$2)&gt;0,SUM(B10:B13),"")</f>
        <v>3844.3869999999997</v>
      </c>
      <c r="C14" s="57">
        <f t="shared" ref="C14:Z14" si="0">IF(LEN(C$2)&gt;0,SUM(C10:C13),"")</f>
        <v>3563.4719999999998</v>
      </c>
      <c r="D14" s="57">
        <f t="shared" si="0"/>
        <v>3389.3539999999998</v>
      </c>
      <c r="E14" s="57">
        <f t="shared" si="0"/>
        <v>3279.2729999999997</v>
      </c>
      <c r="F14" s="57">
        <f t="shared" si="0"/>
        <v>3354.11</v>
      </c>
      <c r="G14" s="57">
        <f t="shared" si="0"/>
        <v>3665.7980000000002</v>
      </c>
      <c r="H14" s="57">
        <f t="shared" si="0"/>
        <v>4204.74</v>
      </c>
      <c r="I14" s="57">
        <f t="shared" si="0"/>
        <v>5405.2629999999999</v>
      </c>
      <c r="J14" s="57">
        <f t="shared" si="0"/>
        <v>5776.1939999999995</v>
      </c>
      <c r="K14" s="57">
        <f t="shared" si="0"/>
        <v>5661.1229999999996</v>
      </c>
      <c r="L14" s="57">
        <f t="shared" si="0"/>
        <v>5763.6820000000007</v>
      </c>
      <c r="M14" s="57">
        <f t="shared" si="0"/>
        <v>5761.732</v>
      </c>
      <c r="N14" s="57">
        <f t="shared" si="0"/>
        <v>5724.1049999999996</v>
      </c>
      <c r="O14" s="57">
        <f t="shared" si="0"/>
        <v>5641.4990000000007</v>
      </c>
      <c r="P14" s="57">
        <f t="shared" si="0"/>
        <v>5361.8829999999998</v>
      </c>
      <c r="Q14" s="57">
        <f t="shared" si="0"/>
        <v>5117.9830000000002</v>
      </c>
      <c r="R14" s="57">
        <f t="shared" si="0"/>
        <v>4799.9039999999995</v>
      </c>
      <c r="S14" s="57">
        <f t="shared" si="0"/>
        <v>4562.1230000000005</v>
      </c>
      <c r="T14" s="57">
        <f t="shared" si="0"/>
        <v>4414.4579999999996</v>
      </c>
      <c r="U14" s="57">
        <f t="shared" si="0"/>
        <v>5314.674</v>
      </c>
      <c r="V14" s="57">
        <f t="shared" si="0"/>
        <v>5364.0749999999998</v>
      </c>
      <c r="W14" s="57">
        <f t="shared" si="0"/>
        <v>4682.0910000000003</v>
      </c>
      <c r="X14" s="57">
        <f t="shared" si="0"/>
        <v>4215.5169999999998</v>
      </c>
      <c r="Y14" s="57">
        <f t="shared" si="0"/>
        <v>3913.328</v>
      </c>
      <c r="Z14" s="58" t="str">
        <f t="shared" si="0"/>
        <v/>
      </c>
      <c r="AA14" s="59">
        <f>SUM(AA9:AA13)</f>
        <v>112780.76800000001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1469.9</v>
      </c>
      <c r="C25" s="67">
        <v>1410.9</v>
      </c>
      <c r="D25" s="67">
        <v>1374.9</v>
      </c>
      <c r="E25" s="67">
        <v>1286.9000000000001</v>
      </c>
      <c r="F25" s="67">
        <v>1220.9000000000001</v>
      </c>
      <c r="G25" s="67">
        <v>1197.9000000000001</v>
      </c>
      <c r="H25" s="67">
        <v>1466.9</v>
      </c>
      <c r="I25" s="67">
        <v>2061.9</v>
      </c>
      <c r="J25" s="67">
        <v>2459.9</v>
      </c>
      <c r="K25" s="67">
        <v>2557.9</v>
      </c>
      <c r="L25" s="67">
        <v>2732.9</v>
      </c>
      <c r="M25" s="67">
        <v>2878.9</v>
      </c>
      <c r="N25" s="67">
        <v>2854.9</v>
      </c>
      <c r="O25" s="67">
        <v>2765.9</v>
      </c>
      <c r="P25" s="67">
        <v>2465.9</v>
      </c>
      <c r="Q25" s="67">
        <v>2198.9</v>
      </c>
      <c r="R25" s="67">
        <v>1888.9</v>
      </c>
      <c r="S25" s="67">
        <v>1536.9</v>
      </c>
      <c r="T25" s="67">
        <v>1310.9</v>
      </c>
      <c r="U25" s="67">
        <v>2032.9</v>
      </c>
      <c r="V25" s="67">
        <v>2072.9</v>
      </c>
      <c r="W25" s="67">
        <v>1595.9</v>
      </c>
      <c r="X25" s="67">
        <v>1264.9000000000001</v>
      </c>
      <c r="Y25" s="67">
        <v>1210.9000000000001</v>
      </c>
      <c r="Z25" s="68"/>
      <c r="AA25" s="69">
        <f>SUM(B25:Z25)</f>
        <v>45319.60000000002</v>
      </c>
    </row>
    <row r="26" spans="1:27" ht="24.95" customHeight="1" x14ac:dyDescent="0.2">
      <c r="A26" s="70" t="s">
        <v>20</v>
      </c>
      <c r="B26" s="71">
        <v>1374.4870000000001</v>
      </c>
      <c r="C26" s="72">
        <v>1425.5719999999999</v>
      </c>
      <c r="D26" s="72">
        <v>1417.454</v>
      </c>
      <c r="E26" s="72">
        <v>1451.373</v>
      </c>
      <c r="F26" s="72">
        <v>1500.21</v>
      </c>
      <c r="G26" s="72">
        <v>1661.8979999999999</v>
      </c>
      <c r="H26" s="72">
        <v>1817.84</v>
      </c>
      <c r="I26" s="72">
        <v>2074.3629999999998</v>
      </c>
      <c r="J26" s="72">
        <v>2091.2939999999999</v>
      </c>
      <c r="K26" s="72">
        <v>1934.223</v>
      </c>
      <c r="L26" s="72">
        <v>1886.7819999999999</v>
      </c>
      <c r="M26" s="72">
        <v>1710.8320000000001</v>
      </c>
      <c r="N26" s="72">
        <v>1742.2049999999999</v>
      </c>
      <c r="O26" s="72">
        <v>1622.5989999999999</v>
      </c>
      <c r="P26" s="72">
        <v>1604.9829999999999</v>
      </c>
      <c r="Q26" s="72">
        <v>1634.0830000000001</v>
      </c>
      <c r="R26" s="72">
        <v>1738.5360000000001</v>
      </c>
      <c r="S26" s="72">
        <v>2027.223</v>
      </c>
      <c r="T26" s="72">
        <v>2107.558</v>
      </c>
      <c r="U26" s="72">
        <v>2092.7739999999999</v>
      </c>
      <c r="V26" s="72">
        <v>2227.6010000000001</v>
      </c>
      <c r="W26" s="72">
        <v>2106.0990000000002</v>
      </c>
      <c r="X26" s="72">
        <v>1940.617</v>
      </c>
      <c r="Y26" s="72">
        <v>1546.4280000000001</v>
      </c>
      <c r="Z26" s="73"/>
      <c r="AA26" s="74">
        <f>SUM(B26:Z26)</f>
        <v>42737.033999999992</v>
      </c>
    </row>
    <row r="27" spans="1:27" ht="24.95" customHeight="1" x14ac:dyDescent="0.2">
      <c r="A27" s="77" t="s">
        <v>21</v>
      </c>
      <c r="B27" s="75">
        <v>1872</v>
      </c>
      <c r="C27" s="76">
        <v>1824</v>
      </c>
      <c r="D27" s="76">
        <v>1758</v>
      </c>
      <c r="E27" s="76">
        <v>1758</v>
      </c>
      <c r="F27" s="76">
        <v>1825</v>
      </c>
      <c r="G27" s="76">
        <v>1988</v>
      </c>
      <c r="H27" s="76">
        <v>1988</v>
      </c>
      <c r="I27" s="76">
        <v>2033</v>
      </c>
      <c r="J27" s="76">
        <v>2033</v>
      </c>
      <c r="K27" s="76">
        <v>2033</v>
      </c>
      <c r="L27" s="76">
        <v>2033</v>
      </c>
      <c r="M27" s="76">
        <v>2033</v>
      </c>
      <c r="N27" s="76">
        <v>2033</v>
      </c>
      <c r="O27" s="76">
        <v>2033</v>
      </c>
      <c r="P27" s="76">
        <v>2033</v>
      </c>
      <c r="Q27" s="76">
        <v>2033</v>
      </c>
      <c r="R27" s="76">
        <v>2033</v>
      </c>
      <c r="S27" s="76">
        <v>2033</v>
      </c>
      <c r="T27" s="76">
        <v>2033</v>
      </c>
      <c r="U27" s="76">
        <v>2033</v>
      </c>
      <c r="V27" s="76">
        <v>2033</v>
      </c>
      <c r="W27" s="76">
        <v>2033</v>
      </c>
      <c r="X27" s="76">
        <v>2033</v>
      </c>
      <c r="Y27" s="76">
        <v>2113</v>
      </c>
      <c r="Z27" s="78"/>
      <c r="AA27" s="79">
        <f>SUM(B27:Z27)</f>
        <v>47654</v>
      </c>
    </row>
    <row r="28" spans="1:27" ht="30" customHeight="1" thickBot="1" x14ac:dyDescent="0.25">
      <c r="A28" s="55" t="s">
        <v>22</v>
      </c>
      <c r="B28" s="56">
        <f>IF(LEN(B$2)&gt;0,SUM(B25:B27),"")</f>
        <v>4716.3870000000006</v>
      </c>
      <c r="C28" s="57">
        <f t="shared" ref="C28:Z28" si="2">IF(LEN(C$2)&gt;0,SUM(C25:C27),"")</f>
        <v>4660.4719999999998</v>
      </c>
      <c r="D28" s="57">
        <f t="shared" si="2"/>
        <v>4550.3540000000003</v>
      </c>
      <c r="E28" s="57">
        <f t="shared" si="2"/>
        <v>4496.2730000000001</v>
      </c>
      <c r="F28" s="57">
        <f t="shared" si="2"/>
        <v>4546.1100000000006</v>
      </c>
      <c r="G28" s="57">
        <f t="shared" si="2"/>
        <v>4847.7979999999998</v>
      </c>
      <c r="H28" s="57">
        <f t="shared" si="2"/>
        <v>5272.74</v>
      </c>
      <c r="I28" s="57">
        <f t="shared" si="2"/>
        <v>6169.2629999999999</v>
      </c>
      <c r="J28" s="57">
        <f t="shared" si="2"/>
        <v>6584.1939999999995</v>
      </c>
      <c r="K28" s="57">
        <f t="shared" si="2"/>
        <v>6525.1229999999996</v>
      </c>
      <c r="L28" s="57">
        <f t="shared" si="2"/>
        <v>6652.6819999999998</v>
      </c>
      <c r="M28" s="57">
        <f t="shared" si="2"/>
        <v>6622.732</v>
      </c>
      <c r="N28" s="57">
        <f t="shared" si="2"/>
        <v>6630.1049999999996</v>
      </c>
      <c r="O28" s="57">
        <f t="shared" si="2"/>
        <v>6421.4989999999998</v>
      </c>
      <c r="P28" s="57">
        <f t="shared" si="2"/>
        <v>6103.8829999999998</v>
      </c>
      <c r="Q28" s="57">
        <f t="shared" si="2"/>
        <v>5865.9830000000002</v>
      </c>
      <c r="R28" s="57">
        <f t="shared" si="2"/>
        <v>5660.4359999999997</v>
      </c>
      <c r="S28" s="57">
        <f t="shared" si="2"/>
        <v>5597.1229999999996</v>
      </c>
      <c r="T28" s="57">
        <f t="shared" si="2"/>
        <v>5451.4580000000005</v>
      </c>
      <c r="U28" s="57">
        <f t="shared" si="2"/>
        <v>6158.674</v>
      </c>
      <c r="V28" s="57">
        <f t="shared" si="2"/>
        <v>6333.5010000000002</v>
      </c>
      <c r="W28" s="57">
        <f t="shared" si="2"/>
        <v>5734.9989999999998</v>
      </c>
      <c r="X28" s="57">
        <f t="shared" si="2"/>
        <v>5238.5169999999998</v>
      </c>
      <c r="Y28" s="57">
        <f t="shared" si="2"/>
        <v>4870.3280000000004</v>
      </c>
      <c r="Z28" s="58" t="str">
        <f t="shared" si="2"/>
        <v/>
      </c>
      <c r="AA28" s="59">
        <f>SUM(AA25:AA27)</f>
        <v>135710.63400000002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247</v>
      </c>
      <c r="C31" s="90">
        <v>342</v>
      </c>
      <c r="D31" s="90">
        <v>354</v>
      </c>
      <c r="E31" s="90">
        <v>332</v>
      </c>
      <c r="F31" s="90">
        <v>354</v>
      </c>
      <c r="G31" s="90">
        <v>367</v>
      </c>
      <c r="H31" s="90">
        <v>415</v>
      </c>
      <c r="I31" s="90">
        <v>415</v>
      </c>
      <c r="J31" s="90">
        <v>415</v>
      </c>
      <c r="K31" s="90">
        <v>356</v>
      </c>
      <c r="L31" s="90">
        <v>296</v>
      </c>
      <c r="M31" s="90">
        <v>294</v>
      </c>
      <c r="N31" s="90">
        <v>304</v>
      </c>
      <c r="O31" s="90">
        <v>309</v>
      </c>
      <c r="P31" s="90">
        <v>319</v>
      </c>
      <c r="Q31" s="90">
        <v>324</v>
      </c>
      <c r="R31" s="90">
        <v>349</v>
      </c>
      <c r="S31" s="90">
        <v>336</v>
      </c>
      <c r="T31" s="90">
        <v>316</v>
      </c>
      <c r="U31" s="90">
        <v>281</v>
      </c>
      <c r="V31" s="90">
        <v>341</v>
      </c>
      <c r="W31" s="90">
        <v>348</v>
      </c>
      <c r="X31" s="90">
        <v>248</v>
      </c>
      <c r="Y31" s="90">
        <v>296</v>
      </c>
      <c r="Z31" s="91"/>
      <c r="AA31" s="69">
        <f t="shared" ref="AA31:AA36" si="3">SUM(B31:Z31)</f>
        <v>7958</v>
      </c>
    </row>
    <row r="32" spans="1:27" ht="24.95" customHeight="1" x14ac:dyDescent="0.2">
      <c r="A32" s="92" t="s">
        <v>25</v>
      </c>
      <c r="B32" s="93">
        <v>141</v>
      </c>
      <c r="C32" s="94">
        <v>164</v>
      </c>
      <c r="D32" s="94">
        <v>190</v>
      </c>
      <c r="E32" s="94">
        <v>234</v>
      </c>
      <c r="F32" s="94">
        <v>224</v>
      </c>
      <c r="G32" s="94">
        <v>220</v>
      </c>
      <c r="H32" s="94">
        <v>172</v>
      </c>
      <c r="I32" s="94">
        <v>61</v>
      </c>
      <c r="J32" s="94">
        <v>75</v>
      </c>
      <c r="K32" s="94">
        <v>83</v>
      </c>
      <c r="L32" s="94">
        <v>105</v>
      </c>
      <c r="M32" s="94">
        <v>109</v>
      </c>
      <c r="N32" s="94">
        <v>124</v>
      </c>
      <c r="O32" s="94">
        <v>99</v>
      </c>
      <c r="P32" s="94">
        <v>75</v>
      </c>
      <c r="Q32" s="94">
        <v>80</v>
      </c>
      <c r="R32" s="94">
        <v>98</v>
      </c>
      <c r="S32" s="94">
        <v>170</v>
      </c>
      <c r="T32" s="94">
        <v>197</v>
      </c>
      <c r="U32" s="94">
        <v>145</v>
      </c>
      <c r="V32" s="94">
        <v>143</v>
      </c>
      <c r="W32" s="94">
        <v>167.90800000000002</v>
      </c>
      <c r="X32" s="94">
        <v>151</v>
      </c>
      <c r="Y32" s="94">
        <v>131</v>
      </c>
      <c r="Z32" s="95"/>
      <c r="AA32" s="74">
        <f t="shared" si="3"/>
        <v>3358.9079999999999</v>
      </c>
    </row>
    <row r="33" spans="1:27" ht="24.95" customHeight="1" x14ac:dyDescent="0.2">
      <c r="A33" s="92" t="s">
        <v>26</v>
      </c>
      <c r="B33" s="93">
        <v>434</v>
      </c>
      <c r="C33" s="94">
        <v>541</v>
      </c>
      <c r="D33" s="94">
        <v>567</v>
      </c>
      <c r="E33" s="94">
        <v>601</v>
      </c>
      <c r="F33" s="94">
        <v>564</v>
      </c>
      <c r="G33" s="94">
        <v>545</v>
      </c>
      <c r="H33" s="94">
        <v>431</v>
      </c>
      <c r="I33" s="94">
        <v>238</v>
      </c>
      <c r="J33" s="94">
        <v>268</v>
      </c>
      <c r="K33" s="94">
        <v>375</v>
      </c>
      <c r="L33" s="94">
        <v>438</v>
      </c>
      <c r="M33" s="94">
        <v>408</v>
      </c>
      <c r="N33" s="94">
        <v>428</v>
      </c>
      <c r="O33" s="94">
        <v>322</v>
      </c>
      <c r="P33" s="94">
        <v>298</v>
      </c>
      <c r="Q33" s="94">
        <v>294</v>
      </c>
      <c r="R33" s="94">
        <v>363.53200000000004</v>
      </c>
      <c r="S33" s="94">
        <v>479</v>
      </c>
      <c r="T33" s="94">
        <v>474</v>
      </c>
      <c r="U33" s="94">
        <v>368</v>
      </c>
      <c r="V33" s="94">
        <v>435.42599999999999</v>
      </c>
      <c r="W33" s="94">
        <v>487</v>
      </c>
      <c r="X33" s="94">
        <v>574</v>
      </c>
      <c r="Y33" s="94">
        <v>480</v>
      </c>
      <c r="Z33" s="95"/>
      <c r="AA33" s="74">
        <f t="shared" si="3"/>
        <v>10412.957999999999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872</v>
      </c>
      <c r="C36" s="83">
        <f t="shared" ref="C36:Z36" si="4">IF(LEN(C$2)&gt;0,SUM(C31:C35),"")</f>
        <v>1097</v>
      </c>
      <c r="D36" s="83">
        <f t="shared" si="4"/>
        <v>1161</v>
      </c>
      <c r="E36" s="83">
        <f t="shared" si="4"/>
        <v>1217</v>
      </c>
      <c r="F36" s="83">
        <f t="shared" si="4"/>
        <v>1192</v>
      </c>
      <c r="G36" s="83">
        <f t="shared" si="4"/>
        <v>1182</v>
      </c>
      <c r="H36" s="83">
        <f t="shared" si="4"/>
        <v>1068</v>
      </c>
      <c r="I36" s="83">
        <f t="shared" si="4"/>
        <v>764</v>
      </c>
      <c r="J36" s="83">
        <f t="shared" si="4"/>
        <v>808</v>
      </c>
      <c r="K36" s="83">
        <f t="shared" si="4"/>
        <v>864</v>
      </c>
      <c r="L36" s="83">
        <f t="shared" si="4"/>
        <v>889</v>
      </c>
      <c r="M36" s="83">
        <f t="shared" si="4"/>
        <v>861</v>
      </c>
      <c r="N36" s="83">
        <f t="shared" si="4"/>
        <v>906</v>
      </c>
      <c r="O36" s="83">
        <f t="shared" si="4"/>
        <v>780</v>
      </c>
      <c r="P36" s="83">
        <f t="shared" si="4"/>
        <v>742</v>
      </c>
      <c r="Q36" s="83">
        <f t="shared" si="4"/>
        <v>748</v>
      </c>
      <c r="R36" s="83">
        <f t="shared" si="4"/>
        <v>860.53200000000004</v>
      </c>
      <c r="S36" s="83">
        <f t="shared" si="4"/>
        <v>1035</v>
      </c>
      <c r="T36" s="83">
        <f t="shared" si="4"/>
        <v>1037</v>
      </c>
      <c r="U36" s="83">
        <f t="shared" si="4"/>
        <v>844</v>
      </c>
      <c r="V36" s="83">
        <f t="shared" si="4"/>
        <v>969.42599999999993</v>
      </c>
      <c r="W36" s="83">
        <f t="shared" si="4"/>
        <v>1052.9079999999999</v>
      </c>
      <c r="X36" s="83">
        <f t="shared" si="4"/>
        <v>1023</v>
      </c>
      <c r="Y36" s="83">
        <f t="shared" si="4"/>
        <v>957</v>
      </c>
      <c r="Z36" s="84" t="str">
        <f t="shared" si="4"/>
        <v/>
      </c>
      <c r="AA36" s="85">
        <f t="shared" si="3"/>
        <v>22929.865999999998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4716.3869999999997</v>
      </c>
      <c r="C47" s="83">
        <f t="shared" ref="C47:Z47" si="8">IF(LEN(C$2)&gt;0,C14+C22+C36,"")</f>
        <v>4660.4719999999998</v>
      </c>
      <c r="D47" s="83">
        <f t="shared" si="8"/>
        <v>4550.3539999999994</v>
      </c>
      <c r="E47" s="83">
        <f t="shared" si="8"/>
        <v>4496.2729999999992</v>
      </c>
      <c r="F47" s="83">
        <f t="shared" si="8"/>
        <v>4546.1100000000006</v>
      </c>
      <c r="G47" s="83">
        <f t="shared" si="8"/>
        <v>4847.7980000000007</v>
      </c>
      <c r="H47" s="83">
        <f t="shared" si="8"/>
        <v>5272.74</v>
      </c>
      <c r="I47" s="83">
        <f t="shared" si="8"/>
        <v>6169.2629999999999</v>
      </c>
      <c r="J47" s="83">
        <f t="shared" si="8"/>
        <v>6584.1939999999995</v>
      </c>
      <c r="K47" s="83">
        <f t="shared" si="8"/>
        <v>6525.1229999999996</v>
      </c>
      <c r="L47" s="83">
        <f t="shared" si="8"/>
        <v>6652.6820000000007</v>
      </c>
      <c r="M47" s="83">
        <f t="shared" si="8"/>
        <v>6622.732</v>
      </c>
      <c r="N47" s="83">
        <f t="shared" si="8"/>
        <v>6630.1049999999996</v>
      </c>
      <c r="O47" s="83">
        <f t="shared" si="8"/>
        <v>6421.4990000000007</v>
      </c>
      <c r="P47" s="83">
        <f t="shared" si="8"/>
        <v>6103.8829999999998</v>
      </c>
      <c r="Q47" s="83">
        <f t="shared" si="8"/>
        <v>5865.9830000000002</v>
      </c>
      <c r="R47" s="83">
        <f t="shared" si="8"/>
        <v>5660.4359999999997</v>
      </c>
      <c r="S47" s="83">
        <f t="shared" si="8"/>
        <v>5597.1230000000005</v>
      </c>
      <c r="T47" s="83">
        <f t="shared" si="8"/>
        <v>5451.4579999999996</v>
      </c>
      <c r="U47" s="83">
        <f t="shared" si="8"/>
        <v>6158.674</v>
      </c>
      <c r="V47" s="83">
        <f t="shared" si="8"/>
        <v>6333.5010000000002</v>
      </c>
      <c r="W47" s="83">
        <f t="shared" si="8"/>
        <v>5734.9989999999998</v>
      </c>
      <c r="X47" s="83">
        <f t="shared" si="8"/>
        <v>5238.5169999999998</v>
      </c>
      <c r="Y47" s="83">
        <f t="shared" si="8"/>
        <v>4870.3279999999995</v>
      </c>
      <c r="Z47" s="84" t="str">
        <f t="shared" si="8"/>
        <v/>
      </c>
      <c r="AA47" s="100">
        <f>SUM(B47:Z47)</f>
        <v>135710.63400000002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4716.3870000000006</v>
      </c>
      <c r="C4" s="18">
        <v>4660.4720000000007</v>
      </c>
      <c r="D4" s="18">
        <v>4550.3539999999994</v>
      </c>
      <c r="E4" s="18">
        <v>4496.273000000001</v>
      </c>
      <c r="F4" s="18">
        <v>4546.1099999999988</v>
      </c>
      <c r="G4" s="18">
        <v>4847.7980000000007</v>
      </c>
      <c r="H4" s="18">
        <v>5272.7230000000018</v>
      </c>
      <c r="I4" s="18">
        <v>6169.2629999999981</v>
      </c>
      <c r="J4" s="18">
        <v>6584.1940000000013</v>
      </c>
      <c r="K4" s="18">
        <v>6525.1229999999996</v>
      </c>
      <c r="L4" s="18">
        <v>6652.6819999999998</v>
      </c>
      <c r="M4" s="18">
        <v>6622.7320000000027</v>
      </c>
      <c r="N4" s="18">
        <v>6630.1050000000005</v>
      </c>
      <c r="O4" s="18">
        <v>6421.4989999999998</v>
      </c>
      <c r="P4" s="18">
        <v>6103.8830000000007</v>
      </c>
      <c r="Q4" s="18">
        <v>5865.9829999999993</v>
      </c>
      <c r="R4" s="18">
        <v>5660.4360000000006</v>
      </c>
      <c r="S4" s="18">
        <v>5597.1230000000005</v>
      </c>
      <c r="T4" s="18">
        <v>5451.4459999999981</v>
      </c>
      <c r="U4" s="18">
        <v>6158.6740000000009</v>
      </c>
      <c r="V4" s="18">
        <v>6333.5009999999993</v>
      </c>
      <c r="W4" s="18">
        <v>5734.9989999999998</v>
      </c>
      <c r="X4" s="18">
        <v>5238.5539999999992</v>
      </c>
      <c r="Y4" s="18">
        <v>4870.3279999999995</v>
      </c>
      <c r="Z4" s="19"/>
      <c r="AA4" s="20">
        <f>SUM(B4:Z4)</f>
        <v>135710.64199999999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54.59</v>
      </c>
      <c r="C7" s="28">
        <v>54.59</v>
      </c>
      <c r="D7" s="28">
        <v>54.59</v>
      </c>
      <c r="E7" s="28">
        <v>55.35</v>
      </c>
      <c r="F7" s="28">
        <v>58.33</v>
      </c>
      <c r="G7" s="28">
        <v>58.33</v>
      </c>
      <c r="H7" s="28">
        <v>71.77</v>
      </c>
      <c r="I7" s="28">
        <v>76.400000000000006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66.849999999999994</v>
      </c>
      <c r="O7" s="28">
        <v>66.849999999999994</v>
      </c>
      <c r="P7" s="28">
        <v>66.849999999999994</v>
      </c>
      <c r="Q7" s="28">
        <v>66.849999999999994</v>
      </c>
      <c r="R7" s="28">
        <v>67.989999999999995</v>
      </c>
      <c r="S7" s="28">
        <v>68.25</v>
      </c>
      <c r="T7" s="28">
        <v>76</v>
      </c>
      <c r="U7" s="28">
        <v>72.28</v>
      </c>
      <c r="V7" s="28">
        <v>78</v>
      </c>
      <c r="W7" s="28">
        <v>77.849999999999994</v>
      </c>
      <c r="X7" s="28">
        <v>74.67</v>
      </c>
      <c r="Y7" s="28">
        <v>65.95</v>
      </c>
      <c r="Z7" s="29"/>
      <c r="AA7" s="30">
        <v>67.211249999999993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877.69</v>
      </c>
      <c r="C17" s="67">
        <v>887.923</v>
      </c>
      <c r="D17" s="67">
        <v>890.91399999999999</v>
      </c>
      <c r="E17" s="67">
        <v>896.91800000000001</v>
      </c>
      <c r="F17" s="67">
        <v>884.91200000000003</v>
      </c>
      <c r="G17" s="67">
        <v>883.92</v>
      </c>
      <c r="H17" s="67">
        <v>879.91899999999998</v>
      </c>
      <c r="I17" s="67">
        <v>877.28499999999997</v>
      </c>
      <c r="J17" s="67">
        <v>849.29200000000003</v>
      </c>
      <c r="K17" s="67">
        <v>812.29600000000005</v>
      </c>
      <c r="L17" s="67">
        <v>776.29499999999996</v>
      </c>
      <c r="M17" s="67">
        <v>758.29100000000005</v>
      </c>
      <c r="N17" s="67">
        <v>747.63599999999997</v>
      </c>
      <c r="O17" s="67">
        <v>744.64799999999991</v>
      </c>
      <c r="P17" s="67">
        <v>739.64200000000005</v>
      </c>
      <c r="Q17" s="67">
        <v>738.63799999999992</v>
      </c>
      <c r="R17" s="67">
        <v>735.64499999999998</v>
      </c>
      <c r="S17" s="67">
        <v>706.798</v>
      </c>
      <c r="T17" s="67">
        <v>700.79700000000003</v>
      </c>
      <c r="U17" s="67">
        <v>705.41599999999994</v>
      </c>
      <c r="V17" s="67">
        <v>723.41399999999999</v>
      </c>
      <c r="W17" s="67">
        <v>718.41800000000001</v>
      </c>
      <c r="X17" s="67">
        <v>864.92499999999995</v>
      </c>
      <c r="Y17" s="67">
        <v>888.94799999999998</v>
      </c>
      <c r="Z17" s="68"/>
      <c r="AA17" s="69">
        <f>SUM(B17:Z17)</f>
        <v>19290.579999999998</v>
      </c>
    </row>
    <row r="18" spans="1:27" ht="24.95" customHeight="1" x14ac:dyDescent="0.2">
      <c r="A18" s="70" t="s">
        <v>13</v>
      </c>
      <c r="B18" s="71">
        <v>874.78599999999972</v>
      </c>
      <c r="C18" s="72">
        <v>859.82700000000011</v>
      </c>
      <c r="D18" s="72">
        <v>836.87999999999977</v>
      </c>
      <c r="E18" s="72">
        <v>837.71399999999994</v>
      </c>
      <c r="F18" s="72">
        <v>867.68900000000008</v>
      </c>
      <c r="G18" s="72">
        <v>946.81500000000017</v>
      </c>
      <c r="H18" s="72">
        <v>1053.6579999999999</v>
      </c>
      <c r="I18" s="72">
        <v>1176.0800000000002</v>
      </c>
      <c r="J18" s="72">
        <v>1227.4469999999999</v>
      </c>
      <c r="K18" s="72">
        <v>1239.944</v>
      </c>
      <c r="L18" s="72">
        <v>1246.8430000000003</v>
      </c>
      <c r="M18" s="72">
        <v>1241.595</v>
      </c>
      <c r="N18" s="72">
        <v>1230.45</v>
      </c>
      <c r="O18" s="72">
        <v>1181.9289999999999</v>
      </c>
      <c r="P18" s="72">
        <v>1124.6510000000001</v>
      </c>
      <c r="Q18" s="72">
        <v>1065.271</v>
      </c>
      <c r="R18" s="72">
        <v>1032.655</v>
      </c>
      <c r="S18" s="72">
        <v>1021.4160000000001</v>
      </c>
      <c r="T18" s="72">
        <v>1011.9130000000001</v>
      </c>
      <c r="U18" s="72">
        <v>1028.4839999999999</v>
      </c>
      <c r="V18" s="72">
        <v>1010.9340000000001</v>
      </c>
      <c r="W18" s="72">
        <v>934.91</v>
      </c>
      <c r="X18" s="72">
        <v>869.70299999999986</v>
      </c>
      <c r="Y18" s="72">
        <v>784.4</v>
      </c>
      <c r="Z18" s="73"/>
      <c r="AA18" s="74">
        <f>SUM(B18:Z18)</f>
        <v>24705.994000000006</v>
      </c>
    </row>
    <row r="19" spans="1:27" ht="24.95" customHeight="1" x14ac:dyDescent="0.2">
      <c r="A19" s="70" t="s">
        <v>14</v>
      </c>
      <c r="B19" s="75">
        <v>2207.4109999999996</v>
      </c>
      <c r="C19" s="76">
        <v>2144.7219999999998</v>
      </c>
      <c r="D19" s="76">
        <v>2049.56</v>
      </c>
      <c r="E19" s="76">
        <v>2026.6410000000001</v>
      </c>
      <c r="F19" s="76">
        <v>2105.509</v>
      </c>
      <c r="G19" s="76">
        <v>2278.5629999999996</v>
      </c>
      <c r="H19" s="76">
        <v>2583.6459999999997</v>
      </c>
      <c r="I19" s="76">
        <v>3061.3170000000005</v>
      </c>
      <c r="J19" s="76">
        <v>3357.1550000000002</v>
      </c>
      <c r="K19" s="76">
        <v>3525.8830000000003</v>
      </c>
      <c r="L19" s="76">
        <v>3627.0440000000003</v>
      </c>
      <c r="M19" s="76">
        <v>3703.8799999999997</v>
      </c>
      <c r="N19" s="76">
        <v>3679.5190000000002</v>
      </c>
      <c r="O19" s="76">
        <v>3438.922</v>
      </c>
      <c r="P19" s="76">
        <v>3244.5899999999997</v>
      </c>
      <c r="Q19" s="76">
        <v>3085.5739999999992</v>
      </c>
      <c r="R19" s="76">
        <v>3058.1359999999995</v>
      </c>
      <c r="S19" s="76">
        <v>3145.5559999999996</v>
      </c>
      <c r="T19" s="76">
        <v>3259.1360000000004</v>
      </c>
      <c r="U19" s="76">
        <v>3661.7740000000003</v>
      </c>
      <c r="V19" s="76">
        <v>3801.6530000000002</v>
      </c>
      <c r="W19" s="76">
        <v>3397.6710000000003</v>
      </c>
      <c r="X19" s="76">
        <v>2919.826</v>
      </c>
      <c r="Y19" s="76">
        <v>2486.3830000000003</v>
      </c>
      <c r="Z19" s="73"/>
      <c r="AA19" s="74">
        <f>SUM(B19:Z19)</f>
        <v>71850.070999999996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101.5</v>
      </c>
      <c r="C21" s="72">
        <v>118</v>
      </c>
      <c r="D21" s="72">
        <v>123</v>
      </c>
      <c r="E21" s="72">
        <v>135</v>
      </c>
      <c r="F21" s="72">
        <v>138</v>
      </c>
      <c r="G21" s="72">
        <v>138.5</v>
      </c>
      <c r="H21" s="72">
        <v>135</v>
      </c>
      <c r="I21" s="72">
        <v>141</v>
      </c>
      <c r="J21" s="72">
        <v>139.5</v>
      </c>
      <c r="K21" s="72">
        <v>140</v>
      </c>
      <c r="L21" s="72">
        <v>142.5</v>
      </c>
      <c r="M21" s="72">
        <v>139.5</v>
      </c>
      <c r="N21" s="72">
        <v>140.5</v>
      </c>
      <c r="O21" s="72">
        <v>142</v>
      </c>
      <c r="P21" s="72">
        <v>143</v>
      </c>
      <c r="Q21" s="72">
        <v>139.5</v>
      </c>
      <c r="R21" s="72">
        <v>134</v>
      </c>
      <c r="S21" s="72">
        <v>128</v>
      </c>
      <c r="T21" s="72">
        <v>138.5</v>
      </c>
      <c r="U21" s="72">
        <v>146</v>
      </c>
      <c r="V21" s="72">
        <v>148.5</v>
      </c>
      <c r="W21" s="72">
        <v>143</v>
      </c>
      <c r="X21" s="72">
        <v>137</v>
      </c>
      <c r="Y21" s="72">
        <v>137</v>
      </c>
      <c r="Z21" s="72"/>
      <c r="AA21" s="74">
        <f>SUM(B21:Z21)</f>
        <v>3268.5</v>
      </c>
    </row>
    <row r="22" spans="1:27" ht="30" customHeight="1" thickBot="1" x14ac:dyDescent="0.25">
      <c r="A22" s="81" t="s">
        <v>17</v>
      </c>
      <c r="B22" s="82">
        <f t="shared" ref="B22:AA22" si="1">SUM(B17:B21)</f>
        <v>4061.3869999999993</v>
      </c>
      <c r="C22" s="83">
        <f t="shared" si="1"/>
        <v>4010.4719999999998</v>
      </c>
      <c r="D22" s="83">
        <f t="shared" si="1"/>
        <v>3900.3539999999998</v>
      </c>
      <c r="E22" s="83">
        <f t="shared" si="1"/>
        <v>3896.2730000000001</v>
      </c>
      <c r="F22" s="83">
        <f t="shared" si="1"/>
        <v>3996.11</v>
      </c>
      <c r="G22" s="83">
        <f t="shared" si="1"/>
        <v>4247.7979999999998</v>
      </c>
      <c r="H22" s="83">
        <f t="shared" si="1"/>
        <v>4652.223</v>
      </c>
      <c r="I22" s="83">
        <f t="shared" si="1"/>
        <v>5255.6820000000007</v>
      </c>
      <c r="J22" s="83">
        <f t="shared" si="1"/>
        <v>5573.3940000000002</v>
      </c>
      <c r="K22" s="83">
        <f t="shared" si="1"/>
        <v>5718.1229999999996</v>
      </c>
      <c r="L22" s="83">
        <f t="shared" si="1"/>
        <v>5792.6820000000007</v>
      </c>
      <c r="M22" s="83">
        <f t="shared" si="1"/>
        <v>5843.2659999999996</v>
      </c>
      <c r="N22" s="83">
        <f t="shared" si="1"/>
        <v>5798.1050000000005</v>
      </c>
      <c r="O22" s="83">
        <f t="shared" si="1"/>
        <v>5507.4989999999998</v>
      </c>
      <c r="P22" s="83">
        <f t="shared" si="1"/>
        <v>5251.8829999999998</v>
      </c>
      <c r="Q22" s="83">
        <f t="shared" si="1"/>
        <v>5028.9829999999993</v>
      </c>
      <c r="R22" s="83">
        <f t="shared" si="1"/>
        <v>4960.4359999999997</v>
      </c>
      <c r="S22" s="83">
        <f t="shared" si="1"/>
        <v>5001.7699999999995</v>
      </c>
      <c r="T22" s="83">
        <f t="shared" si="1"/>
        <v>5110.3460000000005</v>
      </c>
      <c r="U22" s="83">
        <f t="shared" si="1"/>
        <v>5541.674</v>
      </c>
      <c r="V22" s="83">
        <f t="shared" si="1"/>
        <v>5684.5010000000002</v>
      </c>
      <c r="W22" s="83">
        <f t="shared" si="1"/>
        <v>5193.9989999999998</v>
      </c>
      <c r="X22" s="83">
        <f t="shared" si="1"/>
        <v>4791.4539999999997</v>
      </c>
      <c r="Y22" s="83">
        <f t="shared" si="1"/>
        <v>4296.7309999999998</v>
      </c>
      <c r="Z22" s="84">
        <f t="shared" si="1"/>
        <v>0</v>
      </c>
      <c r="AA22" s="85">
        <f t="shared" si="1"/>
        <v>119115.145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448.5</v>
      </c>
      <c r="C25" s="67">
        <v>465</v>
      </c>
      <c r="D25" s="67">
        <v>470</v>
      </c>
      <c r="E25" s="67">
        <v>482</v>
      </c>
      <c r="F25" s="67">
        <v>485</v>
      </c>
      <c r="G25" s="67">
        <v>485.5</v>
      </c>
      <c r="H25" s="67">
        <v>459</v>
      </c>
      <c r="I25" s="67">
        <v>475</v>
      </c>
      <c r="J25" s="67">
        <v>474.5</v>
      </c>
      <c r="K25" s="67">
        <v>465</v>
      </c>
      <c r="L25" s="67">
        <v>467.5</v>
      </c>
      <c r="M25" s="67">
        <v>464.5</v>
      </c>
      <c r="N25" s="67">
        <v>485.5</v>
      </c>
      <c r="O25" s="67">
        <v>487</v>
      </c>
      <c r="P25" s="67">
        <v>488</v>
      </c>
      <c r="Q25" s="67">
        <v>484.5</v>
      </c>
      <c r="R25" s="67">
        <v>464</v>
      </c>
      <c r="S25" s="67">
        <v>458</v>
      </c>
      <c r="T25" s="67">
        <v>468.5</v>
      </c>
      <c r="U25" s="67">
        <v>476</v>
      </c>
      <c r="V25" s="67">
        <v>477.5</v>
      </c>
      <c r="W25" s="67">
        <v>467</v>
      </c>
      <c r="X25" s="67">
        <v>461</v>
      </c>
      <c r="Y25" s="67">
        <v>461</v>
      </c>
      <c r="Z25" s="68"/>
      <c r="AA25" s="69">
        <f>SUM(B25:Z25)</f>
        <v>11319.5</v>
      </c>
    </row>
    <row r="26" spans="1:27" ht="24.95" customHeight="1" x14ac:dyDescent="0.2">
      <c r="A26" s="70" t="s">
        <v>20</v>
      </c>
      <c r="B26" s="71">
        <v>3767.8870000000002</v>
      </c>
      <c r="C26" s="72">
        <v>3695.4720000000002</v>
      </c>
      <c r="D26" s="72">
        <v>3580.3539999999998</v>
      </c>
      <c r="E26" s="72">
        <v>3514.2730000000001</v>
      </c>
      <c r="F26" s="72">
        <v>3561.11</v>
      </c>
      <c r="G26" s="72">
        <v>3862.2979999999998</v>
      </c>
      <c r="H26" s="72">
        <v>4364.223</v>
      </c>
      <c r="I26" s="72">
        <v>5194.2629999999999</v>
      </c>
      <c r="J26" s="72">
        <v>5609.6940000000004</v>
      </c>
      <c r="K26" s="72">
        <v>5560.1229999999996</v>
      </c>
      <c r="L26" s="72">
        <v>5685.1819999999998</v>
      </c>
      <c r="M26" s="72">
        <v>5658.232</v>
      </c>
      <c r="N26" s="72">
        <v>5644.6049999999996</v>
      </c>
      <c r="O26" s="72">
        <v>5434.4989999999998</v>
      </c>
      <c r="P26" s="72">
        <v>5115.8829999999998</v>
      </c>
      <c r="Q26" s="72">
        <v>4881.4830000000002</v>
      </c>
      <c r="R26" s="72">
        <v>4696.4359999999997</v>
      </c>
      <c r="S26" s="72">
        <v>4639.1229999999996</v>
      </c>
      <c r="T26" s="72">
        <v>4680.8459999999995</v>
      </c>
      <c r="U26" s="72">
        <v>5182.674</v>
      </c>
      <c r="V26" s="72">
        <v>5356.0010000000002</v>
      </c>
      <c r="W26" s="72">
        <v>4767.9989999999998</v>
      </c>
      <c r="X26" s="72">
        <v>4362.4539999999997</v>
      </c>
      <c r="Y26" s="72">
        <v>3909.328</v>
      </c>
      <c r="Z26" s="73"/>
      <c r="AA26" s="74">
        <f>SUM(B26:Z26)</f>
        <v>112724.44200000001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4216.3870000000006</v>
      </c>
      <c r="C28" s="57">
        <f t="shared" si="2"/>
        <v>4160.4719999999998</v>
      </c>
      <c r="D28" s="57">
        <f t="shared" si="2"/>
        <v>4050.3539999999998</v>
      </c>
      <c r="E28" s="57">
        <f t="shared" si="2"/>
        <v>3996.2730000000001</v>
      </c>
      <c r="F28" s="57">
        <f t="shared" si="2"/>
        <v>4046.11</v>
      </c>
      <c r="G28" s="57">
        <f t="shared" si="2"/>
        <v>4347.7979999999998</v>
      </c>
      <c r="H28" s="57">
        <f t="shared" si="2"/>
        <v>4823.223</v>
      </c>
      <c r="I28" s="57">
        <f t="shared" si="2"/>
        <v>5669.2629999999999</v>
      </c>
      <c r="J28" s="57">
        <f t="shared" si="2"/>
        <v>6084.1940000000004</v>
      </c>
      <c r="K28" s="57">
        <f t="shared" si="2"/>
        <v>6025.1229999999996</v>
      </c>
      <c r="L28" s="57">
        <f t="shared" si="2"/>
        <v>6152.6819999999998</v>
      </c>
      <c r="M28" s="57">
        <f t="shared" si="2"/>
        <v>6122.732</v>
      </c>
      <c r="N28" s="57">
        <f t="shared" si="2"/>
        <v>6130.1049999999996</v>
      </c>
      <c r="O28" s="57">
        <f t="shared" si="2"/>
        <v>5921.4989999999998</v>
      </c>
      <c r="P28" s="57">
        <f t="shared" si="2"/>
        <v>5603.8829999999998</v>
      </c>
      <c r="Q28" s="57">
        <f t="shared" si="2"/>
        <v>5365.9830000000002</v>
      </c>
      <c r="R28" s="57">
        <f t="shared" si="2"/>
        <v>5160.4359999999997</v>
      </c>
      <c r="S28" s="57">
        <f t="shared" si="2"/>
        <v>5097.1229999999996</v>
      </c>
      <c r="T28" s="57">
        <f t="shared" si="2"/>
        <v>5149.3459999999995</v>
      </c>
      <c r="U28" s="57">
        <f t="shared" si="2"/>
        <v>5658.674</v>
      </c>
      <c r="V28" s="57">
        <f t="shared" si="2"/>
        <v>5833.5010000000002</v>
      </c>
      <c r="W28" s="57">
        <f t="shared" si="2"/>
        <v>5234.9989999999998</v>
      </c>
      <c r="X28" s="57">
        <f t="shared" si="2"/>
        <v>4823.4539999999997</v>
      </c>
      <c r="Y28" s="57">
        <f t="shared" si="2"/>
        <v>4370.3279999999995</v>
      </c>
      <c r="Z28" s="58">
        <f t="shared" si="2"/>
        <v>0</v>
      </c>
      <c r="AA28" s="59">
        <f t="shared" si="2"/>
        <v>124043.94200000001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50</v>
      </c>
      <c r="C31" s="90">
        <v>50</v>
      </c>
      <c r="D31" s="90">
        <v>50</v>
      </c>
      <c r="E31" s="90">
        <v>50</v>
      </c>
      <c r="F31" s="90">
        <v>50</v>
      </c>
      <c r="G31" s="90">
        <v>50</v>
      </c>
      <c r="H31" s="90">
        <v>62</v>
      </c>
      <c r="I31" s="90">
        <v>108</v>
      </c>
      <c r="J31" s="90">
        <v>120</v>
      </c>
      <c r="K31" s="90">
        <v>42</v>
      </c>
      <c r="L31" s="90">
        <v>104</v>
      </c>
      <c r="M31" s="90">
        <v>97</v>
      </c>
      <c r="N31" s="90">
        <v>127</v>
      </c>
      <c r="O31" s="90">
        <v>127</v>
      </c>
      <c r="P31" s="90">
        <v>126</v>
      </c>
      <c r="Q31" s="90">
        <v>141</v>
      </c>
      <c r="R31" s="90">
        <v>82</v>
      </c>
      <c r="S31" s="90">
        <v>62</v>
      </c>
      <c r="T31" s="90">
        <v>32</v>
      </c>
      <c r="U31" s="90">
        <v>32</v>
      </c>
      <c r="V31" s="90">
        <v>32</v>
      </c>
      <c r="W31" s="90">
        <v>32</v>
      </c>
      <c r="X31" s="90">
        <v>32</v>
      </c>
      <c r="Y31" s="90">
        <v>32</v>
      </c>
      <c r="Z31" s="91"/>
      <c r="AA31" s="69">
        <f t="shared" ref="AA31:AA36" si="3">SUM(B31:Z31)</f>
        <v>1690</v>
      </c>
    </row>
    <row r="32" spans="1:27" ht="24.95" customHeight="1" x14ac:dyDescent="0.2">
      <c r="A32" s="92" t="s">
        <v>37</v>
      </c>
      <c r="B32" s="93">
        <v>100</v>
      </c>
      <c r="C32" s="94">
        <v>100</v>
      </c>
      <c r="D32" s="94">
        <v>100</v>
      </c>
      <c r="E32" s="94">
        <v>50</v>
      </c>
      <c r="F32" s="94"/>
      <c r="G32" s="94">
        <v>50</v>
      </c>
      <c r="H32" s="94">
        <v>94</v>
      </c>
      <c r="I32" s="94">
        <v>220.58099999999999</v>
      </c>
      <c r="J32" s="94">
        <v>228</v>
      </c>
      <c r="K32" s="94">
        <v>205</v>
      </c>
      <c r="L32" s="94">
        <v>206</v>
      </c>
      <c r="M32" s="94">
        <v>112.46600000000001</v>
      </c>
      <c r="N32" s="94">
        <v>103</v>
      </c>
      <c r="O32" s="94">
        <v>155</v>
      </c>
      <c r="P32" s="94">
        <v>134</v>
      </c>
      <c r="Q32" s="94">
        <v>114</v>
      </c>
      <c r="R32" s="94">
        <v>73</v>
      </c>
      <c r="S32" s="94">
        <v>33.353000000000002</v>
      </c>
      <c r="T32" s="94">
        <v>7</v>
      </c>
      <c r="U32" s="94">
        <v>85</v>
      </c>
      <c r="V32" s="94">
        <v>117</v>
      </c>
      <c r="W32" s="94">
        <v>9</v>
      </c>
      <c r="X32" s="94"/>
      <c r="Y32" s="94">
        <v>41.597000000000001</v>
      </c>
      <c r="Z32" s="95"/>
      <c r="AA32" s="74">
        <f t="shared" si="3"/>
        <v>2337.9970000000003</v>
      </c>
    </row>
    <row r="33" spans="1:27" ht="24.95" customHeight="1" x14ac:dyDescent="0.2">
      <c r="A33" s="92" t="s">
        <v>38</v>
      </c>
      <c r="B33" s="93">
        <v>5</v>
      </c>
      <c r="C33" s="94"/>
      <c r="D33" s="94"/>
      <c r="E33" s="94"/>
      <c r="F33" s="94"/>
      <c r="G33" s="94"/>
      <c r="H33" s="94">
        <v>15</v>
      </c>
      <c r="I33" s="94">
        <v>85</v>
      </c>
      <c r="J33" s="94">
        <v>162.80000000000001</v>
      </c>
      <c r="K33" s="94">
        <v>60</v>
      </c>
      <c r="L33" s="94">
        <v>50</v>
      </c>
      <c r="M33" s="94">
        <v>70</v>
      </c>
      <c r="N33" s="94">
        <v>102</v>
      </c>
      <c r="O33" s="94">
        <v>132</v>
      </c>
      <c r="P33" s="94">
        <v>92</v>
      </c>
      <c r="Q33" s="94">
        <v>82</v>
      </c>
      <c r="R33" s="94">
        <v>45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900.8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449.5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302.10000000000002</v>
      </c>
      <c r="U35" s="94">
        <v>500</v>
      </c>
      <c r="V35" s="94">
        <v>500</v>
      </c>
      <c r="W35" s="94">
        <v>500</v>
      </c>
      <c r="X35" s="94">
        <v>415.1</v>
      </c>
      <c r="Y35" s="94">
        <v>500</v>
      </c>
      <c r="Z35" s="95"/>
      <c r="AA35" s="74">
        <f t="shared" si="3"/>
        <v>11666.7</v>
      </c>
    </row>
    <row r="36" spans="1:27" ht="30" customHeight="1" thickBot="1" x14ac:dyDescent="0.25">
      <c r="A36" s="81" t="s">
        <v>41</v>
      </c>
      <c r="B36" s="82">
        <f>SUM(B31:B35)</f>
        <v>655</v>
      </c>
      <c r="C36" s="83">
        <f t="shared" ref="C36:Z36" si="4">SUM(C31:C35)</f>
        <v>650</v>
      </c>
      <c r="D36" s="83">
        <f t="shared" si="4"/>
        <v>650</v>
      </c>
      <c r="E36" s="83">
        <f t="shared" si="4"/>
        <v>600</v>
      </c>
      <c r="F36" s="83">
        <f t="shared" si="4"/>
        <v>550</v>
      </c>
      <c r="G36" s="83">
        <f t="shared" si="4"/>
        <v>600</v>
      </c>
      <c r="H36" s="83">
        <f t="shared" si="4"/>
        <v>620.5</v>
      </c>
      <c r="I36" s="83">
        <f t="shared" si="4"/>
        <v>913.58100000000002</v>
      </c>
      <c r="J36" s="83">
        <f t="shared" si="4"/>
        <v>1010.8</v>
      </c>
      <c r="K36" s="83">
        <f t="shared" si="4"/>
        <v>807</v>
      </c>
      <c r="L36" s="83">
        <f t="shared" si="4"/>
        <v>860</v>
      </c>
      <c r="M36" s="83">
        <f t="shared" si="4"/>
        <v>779.46600000000001</v>
      </c>
      <c r="N36" s="83">
        <f t="shared" si="4"/>
        <v>832</v>
      </c>
      <c r="O36" s="83">
        <f t="shared" si="4"/>
        <v>914</v>
      </c>
      <c r="P36" s="83">
        <f t="shared" si="4"/>
        <v>852</v>
      </c>
      <c r="Q36" s="83">
        <f t="shared" si="4"/>
        <v>837</v>
      </c>
      <c r="R36" s="83">
        <f t="shared" si="4"/>
        <v>700</v>
      </c>
      <c r="S36" s="83">
        <f t="shared" si="4"/>
        <v>595.35300000000007</v>
      </c>
      <c r="T36" s="83">
        <f t="shared" si="4"/>
        <v>341.1</v>
      </c>
      <c r="U36" s="83">
        <f t="shared" si="4"/>
        <v>617</v>
      </c>
      <c r="V36" s="83">
        <f t="shared" si="4"/>
        <v>649</v>
      </c>
      <c r="W36" s="83">
        <f t="shared" si="4"/>
        <v>541</v>
      </c>
      <c r="X36" s="83">
        <f t="shared" si="4"/>
        <v>447.1</v>
      </c>
      <c r="Y36" s="83">
        <f t="shared" si="4"/>
        <v>573.59699999999998</v>
      </c>
      <c r="Z36" s="84">
        <f t="shared" si="4"/>
        <v>0</v>
      </c>
      <c r="AA36" s="85">
        <f t="shared" si="3"/>
        <v>16595.497000000003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449.5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302.10000000000002</v>
      </c>
      <c r="U43" s="94">
        <v>500</v>
      </c>
      <c r="V43" s="94">
        <v>500</v>
      </c>
      <c r="W43" s="94">
        <v>500</v>
      </c>
      <c r="X43" s="94">
        <v>415.1</v>
      </c>
      <c r="Y43" s="94">
        <v>500</v>
      </c>
      <c r="Z43" s="95"/>
      <c r="AA43" s="74">
        <f t="shared" si="5"/>
        <v>11666.7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449.5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302.10000000000002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415.1</v>
      </c>
      <c r="Y44" s="83">
        <f t="shared" si="6"/>
        <v>500</v>
      </c>
      <c r="Z44" s="84">
        <f t="shared" si="6"/>
        <v>0</v>
      </c>
      <c r="AA44" s="85">
        <f t="shared" si="5"/>
        <v>11666.7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4716.3869999999988</v>
      </c>
      <c r="C47" s="83">
        <f t="shared" ref="C47:Z47" si="8">SUM(C10:C13)+C22+C36</f>
        <v>4660.4719999999998</v>
      </c>
      <c r="D47" s="83">
        <f t="shared" si="8"/>
        <v>4550.3539999999994</v>
      </c>
      <c r="E47" s="83">
        <f t="shared" si="8"/>
        <v>4496.2730000000001</v>
      </c>
      <c r="F47" s="83">
        <f t="shared" si="8"/>
        <v>4546.1100000000006</v>
      </c>
      <c r="G47" s="83">
        <f t="shared" si="8"/>
        <v>4847.7979999999998</v>
      </c>
      <c r="H47" s="83">
        <f t="shared" si="8"/>
        <v>5272.723</v>
      </c>
      <c r="I47" s="83">
        <f t="shared" si="8"/>
        <v>6169.2630000000008</v>
      </c>
      <c r="J47" s="83">
        <f t="shared" si="8"/>
        <v>6584.1940000000004</v>
      </c>
      <c r="K47" s="83">
        <f t="shared" si="8"/>
        <v>6525.1229999999996</v>
      </c>
      <c r="L47" s="83">
        <f t="shared" si="8"/>
        <v>6652.6820000000007</v>
      </c>
      <c r="M47" s="83">
        <f t="shared" si="8"/>
        <v>6622.732</v>
      </c>
      <c r="N47" s="83">
        <f t="shared" si="8"/>
        <v>6630.1050000000005</v>
      </c>
      <c r="O47" s="83">
        <f t="shared" si="8"/>
        <v>6421.4989999999998</v>
      </c>
      <c r="P47" s="83">
        <f t="shared" si="8"/>
        <v>6103.8829999999998</v>
      </c>
      <c r="Q47" s="83">
        <f t="shared" si="8"/>
        <v>5865.9829999999993</v>
      </c>
      <c r="R47" s="83">
        <f t="shared" si="8"/>
        <v>5660.4359999999997</v>
      </c>
      <c r="S47" s="83">
        <f t="shared" si="8"/>
        <v>5597.1229999999996</v>
      </c>
      <c r="T47" s="83">
        <f t="shared" si="8"/>
        <v>5451.4460000000008</v>
      </c>
      <c r="U47" s="83">
        <f t="shared" si="8"/>
        <v>6158.674</v>
      </c>
      <c r="V47" s="83">
        <f t="shared" si="8"/>
        <v>6333.5010000000002</v>
      </c>
      <c r="W47" s="83">
        <f t="shared" si="8"/>
        <v>5734.9989999999998</v>
      </c>
      <c r="X47" s="83">
        <f t="shared" si="8"/>
        <v>5238.5540000000001</v>
      </c>
      <c r="Y47" s="83">
        <f t="shared" si="8"/>
        <v>4870.3279999999995</v>
      </c>
      <c r="Z47" s="84">
        <f t="shared" si="8"/>
        <v>0</v>
      </c>
      <c r="AA47" s="100">
        <f>SUM(B47:Z47)</f>
        <v>135710.64199999999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449.5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302.10000000000002</v>
      </c>
      <c r="U4" s="18">
        <v>500</v>
      </c>
      <c r="V4" s="18">
        <v>500</v>
      </c>
      <c r="W4" s="18">
        <v>500</v>
      </c>
      <c r="X4" s="18">
        <v>415.1</v>
      </c>
      <c r="Y4" s="18">
        <v>500</v>
      </c>
      <c r="Z4" s="19"/>
      <c r="AA4" s="107">
        <f>SUM(B4:Z4)</f>
        <v>11666.7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54.59</v>
      </c>
      <c r="C7" s="113">
        <v>54.59</v>
      </c>
      <c r="D7" s="113">
        <v>54.59</v>
      </c>
      <c r="E7" s="113">
        <v>55.35</v>
      </c>
      <c r="F7" s="113">
        <v>58.33</v>
      </c>
      <c r="G7" s="113">
        <v>58.33</v>
      </c>
      <c r="H7" s="113">
        <v>71.77</v>
      </c>
      <c r="I7" s="113">
        <v>76.400000000000006</v>
      </c>
      <c r="J7" s="113">
        <v>74.83</v>
      </c>
      <c r="K7" s="113">
        <v>75</v>
      </c>
      <c r="L7" s="113">
        <v>66.849999999999994</v>
      </c>
      <c r="M7" s="113">
        <v>64.05</v>
      </c>
      <c r="N7" s="113">
        <v>66.849999999999994</v>
      </c>
      <c r="O7" s="113">
        <v>66.849999999999994</v>
      </c>
      <c r="P7" s="113">
        <v>66.849999999999994</v>
      </c>
      <c r="Q7" s="113">
        <v>66.849999999999994</v>
      </c>
      <c r="R7" s="113">
        <v>67.989999999999995</v>
      </c>
      <c r="S7" s="113">
        <v>68.25</v>
      </c>
      <c r="T7" s="113">
        <v>76</v>
      </c>
      <c r="U7" s="113">
        <v>72.28</v>
      </c>
      <c r="V7" s="113">
        <v>78</v>
      </c>
      <c r="W7" s="113">
        <v>77.849999999999994</v>
      </c>
      <c r="X7" s="113">
        <v>74.67</v>
      </c>
      <c r="Y7" s="113">
        <v>65.95</v>
      </c>
      <c r="Z7" s="114"/>
      <c r="AA7" s="115">
        <v>67.211249999999993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449.5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500</v>
      </c>
      <c r="T23" s="129">
        <v>302.10000000000002</v>
      </c>
      <c r="U23" s="129">
        <v>500</v>
      </c>
      <c r="V23" s="125">
        <v>500</v>
      </c>
      <c r="W23" s="129">
        <v>500</v>
      </c>
      <c r="X23" s="129">
        <v>415.1</v>
      </c>
      <c r="Y23" s="129">
        <v>500</v>
      </c>
      <c r="Z23" s="127"/>
      <c r="AA23" s="128">
        <f t="shared" si="2"/>
        <v>11666.7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449.5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302.10000000000002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415.1</v>
      </c>
      <c r="Y24" s="131">
        <f t="shared" si="3"/>
        <v>500</v>
      </c>
      <c r="Z24" s="132" t="str">
        <f t="shared" si="3"/>
        <v/>
      </c>
      <c r="AA24" s="85">
        <f t="shared" si="2"/>
        <v>11666.7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2021-04-28T11:21:27Z</dcterms:created>
  <dcterms:modified xsi:type="dcterms:W3CDTF">2021-04-28T11:21:27Z</dcterms:modified>
</cp:coreProperties>
</file>