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<sst xmlns="http://schemas.openxmlformats.org/spreadsheetml/2006/main" count="109" uniqueCount="49">
  <si>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27/04/2021 14:18:37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</si>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</sst>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2177.56</c:v>
                </c:pt>
                <c:pt idx="1">
                  <c:v>2050.817</c:v>
                </c:pt>
                <c:pt idx="2">
                  <c:v>1873.4299999999998</c:v>
                </c:pt>
                <c:pt idx="3">
                  <c:v>1915.2149999999999</c:v>
                </c:pt>
                <c:pt idx="4">
                  <c:v>1959.4079999999999</c:v>
                </c:pt>
                <c:pt idx="5">
                  <c:v>2359.9</c:v>
                </c:pt>
                <c:pt idx="6">
                  <c:v>2509.864</c:v>
                </c:pt>
                <c:pt idx="7">
                  <c:v>2665.877</c:v>
                </c:pt>
                <c:pt idx="8">
                  <c:v>2724.308</c:v>
                </c:pt>
                <c:pt idx="9">
                  <c:v>2461.0349999999999</c:v>
                </c:pt>
                <c:pt idx="10">
                  <c:v>2317.0789999999997</c:v>
                </c:pt>
                <c:pt idx="11">
                  <c:v>2083.2190000000001</c:v>
                </c:pt>
                <c:pt idx="12">
                  <c:v>2141.3019999999997</c:v>
                </c:pt>
                <c:pt idx="13">
                  <c:v>1989.11</c:v>
                </c:pt>
                <c:pt idx="14">
                  <c:v>1957.144</c:v>
                </c:pt>
                <c:pt idx="15">
                  <c:v>2027.393</c:v>
                </c:pt>
                <c:pt idx="16">
                  <c:v>2079.54</c:v>
                </c:pt>
                <c:pt idx="17">
                  <c:v>2512.6689999999999</c:v>
                </c:pt>
                <c:pt idx="18">
                  <c:v>2845.1280000000002</c:v>
                </c:pt>
                <c:pt idx="19">
                  <c:v>2869.5650000000001</c:v>
                </c:pt>
                <c:pt idx="20">
                  <c:v>2883.9809999999998</c:v>
                </c:pt>
                <c:pt idx="21">
                  <c:v>2882.5050000000001</c:v>
                </c:pt>
                <c:pt idx="22">
                  <c:v>2843.4679999999998</c:v>
                </c:pt>
                <c:pt idx="23">
                  <c:v>2549.5039999999999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954</c:v>
                </c:pt>
                <c:pt idx="1">
                  <c:v>988</c:v>
                </c:pt>
                <c:pt idx="2">
                  <c:v>1040</c:v>
                </c:pt>
                <c:pt idx="3">
                  <c:v>989</c:v>
                </c:pt>
                <c:pt idx="4">
                  <c:v>1070</c:v>
                </c:pt>
                <c:pt idx="5">
                  <c:v>963</c:v>
                </c:pt>
                <c:pt idx="6">
                  <c:v>942</c:v>
                </c:pt>
                <c:pt idx="7">
                  <c:v>684.34500000000003</c:v>
                </c:pt>
                <c:pt idx="8">
                  <c:v>655.678</c:v>
                </c:pt>
                <c:pt idx="9">
                  <c:v>833</c:v>
                </c:pt>
                <c:pt idx="10">
                  <c:v>772</c:v>
                </c:pt>
                <c:pt idx="11">
                  <c:v>787</c:v>
                </c:pt>
                <c:pt idx="12">
                  <c:v>756</c:v>
                </c:pt>
                <c:pt idx="13">
                  <c:v>696</c:v>
                </c:pt>
                <c:pt idx="14">
                  <c:v>628</c:v>
                </c:pt>
                <c:pt idx="15">
                  <c:v>604</c:v>
                </c:pt>
                <c:pt idx="16">
                  <c:v>708</c:v>
                </c:pt>
                <c:pt idx="17">
                  <c:v>721</c:v>
                </c:pt>
                <c:pt idx="18">
                  <c:v>719</c:v>
                </c:pt>
                <c:pt idx="19">
                  <c:v>597</c:v>
                </c:pt>
                <c:pt idx="20">
                  <c:v>692.827</c:v>
                </c:pt>
                <c:pt idx="21">
                  <c:v>754</c:v>
                </c:pt>
                <c:pt idx="22">
                  <c:v>814</c:v>
                </c:pt>
                <c:pt idx="23">
                  <c:v>834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1409.125</c:v>
                </c:pt>
                <c:pt idx="1">
                  <c:v>1370.4129999999998</c:v>
                </c:pt>
                <c:pt idx="2">
                  <c:v>1375.9590000000001</c:v>
                </c:pt>
                <c:pt idx="3">
                  <c:v>1370.566</c:v>
                </c:pt>
                <c:pt idx="4">
                  <c:v>1357.7199999999998</c:v>
                </c:pt>
                <c:pt idx="5">
                  <c:v>1359.6690000000001</c:v>
                </c:pt>
                <c:pt idx="6">
                  <c:v>1551.9850000000001</c:v>
                </c:pt>
                <c:pt idx="7">
                  <c:v>1995.354</c:v>
                </c:pt>
                <c:pt idx="8">
                  <c:v>2434.9659999999999</c:v>
                </c:pt>
                <c:pt idx="9">
                  <c:v>2871.0089999999996</c:v>
                </c:pt>
                <c:pt idx="10">
                  <c:v>3214.7120000000004</c:v>
                </c:pt>
                <c:pt idx="11">
                  <c:v>3409.4100000000003</c:v>
                </c:pt>
                <c:pt idx="12">
                  <c:v>3480.2050000000004</c:v>
                </c:pt>
                <c:pt idx="13">
                  <c:v>3436.4559999999997</c:v>
                </c:pt>
                <c:pt idx="14">
                  <c:v>3301.9930000000004</c:v>
                </c:pt>
                <c:pt idx="15">
                  <c:v>3033.0159999999992</c:v>
                </c:pt>
                <c:pt idx="16">
                  <c:v>2619.929000000001</c:v>
                </c:pt>
                <c:pt idx="17">
                  <c:v>2156.75</c:v>
                </c:pt>
                <c:pt idx="18">
                  <c:v>1805.6560000000002</c:v>
                </c:pt>
                <c:pt idx="19">
                  <c:v>1668.7589999999998</c:v>
                </c:pt>
                <c:pt idx="20">
                  <c:v>1604.7440000000001</c:v>
                </c:pt>
                <c:pt idx="21">
                  <c:v>1526.3999999999999</c:v>
                </c:pt>
                <c:pt idx="22">
                  <c:v>1432.6329999999998</c:v>
                </c:pt>
                <c:pt idx="23">
                  <c:v>1324.087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266</c:v>
                </c:pt>
                <c:pt idx="7">
                  <c:v>766</c:v>
                </c:pt>
                <c:pt idx="8">
                  <c:v>702</c:v>
                </c:pt>
                <c:pt idx="9">
                  <c:v>307</c:v>
                </c:pt>
                <c:pt idx="10">
                  <c:v>215</c:v>
                </c:pt>
                <c:pt idx="11">
                  <c:v>265</c:v>
                </c:pt>
                <c:pt idx="12">
                  <c:v>244</c:v>
                </c:pt>
                <c:pt idx="13">
                  <c:v>265</c:v>
                </c:pt>
                <c:pt idx="14">
                  <c:v>223</c:v>
                </c:pt>
                <c:pt idx="15">
                  <c:v>233</c:v>
                </c:pt>
                <c:pt idx="16">
                  <c:v>233</c:v>
                </c:pt>
                <c:pt idx="17">
                  <c:v>190</c:v>
                </c:pt>
                <c:pt idx="18">
                  <c:v>272</c:v>
                </c:pt>
                <c:pt idx="19">
                  <c:v>1132</c:v>
                </c:pt>
                <c:pt idx="20">
                  <c:v>1127</c:v>
                </c:pt>
                <c:pt idx="21">
                  <c:v>557</c:v>
                </c:pt>
                <c:pt idx="22">
                  <c:v>182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3842760"/>
        <c:axId val="4838431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4890.6850000000004</c:v>
                </c:pt>
                <c:pt idx="1">
                  <c:v>4759.2300000000023</c:v>
                </c:pt>
                <c:pt idx="2">
                  <c:v>4639.389000000001</c:v>
                </c:pt>
                <c:pt idx="3">
                  <c:v>4624.7810000000009</c:v>
                </c:pt>
                <c:pt idx="4">
                  <c:v>4737.1280000000015</c:v>
                </c:pt>
                <c:pt idx="5">
                  <c:v>5032.5690000000004</c:v>
                </c:pt>
                <c:pt idx="6">
                  <c:v>5578.8490000000002</c:v>
                </c:pt>
                <c:pt idx="7">
                  <c:v>6420.5759999999991</c:v>
                </c:pt>
                <c:pt idx="8">
                  <c:v>6825.9520000000002</c:v>
                </c:pt>
                <c:pt idx="9">
                  <c:v>6781.0440000000008</c:v>
                </c:pt>
                <c:pt idx="10">
                  <c:v>6827.7910000000002</c:v>
                </c:pt>
                <c:pt idx="11">
                  <c:v>6853.628999999999</c:v>
                </c:pt>
                <c:pt idx="12">
                  <c:v>6930.5069999999996</c:v>
                </c:pt>
                <c:pt idx="13">
                  <c:v>6695.5659999999998</c:v>
                </c:pt>
                <c:pt idx="14">
                  <c:v>6419.1370000000006</c:v>
                </c:pt>
                <c:pt idx="15">
                  <c:v>6206.4089999999997</c:v>
                </c:pt>
                <c:pt idx="16">
                  <c:v>5949.4690000000001</c:v>
                </c:pt>
                <c:pt idx="17">
                  <c:v>5889.4190000000008</c:v>
                </c:pt>
                <c:pt idx="18">
                  <c:v>5950.7840000000015</c:v>
                </c:pt>
                <c:pt idx="19">
                  <c:v>6576.3240000000005</c:v>
                </c:pt>
                <c:pt idx="20">
                  <c:v>6617.5520000000006</c:v>
                </c:pt>
                <c:pt idx="21">
                  <c:v>6028.9050000000016</c:v>
                </c:pt>
                <c:pt idx="22">
                  <c:v>5581.1009999999987</c:v>
                </c:pt>
                <c:pt idx="23">
                  <c:v>5072.5910000000003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842760"/>
        <c:axId val="4838431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55.77</c:v>
                </c:pt>
                <c:pt idx="1">
                  <c:v>54.64</c:v>
                </c:pt>
                <c:pt idx="2">
                  <c:v>54.64</c:v>
                </c:pt>
                <c:pt idx="3">
                  <c:v>54.64</c:v>
                </c:pt>
                <c:pt idx="4">
                  <c:v>54.64</c:v>
                </c:pt>
                <c:pt idx="5">
                  <c:v>58.5</c:v>
                </c:pt>
                <c:pt idx="6">
                  <c:v>66.88</c:v>
                </c:pt>
                <c:pt idx="7">
                  <c:v>71.319999999999993</c:v>
                </c:pt>
                <c:pt idx="8">
                  <c:v>73.52</c:v>
                </c:pt>
                <c:pt idx="9">
                  <c:v>66.569999999999993</c:v>
                </c:pt>
                <c:pt idx="10">
                  <c:v>58.36</c:v>
                </c:pt>
                <c:pt idx="11">
                  <c:v>54.87</c:v>
                </c:pt>
                <c:pt idx="12">
                  <c:v>55.69</c:v>
                </c:pt>
                <c:pt idx="13">
                  <c:v>54.64</c:v>
                </c:pt>
                <c:pt idx="14">
                  <c:v>54.64</c:v>
                </c:pt>
                <c:pt idx="15">
                  <c:v>54.64</c:v>
                </c:pt>
                <c:pt idx="16">
                  <c:v>54.64</c:v>
                </c:pt>
                <c:pt idx="17">
                  <c:v>60.01</c:v>
                </c:pt>
                <c:pt idx="18">
                  <c:v>69.11</c:v>
                </c:pt>
                <c:pt idx="19">
                  <c:v>72.58</c:v>
                </c:pt>
                <c:pt idx="20">
                  <c:v>74.59</c:v>
                </c:pt>
                <c:pt idx="21">
                  <c:v>70.77</c:v>
                </c:pt>
                <c:pt idx="22">
                  <c:v>66.88</c:v>
                </c:pt>
                <c:pt idx="23">
                  <c:v>58.36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843936"/>
        <c:axId val="483843544"/>
      </c:lineChart>
      <c:catAx>
        <c:axId val="483842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843152"/>
        <c:crosses val="autoZero"/>
        <c:auto val="1"/>
        <c:lblAlgn val="ctr"/>
        <c:lblOffset val="100"/>
        <c:noMultiLvlLbl val="0"/>
      </c:catAx>
      <c:valAx>
        <c:axId val="48384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842760"/>
        <c:crosses val="autoZero"/>
        <c:crossBetween val="between"/>
      </c:valAx>
      <c:valAx>
        <c:axId val="483843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843936"/>
        <c:crosses val="max"/>
        <c:crossBetween val="between"/>
      </c:valAx>
      <c:catAx>
        <c:axId val="483843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843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44314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56679.021000000059</v>
          </cell>
        </row>
        <row r="28">
          <cell r="C28">
            <v>7481</v>
          </cell>
        </row>
        <row r="29">
          <cell r="C29">
            <v>19201.849999999999</v>
          </cell>
        </row>
        <row r="30">
          <cell r="C30">
            <v>51111.516000000003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19277.025000000001</v>
          </cell>
        </row>
        <row r="39">
          <cell r="C39">
            <v>26834.028999999999</v>
          </cell>
        </row>
        <row r="40">
          <cell r="C40">
            <v>73492.353000000003</v>
          </cell>
        </row>
        <row r="41">
          <cell r="C41">
            <v>0</v>
          </cell>
        </row>
        <row r="42">
          <cell r="C42">
            <v>19421.98</v>
          </cell>
        </row>
        <row r="43">
          <cell r="C43">
            <v>2864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66.88</v>
          </cell>
          <cell r="I7">
            <v>71.319999999999993</v>
          </cell>
          <cell r="J7">
            <v>73.52</v>
          </cell>
          <cell r="K7">
            <v>66.569999999999993</v>
          </cell>
          <cell r="L7">
            <v>58.36</v>
          </cell>
          <cell r="M7">
            <v>54.87</v>
          </cell>
          <cell r="N7">
            <v>55.69</v>
          </cell>
          <cell r="O7">
            <v>54.64</v>
          </cell>
          <cell r="P7">
            <v>54.64</v>
          </cell>
          <cell r="Q7">
            <v>54.64</v>
          </cell>
          <cell r="R7">
            <v>54.64</v>
          </cell>
          <cell r="S7">
            <v>60.01</v>
          </cell>
          <cell r="T7">
            <v>69.11</v>
          </cell>
          <cell r="U7">
            <v>72.58</v>
          </cell>
          <cell r="V7">
            <v>74.59</v>
          </cell>
          <cell r="W7">
            <v>70.77</v>
          </cell>
          <cell r="X7">
            <v>66.88</v>
          </cell>
          <cell r="Y7">
            <v>58.36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66.88</v>
          </cell>
          <cell r="I7">
            <v>71.319999999999993</v>
          </cell>
          <cell r="J7">
            <v>73.52</v>
          </cell>
          <cell r="K7">
            <v>66.569999999999993</v>
          </cell>
          <cell r="L7">
            <v>58.36</v>
          </cell>
          <cell r="M7">
            <v>54.87</v>
          </cell>
          <cell r="N7">
            <v>55.69</v>
          </cell>
          <cell r="O7">
            <v>54.64</v>
          </cell>
          <cell r="P7">
            <v>54.64</v>
          </cell>
          <cell r="Q7">
            <v>54.64</v>
          </cell>
          <cell r="R7">
            <v>54.64</v>
          </cell>
          <cell r="S7">
            <v>60.01</v>
          </cell>
          <cell r="T7">
            <v>69.11</v>
          </cell>
          <cell r="U7">
            <v>72.58</v>
          </cell>
          <cell r="V7">
            <v>74.59</v>
          </cell>
          <cell r="W7">
            <v>70.77</v>
          </cell>
          <cell r="X7">
            <v>66.88</v>
          </cell>
          <cell r="Y7">
            <v>58.36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417</v>
          </cell>
          <cell r="C23">
            <v>368.15199999999999</v>
          </cell>
          <cell r="D23">
            <v>190.76499999999999</v>
          </cell>
          <cell r="E23">
            <v>232.55</v>
          </cell>
          <cell r="F23">
            <v>276.74299999999999</v>
          </cell>
          <cell r="G23">
            <v>417</v>
          </cell>
          <cell r="H23">
            <v>417</v>
          </cell>
          <cell r="I23">
            <v>415</v>
          </cell>
          <cell r="J23">
            <v>415</v>
          </cell>
          <cell r="K23">
            <v>410</v>
          </cell>
          <cell r="L23">
            <v>407</v>
          </cell>
          <cell r="M23">
            <v>407</v>
          </cell>
          <cell r="N23">
            <v>405</v>
          </cell>
          <cell r="O23">
            <v>286.44499999999999</v>
          </cell>
          <cell r="P23">
            <v>254.47900000000001</v>
          </cell>
          <cell r="Q23">
            <v>324.72800000000001</v>
          </cell>
          <cell r="R23">
            <v>376.875</v>
          </cell>
          <cell r="S23">
            <v>408</v>
          </cell>
          <cell r="T23">
            <v>410</v>
          </cell>
          <cell r="U23">
            <v>410</v>
          </cell>
          <cell r="V23">
            <v>412</v>
          </cell>
          <cell r="W23">
            <v>415</v>
          </cell>
          <cell r="X23">
            <v>417</v>
          </cell>
          <cell r="Y23">
            <v>417</v>
          </cell>
        </row>
        <row r="24">
          <cell r="H24">
            <v>105.77</v>
          </cell>
          <cell r="I24">
            <v>203</v>
          </cell>
          <cell r="J24">
            <v>201</v>
          </cell>
          <cell r="T24">
            <v>200</v>
          </cell>
          <cell r="U24">
            <v>200</v>
          </cell>
          <cell r="V24">
            <v>200</v>
          </cell>
          <cell r="W24">
            <v>203</v>
          </cell>
          <cell r="X24">
            <v>193.2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375</v>
          </cell>
          <cell r="H25">
            <v>375</v>
          </cell>
          <cell r="I25">
            <v>375</v>
          </cell>
          <cell r="J25">
            <v>375</v>
          </cell>
          <cell r="K25">
            <v>372</v>
          </cell>
          <cell r="L25">
            <v>361.63499999999999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369</v>
          </cell>
          <cell r="T25">
            <v>370</v>
          </cell>
          <cell r="U25">
            <v>370</v>
          </cell>
          <cell r="V25">
            <v>370</v>
          </cell>
          <cell r="W25">
            <v>372</v>
          </cell>
          <cell r="X25">
            <v>372</v>
          </cell>
          <cell r="Y25">
            <v>290.50700000000001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336</v>
          </cell>
          <cell r="N27">
            <v>356.67399999999998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300</v>
          </cell>
          <cell r="O31">
            <v>300</v>
          </cell>
          <cell r="P31">
            <v>300</v>
          </cell>
          <cell r="Q31">
            <v>300</v>
          </cell>
          <cell r="R31">
            <v>300</v>
          </cell>
          <cell r="S31">
            <v>300</v>
          </cell>
          <cell r="T31">
            <v>300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300.06900000000002</v>
          </cell>
          <cell r="I32">
            <v>301.54500000000002</v>
          </cell>
          <cell r="J32">
            <v>302.97800000000001</v>
          </cell>
          <cell r="K32">
            <v>297.22800000000001</v>
          </cell>
          <cell r="L32">
            <v>250</v>
          </cell>
          <cell r="M32">
            <v>230</v>
          </cell>
          <cell r="N32">
            <v>230</v>
          </cell>
          <cell r="O32">
            <v>230</v>
          </cell>
          <cell r="P32">
            <v>230</v>
          </cell>
          <cell r="Q32">
            <v>230</v>
          </cell>
          <cell r="R32">
            <v>230</v>
          </cell>
          <cell r="S32">
            <v>250</v>
          </cell>
          <cell r="T32">
            <v>307.21100000000001</v>
          </cell>
          <cell r="U32">
            <v>308.69200000000001</v>
          </cell>
          <cell r="V32">
            <v>308.44200000000001</v>
          </cell>
          <cell r="W32">
            <v>316.84500000000003</v>
          </cell>
          <cell r="X32">
            <v>311.27999999999997</v>
          </cell>
          <cell r="Y32">
            <v>291.27999999999997</v>
          </cell>
        </row>
        <row r="33">
          <cell r="B33">
            <v>220</v>
          </cell>
          <cell r="C33">
            <v>220</v>
          </cell>
          <cell r="D33">
            <v>220</v>
          </cell>
          <cell r="E33">
            <v>220</v>
          </cell>
          <cell r="F33">
            <v>220</v>
          </cell>
          <cell r="G33">
            <v>220</v>
          </cell>
          <cell r="H33">
            <v>220</v>
          </cell>
          <cell r="I33">
            <v>250</v>
          </cell>
          <cell r="J33">
            <v>294.47699999999998</v>
          </cell>
          <cell r="K33">
            <v>291.80700000000002</v>
          </cell>
          <cell r="L33">
            <v>250</v>
          </cell>
          <cell r="M33">
            <v>250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230</v>
          </cell>
          <cell r="S33">
            <v>279.61900000000003</v>
          </cell>
          <cell r="T33">
            <v>301.16000000000003</v>
          </cell>
          <cell r="U33">
            <v>301.22699999999998</v>
          </cell>
          <cell r="V33">
            <v>300.61099999999999</v>
          </cell>
          <cell r="W33">
            <v>307.93200000000002</v>
          </cell>
          <cell r="X33">
            <v>305.59699999999998</v>
          </cell>
          <cell r="Y33">
            <v>291.39499999999998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272.66000000000003</v>
          </cell>
          <cell r="C35">
            <v>258.76499999999999</v>
          </cell>
          <cell r="D35">
            <v>258.76499999999999</v>
          </cell>
          <cell r="E35">
            <v>258.76499999999999</v>
          </cell>
          <cell r="F35">
            <v>258.76499999999999</v>
          </cell>
          <cell r="G35">
            <v>300</v>
          </cell>
          <cell r="H35">
            <v>264.125</v>
          </cell>
          <cell r="I35">
            <v>293.43200000000002</v>
          </cell>
          <cell r="J35">
            <v>307.95299999999997</v>
          </cell>
          <cell r="K35">
            <v>262.10000000000002</v>
          </cell>
          <cell r="L35">
            <v>220.54400000000001</v>
          </cell>
          <cell r="M35">
            <v>212.31899999999999</v>
          </cell>
          <cell r="N35">
            <v>271.72800000000001</v>
          </cell>
          <cell r="O35">
            <v>258.76499999999999</v>
          </cell>
          <cell r="P35">
            <v>258.76499999999999</v>
          </cell>
          <cell r="Q35">
            <v>258.76499999999999</v>
          </cell>
          <cell r="R35">
            <v>258.76499999999999</v>
          </cell>
          <cell r="S35">
            <v>228.15</v>
          </cell>
          <cell r="T35">
            <v>278.85700000000003</v>
          </cell>
          <cell r="U35">
            <v>301.74599999999998</v>
          </cell>
          <cell r="V35">
            <v>315.02800000000002</v>
          </cell>
          <cell r="W35">
            <v>289.82799999999997</v>
          </cell>
          <cell r="X35">
            <v>266.49099999999999</v>
          </cell>
          <cell r="Y35">
            <v>281.42200000000003</v>
          </cell>
        </row>
        <row r="38">
          <cell r="H38">
            <v>100</v>
          </cell>
          <cell r="I38">
            <v>200</v>
          </cell>
          <cell r="J38">
            <v>200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80</v>
          </cell>
          <cell r="K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J40">
            <v>45</v>
          </cell>
          <cell r="K40">
            <v>55</v>
          </cell>
          <cell r="L40">
            <v>45</v>
          </cell>
          <cell r="M40">
            <v>45</v>
          </cell>
          <cell r="U40">
            <v>65</v>
          </cell>
          <cell r="V40">
            <v>45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T42">
            <v>90</v>
          </cell>
          <cell r="U42">
            <v>200</v>
          </cell>
          <cell r="V42">
            <v>190</v>
          </cell>
          <cell r="W42">
            <v>95</v>
          </cell>
        </row>
        <row r="43">
          <cell r="M43">
            <v>80</v>
          </cell>
          <cell r="N43">
            <v>80</v>
          </cell>
          <cell r="O43">
            <v>80</v>
          </cell>
        </row>
        <row r="44">
          <cell r="O44">
            <v>35</v>
          </cell>
          <cell r="P44">
            <v>35</v>
          </cell>
          <cell r="Q44">
            <v>45</v>
          </cell>
          <cell r="R44">
            <v>45</v>
          </cell>
        </row>
        <row r="45">
          <cell r="I45">
            <v>125</v>
          </cell>
          <cell r="J45">
            <v>90</v>
          </cell>
          <cell r="U45">
            <v>120</v>
          </cell>
          <cell r="V45">
            <v>125</v>
          </cell>
        </row>
        <row r="46">
          <cell r="H46">
            <v>30</v>
          </cell>
          <cell r="I46">
            <v>125</v>
          </cell>
          <cell r="J46">
            <v>125</v>
          </cell>
          <cell r="U46">
            <v>110</v>
          </cell>
          <cell r="V46">
            <v>110</v>
          </cell>
        </row>
        <row r="47">
          <cell r="I47">
            <v>100</v>
          </cell>
          <cell r="J47">
            <v>90</v>
          </cell>
          <cell r="U47">
            <v>125</v>
          </cell>
          <cell r="V47">
            <v>125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26</v>
          </cell>
        </row>
        <row r="49">
          <cell r="U49">
            <v>50</v>
          </cell>
          <cell r="V49">
            <v>70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J55">
            <v>16</v>
          </cell>
          <cell r="K55">
            <v>16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1409.125</v>
          </cell>
          <cell r="C57">
            <v>1370.4129999999998</v>
          </cell>
          <cell r="D57">
            <v>1375.9590000000001</v>
          </cell>
          <cell r="E57">
            <v>1370.566</v>
          </cell>
          <cell r="F57">
            <v>1357.7199999999998</v>
          </cell>
          <cell r="G57">
            <v>1359.6690000000001</v>
          </cell>
          <cell r="H57">
            <v>1551.9850000000001</v>
          </cell>
          <cell r="I57">
            <v>1995.354</v>
          </cell>
          <cell r="J57">
            <v>2434.9659999999999</v>
          </cell>
          <cell r="K57">
            <v>2871.0089999999996</v>
          </cell>
          <cell r="L57">
            <v>3214.7120000000004</v>
          </cell>
          <cell r="M57">
            <v>3409.4100000000003</v>
          </cell>
          <cell r="N57">
            <v>3480.2050000000004</v>
          </cell>
          <cell r="O57">
            <v>3436.4559999999997</v>
          </cell>
          <cell r="P57">
            <v>3301.9930000000004</v>
          </cell>
          <cell r="Q57">
            <v>3033.0159999999992</v>
          </cell>
          <cell r="R57">
            <v>2619.929000000001</v>
          </cell>
          <cell r="S57">
            <v>2156.75</v>
          </cell>
          <cell r="T57">
            <v>1805.6560000000002</v>
          </cell>
          <cell r="U57">
            <v>1668.7589999999998</v>
          </cell>
          <cell r="V57">
            <v>1604.7440000000001</v>
          </cell>
          <cell r="W57">
            <v>1526.3999999999999</v>
          </cell>
          <cell r="X57">
            <v>1432.6329999999998</v>
          </cell>
          <cell r="Y57">
            <v>1324.087</v>
          </cell>
        </row>
        <row r="70">
          <cell r="B70">
            <v>175</v>
          </cell>
          <cell r="C70">
            <v>194</v>
          </cell>
          <cell r="D70">
            <v>240</v>
          </cell>
          <cell r="E70">
            <v>184</v>
          </cell>
          <cell r="F70">
            <v>275</v>
          </cell>
          <cell r="G70">
            <v>285</v>
          </cell>
          <cell r="H70">
            <v>393</v>
          </cell>
          <cell r="I70">
            <v>304</v>
          </cell>
          <cell r="J70">
            <v>279</v>
          </cell>
          <cell r="K70">
            <v>245</v>
          </cell>
          <cell r="L70">
            <v>223</v>
          </cell>
          <cell r="M70">
            <v>227</v>
          </cell>
          <cell r="N70">
            <v>228</v>
          </cell>
          <cell r="O70">
            <v>228</v>
          </cell>
          <cell r="P70">
            <v>190</v>
          </cell>
          <cell r="Q70">
            <v>195</v>
          </cell>
          <cell r="R70">
            <v>185</v>
          </cell>
          <cell r="S70">
            <v>200</v>
          </cell>
          <cell r="T70">
            <v>184</v>
          </cell>
          <cell r="U70">
            <v>179</v>
          </cell>
          <cell r="V70">
            <v>219</v>
          </cell>
          <cell r="W70">
            <v>96</v>
          </cell>
          <cell r="X70">
            <v>150</v>
          </cell>
          <cell r="Y70">
            <v>125</v>
          </cell>
        </row>
        <row r="71">
          <cell r="B71">
            <v>110</v>
          </cell>
          <cell r="C71">
            <v>125</v>
          </cell>
          <cell r="D71">
            <v>125</v>
          </cell>
          <cell r="E71">
            <v>125</v>
          </cell>
          <cell r="F71">
            <v>125</v>
          </cell>
          <cell r="G71">
            <v>110</v>
          </cell>
          <cell r="H71">
            <v>78</v>
          </cell>
          <cell r="I71">
            <v>68</v>
          </cell>
          <cell r="J71">
            <v>53</v>
          </cell>
          <cell r="K71">
            <v>57</v>
          </cell>
          <cell r="L71">
            <v>48</v>
          </cell>
          <cell r="M71">
            <v>56</v>
          </cell>
          <cell r="N71">
            <v>50</v>
          </cell>
          <cell r="O71">
            <v>45</v>
          </cell>
          <cell r="P71">
            <v>43</v>
          </cell>
          <cell r="Q71">
            <v>43</v>
          </cell>
          <cell r="R71">
            <v>105</v>
          </cell>
          <cell r="S71">
            <v>105</v>
          </cell>
          <cell r="T71">
            <v>131</v>
          </cell>
          <cell r="U71">
            <v>66</v>
          </cell>
          <cell r="V71">
            <v>77.771999999999991</v>
          </cell>
          <cell r="W71">
            <v>134</v>
          </cell>
          <cell r="X71">
            <v>154</v>
          </cell>
          <cell r="Y71">
            <v>169</v>
          </cell>
        </row>
        <row r="72">
          <cell r="B72">
            <v>619</v>
          </cell>
          <cell r="C72">
            <v>619</v>
          </cell>
          <cell r="D72">
            <v>625</v>
          </cell>
          <cell r="E72">
            <v>630</v>
          </cell>
          <cell r="F72">
            <v>620</v>
          </cell>
          <cell r="G72">
            <v>518</v>
          </cell>
          <cell r="H72">
            <v>421</v>
          </cell>
          <cell r="I72">
            <v>262.34500000000003</v>
          </cell>
          <cell r="J72">
            <v>273.678</v>
          </cell>
          <cell r="K72">
            <v>481</v>
          </cell>
          <cell r="L72">
            <v>451</v>
          </cell>
          <cell r="M72">
            <v>454</v>
          </cell>
          <cell r="N72">
            <v>428</v>
          </cell>
          <cell r="O72">
            <v>373</v>
          </cell>
          <cell r="P72">
            <v>345</v>
          </cell>
          <cell r="Q72">
            <v>316</v>
          </cell>
          <cell r="R72">
            <v>368</v>
          </cell>
          <cell r="S72">
            <v>366</v>
          </cell>
          <cell r="T72">
            <v>354</v>
          </cell>
          <cell r="U72">
            <v>302</v>
          </cell>
          <cell r="V72">
            <v>346.05500000000001</v>
          </cell>
          <cell r="W72">
            <v>474</v>
          </cell>
          <cell r="X72">
            <v>460</v>
          </cell>
          <cell r="Y72">
            <v>490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878.03300000000002</v>
          </cell>
          <cell r="C62">
            <v>888.21299999999997</v>
          </cell>
          <cell r="D62">
            <v>891.22</v>
          </cell>
          <cell r="E62">
            <v>897.21699999999998</v>
          </cell>
          <cell r="F62">
            <v>885.20900000000006</v>
          </cell>
          <cell r="G62">
            <v>884.21799999999996</v>
          </cell>
          <cell r="H62">
            <v>880.21900000000005</v>
          </cell>
          <cell r="I62">
            <v>877.58600000000001</v>
          </cell>
          <cell r="J62">
            <v>849.58699999999999</v>
          </cell>
          <cell r="K62">
            <v>812.59400000000005</v>
          </cell>
          <cell r="L62">
            <v>776.596</v>
          </cell>
          <cell r="M62">
            <v>758.59</v>
          </cell>
          <cell r="N62">
            <v>746.46499999999992</v>
          </cell>
          <cell r="O62">
            <v>743.471</v>
          </cell>
          <cell r="P62">
            <v>738.47599999999989</v>
          </cell>
          <cell r="Q62">
            <v>737.46899999999994</v>
          </cell>
          <cell r="R62">
            <v>734.47</v>
          </cell>
          <cell r="S62">
            <v>705.09799999999996</v>
          </cell>
          <cell r="T62">
            <v>699.09299999999996</v>
          </cell>
          <cell r="U62">
            <v>703.71</v>
          </cell>
          <cell r="V62">
            <v>721.71699999999998</v>
          </cell>
          <cell r="W62">
            <v>716.72299999999996</v>
          </cell>
          <cell r="X62">
            <v>865.22400000000005</v>
          </cell>
          <cell r="Y62">
            <v>885.827</v>
          </cell>
        </row>
        <row r="63">
          <cell r="B63">
            <v>906.55399999999997</v>
          </cell>
          <cell r="C63">
            <v>880.17099999999982</v>
          </cell>
          <cell r="D63">
            <v>865.726</v>
          </cell>
          <cell r="E63">
            <v>867.90900000000022</v>
          </cell>
          <cell r="F63">
            <v>901.38400000000001</v>
          </cell>
          <cell r="G63">
            <v>1004.9090000000001</v>
          </cell>
          <cell r="H63">
            <v>1144.229</v>
          </cell>
          <cell r="I63">
            <v>1272.135</v>
          </cell>
          <cell r="J63">
            <v>1333.191</v>
          </cell>
          <cell r="K63">
            <v>1350.671</v>
          </cell>
          <cell r="L63">
            <v>1346.3630000000001</v>
          </cell>
          <cell r="M63">
            <v>1344.2109999999998</v>
          </cell>
          <cell r="N63">
            <v>1337.1890000000001</v>
          </cell>
          <cell r="O63">
            <v>1295.4179999999999</v>
          </cell>
          <cell r="P63">
            <v>1238.58</v>
          </cell>
          <cell r="Q63">
            <v>1177.1739999999998</v>
          </cell>
          <cell r="R63">
            <v>1136.9299999999998</v>
          </cell>
          <cell r="S63">
            <v>1123.575</v>
          </cell>
          <cell r="T63">
            <v>1120.3429999999996</v>
          </cell>
          <cell r="U63">
            <v>1146.961</v>
          </cell>
          <cell r="V63">
            <v>1120.125</v>
          </cell>
          <cell r="W63">
            <v>1035.192</v>
          </cell>
          <cell r="X63">
            <v>965.9219999999998</v>
          </cell>
          <cell r="Y63">
            <v>919.16699999999992</v>
          </cell>
        </row>
        <row r="64">
          <cell r="B64">
            <v>2295.597999999999</v>
          </cell>
          <cell r="C64">
            <v>2196.846</v>
          </cell>
          <cell r="D64">
            <v>2111.9430000000002</v>
          </cell>
          <cell r="E64">
            <v>2080.1550000000002</v>
          </cell>
          <cell r="F64">
            <v>2168.0349999999999</v>
          </cell>
          <cell r="G64">
            <v>2363.4539999999997</v>
          </cell>
          <cell r="H64">
            <v>2727.4009999999998</v>
          </cell>
          <cell r="I64">
            <v>3142.3550000000005</v>
          </cell>
          <cell r="J64">
            <v>3443.1740000000009</v>
          </cell>
          <cell r="K64">
            <v>3611.279</v>
          </cell>
          <cell r="L64">
            <v>3712.3320000000003</v>
          </cell>
          <cell r="M64">
            <v>3742.3280000000004</v>
          </cell>
          <cell r="N64">
            <v>3728.8530000000001</v>
          </cell>
          <cell r="O64">
            <v>3497.6770000000006</v>
          </cell>
          <cell r="P64">
            <v>3304.5810000000001</v>
          </cell>
          <cell r="Q64">
            <v>3132.2659999999996</v>
          </cell>
          <cell r="R64">
            <v>3067.5690000000004</v>
          </cell>
          <cell r="S64">
            <v>3138.2949999999996</v>
          </cell>
          <cell r="T64">
            <v>3284.848</v>
          </cell>
          <cell r="U64">
            <v>3736.6120000000001</v>
          </cell>
          <cell r="V64">
            <v>3900.7100000000005</v>
          </cell>
          <cell r="W64">
            <v>3479.9900000000007</v>
          </cell>
          <cell r="X64">
            <v>3033.4550000000004</v>
          </cell>
          <cell r="Y64">
            <v>2592.5969999999998</v>
          </cell>
        </row>
        <row r="66">
          <cell r="B66">
            <v>96.5</v>
          </cell>
          <cell r="C66">
            <v>100</v>
          </cell>
          <cell r="D66">
            <v>101.5</v>
          </cell>
          <cell r="E66">
            <v>101.5</v>
          </cell>
          <cell r="F66">
            <v>101.5</v>
          </cell>
          <cell r="G66">
            <v>98</v>
          </cell>
          <cell r="H66">
            <v>101</v>
          </cell>
          <cell r="I66">
            <v>114.5</v>
          </cell>
          <cell r="J66">
            <v>127</v>
          </cell>
          <cell r="K66">
            <v>127.5</v>
          </cell>
          <cell r="L66">
            <v>107.5</v>
          </cell>
          <cell r="M66">
            <v>104.5</v>
          </cell>
          <cell r="N66">
            <v>108</v>
          </cell>
          <cell r="O66">
            <v>107</v>
          </cell>
          <cell r="P66">
            <v>112.5</v>
          </cell>
          <cell r="Q66">
            <v>126.5</v>
          </cell>
          <cell r="R66">
            <v>144.5</v>
          </cell>
          <cell r="S66">
            <v>146</v>
          </cell>
          <cell r="T66">
            <v>142.5</v>
          </cell>
          <cell r="U66">
            <v>151.5</v>
          </cell>
          <cell r="V66">
            <v>148</v>
          </cell>
          <cell r="W66">
            <v>137</v>
          </cell>
          <cell r="X66">
            <v>130.5</v>
          </cell>
          <cell r="Y66">
            <v>129</v>
          </cell>
        </row>
        <row r="70">
          <cell r="B70">
            <v>80</v>
          </cell>
          <cell r="C70">
            <v>64</v>
          </cell>
          <cell r="D70">
            <v>40</v>
          </cell>
          <cell r="E70">
            <v>50</v>
          </cell>
          <cell r="F70">
            <v>63</v>
          </cell>
          <cell r="G70">
            <v>58.988</v>
          </cell>
          <cell r="H70">
            <v>120</v>
          </cell>
          <cell r="I70">
            <v>180</v>
          </cell>
          <cell r="J70">
            <v>200</v>
          </cell>
          <cell r="K70">
            <v>127</v>
          </cell>
          <cell r="L70">
            <v>158</v>
          </cell>
          <cell r="M70">
            <v>156</v>
          </cell>
          <cell r="N70">
            <v>137</v>
          </cell>
          <cell r="O70">
            <v>130</v>
          </cell>
          <cell r="P70">
            <v>85</v>
          </cell>
          <cell r="Q70">
            <v>148</v>
          </cell>
          <cell r="R70">
            <v>125</v>
          </cell>
          <cell r="S70">
            <v>82</v>
          </cell>
          <cell r="T70">
            <v>118</v>
          </cell>
          <cell r="U70">
            <v>158</v>
          </cell>
          <cell r="V70">
            <v>113</v>
          </cell>
          <cell r="W70">
            <v>27</v>
          </cell>
          <cell r="X70">
            <v>27</v>
          </cell>
          <cell r="Y70">
            <v>27</v>
          </cell>
        </row>
        <row r="71">
          <cell r="B71">
            <v>104</v>
          </cell>
          <cell r="C71">
            <v>100</v>
          </cell>
          <cell r="D71">
            <v>99</v>
          </cell>
          <cell r="E71">
            <v>98</v>
          </cell>
          <cell r="F71">
            <v>88</v>
          </cell>
          <cell r="G71">
            <v>93</v>
          </cell>
          <cell r="H71">
            <v>76</v>
          </cell>
          <cell r="I71">
            <v>215</v>
          </cell>
          <cell r="J71">
            <v>208</v>
          </cell>
          <cell r="K71">
            <v>187</v>
          </cell>
          <cell r="L71">
            <v>177</v>
          </cell>
          <cell r="M71">
            <v>178</v>
          </cell>
          <cell r="N71">
            <v>213</v>
          </cell>
          <cell r="O71">
            <v>222</v>
          </cell>
          <cell r="P71">
            <v>240</v>
          </cell>
          <cell r="Q71">
            <v>205</v>
          </cell>
          <cell r="R71">
            <v>151</v>
          </cell>
          <cell r="S71">
            <v>131</v>
          </cell>
          <cell r="T71">
            <v>81</v>
          </cell>
          <cell r="U71">
            <v>109.271</v>
          </cell>
          <cell r="V71">
            <v>94</v>
          </cell>
          <cell r="W71">
            <v>133</v>
          </cell>
          <cell r="X71">
            <v>59</v>
          </cell>
          <cell r="Y71">
            <v>19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30</v>
          </cell>
          <cell r="I72">
            <v>119</v>
          </cell>
          <cell r="J72">
            <v>165</v>
          </cell>
          <cell r="K72">
            <v>65</v>
          </cell>
          <cell r="L72">
            <v>50</v>
          </cell>
          <cell r="M72">
            <v>70</v>
          </cell>
          <cell r="N72">
            <v>160</v>
          </cell>
          <cell r="O72">
            <v>200</v>
          </cell>
          <cell r="P72">
            <v>200</v>
          </cell>
          <cell r="Q72">
            <v>180</v>
          </cell>
          <cell r="R72">
            <v>90</v>
          </cell>
          <cell r="S72">
            <v>63.451000000000001</v>
          </cell>
          <cell r="T72">
            <v>5</v>
          </cell>
          <cell r="U72">
            <v>70.27</v>
          </cell>
          <cell r="V72">
            <v>20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66.88</v>
          </cell>
          <cell r="I7">
            <v>71.319999999999993</v>
          </cell>
          <cell r="J7">
            <v>73.52</v>
          </cell>
          <cell r="K7">
            <v>66.569999999999993</v>
          </cell>
          <cell r="L7">
            <v>58.36</v>
          </cell>
          <cell r="M7">
            <v>54.87</v>
          </cell>
          <cell r="N7">
            <v>55.69</v>
          </cell>
          <cell r="O7">
            <v>54.64</v>
          </cell>
          <cell r="P7">
            <v>54.64</v>
          </cell>
          <cell r="Q7">
            <v>54.64</v>
          </cell>
          <cell r="R7">
            <v>54.64</v>
          </cell>
          <cell r="S7">
            <v>60.01</v>
          </cell>
          <cell r="T7">
            <v>69.11</v>
          </cell>
          <cell r="U7">
            <v>72.58</v>
          </cell>
          <cell r="V7">
            <v>74.59</v>
          </cell>
          <cell r="W7">
            <v>70.77</v>
          </cell>
          <cell r="X7">
            <v>66.88</v>
          </cell>
          <cell r="Y7">
            <v>58.36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ELECTRADE_SPA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SUSAKI_POWER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4890.6849999999986</v>
      </c>
      <c r="C4" s="18">
        <v>4759.2300000000014</v>
      </c>
      <c r="D4" s="18">
        <v>4639.3890000000001</v>
      </c>
      <c r="E4" s="18">
        <v>4624.7809999999999</v>
      </c>
      <c r="F4" s="18">
        <v>4737.1280000000006</v>
      </c>
      <c r="G4" s="18">
        <v>5032.5690000000004</v>
      </c>
      <c r="H4" s="18">
        <v>5578.8489999999993</v>
      </c>
      <c r="I4" s="18">
        <v>6420.576</v>
      </c>
      <c r="J4" s="18">
        <v>6825.9520000000002</v>
      </c>
      <c r="K4" s="18">
        <v>6781.0439999999999</v>
      </c>
      <c r="L4" s="18">
        <v>6827.7909999999993</v>
      </c>
      <c r="M4" s="18">
        <v>6853.6289999999999</v>
      </c>
      <c r="N4" s="18">
        <v>6930.5070000000014</v>
      </c>
      <c r="O4" s="18">
        <v>6695.5659999999998</v>
      </c>
      <c r="P4" s="18">
        <v>6419.1370000000024</v>
      </c>
      <c r="Q4" s="18">
        <v>6206.4090000000015</v>
      </c>
      <c r="R4" s="18">
        <v>5949.4689999999991</v>
      </c>
      <c r="S4" s="18">
        <v>5889.4189999999999</v>
      </c>
      <c r="T4" s="18">
        <v>5950.7839999999997</v>
      </c>
      <c r="U4" s="18">
        <v>6576.3239999999987</v>
      </c>
      <c r="V4" s="18">
        <v>6617.5520000000006</v>
      </c>
      <c r="W4" s="18">
        <v>6028.9049999999997</v>
      </c>
      <c r="X4" s="18">
        <v>5581.1010000000006</v>
      </c>
      <c r="Y4" s="18">
        <v>5072.5910000000013</v>
      </c>
      <c r="Z4" s="19"/>
      <c r="AA4" s="20">
        <f>SUM(B4:Z4)</f>
        <v>141889.38699999999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55.77</v>
      </c>
      <c r="C7" s="28">
        <v>54.64</v>
      </c>
      <c r="D7" s="28">
        <v>54.64</v>
      </c>
      <c r="E7" s="28">
        <v>54.64</v>
      </c>
      <c r="F7" s="28">
        <v>54.64</v>
      </c>
      <c r="G7" s="28">
        <v>58.5</v>
      </c>
      <c r="H7" s="28">
        <v>66.88</v>
      </c>
      <c r="I7" s="28">
        <v>71.319999999999993</v>
      </c>
      <c r="J7" s="28">
        <v>73.52</v>
      </c>
      <c r="K7" s="28">
        <v>66.569999999999993</v>
      </c>
      <c r="L7" s="28">
        <v>58.36</v>
      </c>
      <c r="M7" s="28">
        <v>54.87</v>
      </c>
      <c r="N7" s="28">
        <v>55.69</v>
      </c>
      <c r="O7" s="28">
        <v>54.64</v>
      </c>
      <c r="P7" s="28">
        <v>54.64</v>
      </c>
      <c r="Q7" s="28">
        <v>54.64</v>
      </c>
      <c r="R7" s="28">
        <v>54.64</v>
      </c>
      <c r="S7" s="28">
        <v>60.01</v>
      </c>
      <c r="T7" s="28">
        <v>69.11</v>
      </c>
      <c r="U7" s="28">
        <v>72.58</v>
      </c>
      <c r="V7" s="28">
        <v>74.59</v>
      </c>
      <c r="W7" s="28">
        <v>70.77</v>
      </c>
      <c r="X7" s="28">
        <v>66.88</v>
      </c>
      <c r="Y7" s="28">
        <v>58.36</v>
      </c>
      <c r="Z7" s="29"/>
      <c r="AA7" s="30">
        <f>IF(SUM(GR_MAINLAND_MCP_SUM_SELL)&lt;&gt;0,AVERAGEIF(GR_MAINLAND_MCP_SUM_SELL,"&lt;&gt;"""),"")</f>
        <v>61.287499999999973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2177.56</v>
      </c>
      <c r="C11" s="47">
        <v>2050.817</v>
      </c>
      <c r="D11" s="47">
        <v>1873.4299999999998</v>
      </c>
      <c r="E11" s="47">
        <v>1915.2149999999999</v>
      </c>
      <c r="F11" s="47">
        <v>1959.4079999999999</v>
      </c>
      <c r="G11" s="47">
        <v>2359.9</v>
      </c>
      <c r="H11" s="47">
        <v>2509.864</v>
      </c>
      <c r="I11" s="47">
        <v>2665.877</v>
      </c>
      <c r="J11" s="47">
        <v>2724.308</v>
      </c>
      <c r="K11" s="47">
        <v>2461.0349999999999</v>
      </c>
      <c r="L11" s="47">
        <v>2317.0789999999997</v>
      </c>
      <c r="M11" s="47">
        <v>2083.2190000000001</v>
      </c>
      <c r="N11" s="47">
        <v>2141.3019999999997</v>
      </c>
      <c r="O11" s="47">
        <v>1989.11</v>
      </c>
      <c r="P11" s="47">
        <v>1957.144</v>
      </c>
      <c r="Q11" s="47">
        <v>2027.393</v>
      </c>
      <c r="R11" s="47">
        <v>2079.54</v>
      </c>
      <c r="S11" s="47">
        <v>2512.6689999999999</v>
      </c>
      <c r="T11" s="47">
        <v>2845.1280000000002</v>
      </c>
      <c r="U11" s="47">
        <v>2869.5650000000001</v>
      </c>
      <c r="V11" s="47">
        <v>2883.9809999999998</v>
      </c>
      <c r="W11" s="47">
        <v>2882.5050000000001</v>
      </c>
      <c r="X11" s="47">
        <v>2843.4679999999998</v>
      </c>
      <c r="Y11" s="47">
        <v>2549.5039999999999</v>
      </c>
      <c r="Z11" s="48"/>
      <c r="AA11" s="49">
        <f>SUM(B11:Z11)</f>
        <v>56679.021000000008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266</v>
      </c>
      <c r="I12" s="47">
        <v>766</v>
      </c>
      <c r="J12" s="47">
        <v>702</v>
      </c>
      <c r="K12" s="47">
        <v>307</v>
      </c>
      <c r="L12" s="47">
        <v>215</v>
      </c>
      <c r="M12" s="47">
        <v>265</v>
      </c>
      <c r="N12" s="47">
        <v>244</v>
      </c>
      <c r="O12" s="47">
        <v>265</v>
      </c>
      <c r="P12" s="47">
        <v>223</v>
      </c>
      <c r="Q12" s="47">
        <v>233</v>
      </c>
      <c r="R12" s="47">
        <v>233</v>
      </c>
      <c r="S12" s="47">
        <v>190</v>
      </c>
      <c r="T12" s="47">
        <v>272</v>
      </c>
      <c r="U12" s="47">
        <v>1132</v>
      </c>
      <c r="V12" s="47">
        <v>1127</v>
      </c>
      <c r="W12" s="47">
        <v>557</v>
      </c>
      <c r="X12" s="47">
        <v>182</v>
      </c>
      <c r="Y12" s="47">
        <v>56</v>
      </c>
      <c r="Z12" s="48"/>
      <c r="AA12" s="49">
        <f>SUM(B12:Z12)</f>
        <v>7481</v>
      </c>
    </row>
    <row r="13" spans="1:27" ht="24.95" customHeight="1" x14ac:dyDescent="0.2">
      <c r="A13" s="50" t="s">
        <v>9</v>
      </c>
      <c r="B13" s="51">
        <v>1409.125</v>
      </c>
      <c r="C13" s="52">
        <v>1370.4129999999998</v>
      </c>
      <c r="D13" s="52">
        <v>1375.9590000000001</v>
      </c>
      <c r="E13" s="52">
        <v>1370.566</v>
      </c>
      <c r="F13" s="52">
        <v>1357.7199999999998</v>
      </c>
      <c r="G13" s="52">
        <v>1359.6690000000001</v>
      </c>
      <c r="H13" s="52">
        <v>1551.9850000000001</v>
      </c>
      <c r="I13" s="52">
        <v>1995.354</v>
      </c>
      <c r="J13" s="52">
        <v>2434.9659999999999</v>
      </c>
      <c r="K13" s="52">
        <v>2871.0089999999996</v>
      </c>
      <c r="L13" s="52">
        <v>3214.7120000000004</v>
      </c>
      <c r="M13" s="52">
        <v>3409.4100000000003</v>
      </c>
      <c r="N13" s="52">
        <v>3480.2050000000004</v>
      </c>
      <c r="O13" s="52">
        <v>3436.4559999999997</v>
      </c>
      <c r="P13" s="52">
        <v>3301.9930000000004</v>
      </c>
      <c r="Q13" s="52">
        <v>3033.0159999999992</v>
      </c>
      <c r="R13" s="52">
        <v>2619.929000000001</v>
      </c>
      <c r="S13" s="52">
        <v>2156.75</v>
      </c>
      <c r="T13" s="52">
        <v>1805.6560000000002</v>
      </c>
      <c r="U13" s="52">
        <v>1668.7589999999998</v>
      </c>
      <c r="V13" s="52">
        <v>1604.7440000000001</v>
      </c>
      <c r="W13" s="52">
        <v>1526.3999999999999</v>
      </c>
      <c r="X13" s="52">
        <v>1432.6329999999998</v>
      </c>
      <c r="Y13" s="52">
        <v>1324.087</v>
      </c>
      <c r="Z13" s="53"/>
      <c r="AA13" s="54">
        <f>SUM(B13:Z13)</f>
        <v>51111.516000000003</v>
      </c>
    </row>
    <row r="14" spans="1:27" ht="30" customHeight="1" thickBot="1" x14ac:dyDescent="0.25">
      <c r="A14" s="55" t="s">
        <v>10</v>
      </c>
      <c r="B14" s="56">
        <f>IF(LEN(B$2)&gt;0,SUM(B10:B13),"")</f>
        <v>3936.6849999999999</v>
      </c>
      <c r="C14" s="57">
        <f t="shared" ref="C14:Z14" si="0">IF(LEN(C$2)&gt;0,SUM(C10:C13),"")</f>
        <v>3771.2299999999996</v>
      </c>
      <c r="D14" s="57">
        <f t="shared" si="0"/>
        <v>3599.3890000000001</v>
      </c>
      <c r="E14" s="57">
        <f t="shared" si="0"/>
        <v>3635.7809999999999</v>
      </c>
      <c r="F14" s="57">
        <f t="shared" si="0"/>
        <v>3667.1279999999997</v>
      </c>
      <c r="G14" s="57">
        <f t="shared" si="0"/>
        <v>4069.5690000000004</v>
      </c>
      <c r="H14" s="57">
        <f t="shared" si="0"/>
        <v>4636.8490000000002</v>
      </c>
      <c r="I14" s="57">
        <f t="shared" si="0"/>
        <v>5736.2309999999998</v>
      </c>
      <c r="J14" s="57">
        <f t="shared" si="0"/>
        <v>6170.2739999999994</v>
      </c>
      <c r="K14" s="57">
        <f t="shared" si="0"/>
        <v>5948.0439999999999</v>
      </c>
      <c r="L14" s="57">
        <f t="shared" si="0"/>
        <v>6055.7910000000002</v>
      </c>
      <c r="M14" s="57">
        <f t="shared" si="0"/>
        <v>6066.6290000000008</v>
      </c>
      <c r="N14" s="57">
        <f t="shared" si="0"/>
        <v>6174.5069999999996</v>
      </c>
      <c r="O14" s="57">
        <f t="shared" si="0"/>
        <v>5999.5659999999989</v>
      </c>
      <c r="P14" s="57">
        <f t="shared" si="0"/>
        <v>5791.1370000000006</v>
      </c>
      <c r="Q14" s="57">
        <f t="shared" si="0"/>
        <v>5602.4089999999997</v>
      </c>
      <c r="R14" s="57">
        <f t="shared" si="0"/>
        <v>5241.469000000001</v>
      </c>
      <c r="S14" s="57">
        <f t="shared" si="0"/>
        <v>5168.4189999999999</v>
      </c>
      <c r="T14" s="57">
        <f t="shared" si="0"/>
        <v>5231.7840000000006</v>
      </c>
      <c r="U14" s="57">
        <f t="shared" si="0"/>
        <v>5979.3240000000005</v>
      </c>
      <c r="V14" s="57">
        <f t="shared" si="0"/>
        <v>5924.7250000000004</v>
      </c>
      <c r="W14" s="57">
        <f t="shared" si="0"/>
        <v>5274.9049999999997</v>
      </c>
      <c r="X14" s="57">
        <f t="shared" si="0"/>
        <v>4767.1009999999997</v>
      </c>
      <c r="Y14" s="57">
        <f t="shared" si="0"/>
        <v>4238.5910000000003</v>
      </c>
      <c r="Z14" s="58" t="str">
        <f t="shared" si="0"/>
        <v/>
      </c>
      <c r="AA14" s="59">
        <f>SUM(AA9:AA13)</f>
        <v>122687.53700000001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1699.9</v>
      </c>
      <c r="C25" s="67">
        <v>1674.9</v>
      </c>
      <c r="D25" s="67">
        <v>1770.9</v>
      </c>
      <c r="E25" s="67">
        <v>1714.9</v>
      </c>
      <c r="F25" s="67">
        <v>1741.9</v>
      </c>
      <c r="G25" s="67">
        <v>1691.9</v>
      </c>
      <c r="H25" s="67">
        <v>1966.9</v>
      </c>
      <c r="I25" s="67">
        <v>2672.9</v>
      </c>
      <c r="J25" s="67">
        <v>2950.9</v>
      </c>
      <c r="K25" s="67">
        <v>2948.9</v>
      </c>
      <c r="L25" s="67">
        <v>3131.9</v>
      </c>
      <c r="M25" s="67">
        <v>3318.9</v>
      </c>
      <c r="N25" s="67">
        <v>3332.9</v>
      </c>
      <c r="O25" s="67">
        <v>3307.9</v>
      </c>
      <c r="P25" s="67">
        <v>3147.9</v>
      </c>
      <c r="Q25" s="67">
        <v>2919.9</v>
      </c>
      <c r="R25" s="67">
        <v>2570.9</v>
      </c>
      <c r="S25" s="67">
        <v>2159.9</v>
      </c>
      <c r="T25" s="67">
        <v>1892.9</v>
      </c>
      <c r="U25" s="67">
        <v>2708.9</v>
      </c>
      <c r="V25" s="67">
        <v>2688.9</v>
      </c>
      <c r="W25" s="67">
        <v>2071.9</v>
      </c>
      <c r="X25" s="67">
        <v>1689.9</v>
      </c>
      <c r="Y25" s="67">
        <v>1611.9</v>
      </c>
      <c r="Z25" s="68"/>
      <c r="AA25" s="69">
        <f>SUM(B25:Z25)</f>
        <v>57388.60000000002</v>
      </c>
    </row>
    <row r="26" spans="1:27" ht="24.95" customHeight="1" x14ac:dyDescent="0.2">
      <c r="A26" s="70" t="s">
        <v>20</v>
      </c>
      <c r="B26" s="71">
        <v>1562.7850000000001</v>
      </c>
      <c r="C26" s="72">
        <v>1456.33</v>
      </c>
      <c r="D26" s="72">
        <v>1240.489</v>
      </c>
      <c r="E26" s="72">
        <v>1281.8810000000001</v>
      </c>
      <c r="F26" s="72">
        <v>1367.2280000000001</v>
      </c>
      <c r="G26" s="72">
        <v>1712.6690000000001</v>
      </c>
      <c r="H26" s="72">
        <v>1953.9490000000001</v>
      </c>
      <c r="I26" s="72">
        <v>2059.6759999999999</v>
      </c>
      <c r="J26" s="72">
        <v>2187.0520000000001</v>
      </c>
      <c r="K26" s="72">
        <v>2144.1439999999998</v>
      </c>
      <c r="L26" s="72">
        <v>2007.8910000000001</v>
      </c>
      <c r="M26" s="72">
        <v>1866.729</v>
      </c>
      <c r="N26" s="72">
        <v>1949.607</v>
      </c>
      <c r="O26" s="72">
        <v>1739.6659999999999</v>
      </c>
      <c r="P26" s="72">
        <v>1623.2370000000001</v>
      </c>
      <c r="Q26" s="72">
        <v>1638.509</v>
      </c>
      <c r="R26" s="72">
        <v>1730.569</v>
      </c>
      <c r="S26" s="72">
        <v>2041.519</v>
      </c>
      <c r="T26" s="72">
        <v>2369.884</v>
      </c>
      <c r="U26" s="72">
        <v>2179.424</v>
      </c>
      <c r="V26" s="72">
        <v>2240.652</v>
      </c>
      <c r="W26" s="72">
        <v>2269.0050000000001</v>
      </c>
      <c r="X26" s="72">
        <v>2203.201</v>
      </c>
      <c r="Y26" s="72">
        <v>1722.691</v>
      </c>
      <c r="Z26" s="73"/>
      <c r="AA26" s="74">
        <f>SUM(B26:Z26)</f>
        <v>44548.786999999997</v>
      </c>
    </row>
    <row r="27" spans="1:27" ht="24.95" customHeight="1" x14ac:dyDescent="0.2">
      <c r="A27" s="77" t="s">
        <v>21</v>
      </c>
      <c r="B27" s="75">
        <v>1628</v>
      </c>
      <c r="C27" s="76">
        <v>1628</v>
      </c>
      <c r="D27" s="76">
        <v>1628</v>
      </c>
      <c r="E27" s="76">
        <v>1628</v>
      </c>
      <c r="F27" s="76">
        <v>1628</v>
      </c>
      <c r="G27" s="76">
        <v>1628</v>
      </c>
      <c r="H27" s="76">
        <v>1658</v>
      </c>
      <c r="I27" s="76">
        <v>1688</v>
      </c>
      <c r="J27" s="76">
        <v>1688</v>
      </c>
      <c r="K27" s="76">
        <v>1688</v>
      </c>
      <c r="L27" s="76">
        <v>1688</v>
      </c>
      <c r="M27" s="76">
        <v>1668</v>
      </c>
      <c r="N27" s="76">
        <v>1648</v>
      </c>
      <c r="O27" s="76">
        <v>1648</v>
      </c>
      <c r="P27" s="76">
        <v>1648</v>
      </c>
      <c r="Q27" s="76">
        <v>1648</v>
      </c>
      <c r="R27" s="76">
        <v>1648</v>
      </c>
      <c r="S27" s="76">
        <v>1688</v>
      </c>
      <c r="T27" s="76">
        <v>1688</v>
      </c>
      <c r="U27" s="76">
        <v>1688</v>
      </c>
      <c r="V27" s="76">
        <v>1688</v>
      </c>
      <c r="W27" s="76">
        <v>1688</v>
      </c>
      <c r="X27" s="76">
        <v>1688</v>
      </c>
      <c r="Y27" s="76">
        <v>1738</v>
      </c>
      <c r="Z27" s="78"/>
      <c r="AA27" s="79">
        <f>SUM(B27:Z27)</f>
        <v>39952</v>
      </c>
    </row>
    <row r="28" spans="1:27" ht="30" customHeight="1" thickBot="1" x14ac:dyDescent="0.25">
      <c r="A28" s="55" t="s">
        <v>22</v>
      </c>
      <c r="B28" s="56">
        <f>IF(LEN(B$2)&gt;0,SUM(B25:B27),"")</f>
        <v>4890.6850000000004</v>
      </c>
      <c r="C28" s="57">
        <f t="shared" ref="C28:Z28" si="2">IF(LEN(C$2)&gt;0,SUM(C25:C27),"")</f>
        <v>4759.2299999999996</v>
      </c>
      <c r="D28" s="57">
        <f t="shared" si="2"/>
        <v>4639.3890000000001</v>
      </c>
      <c r="E28" s="57">
        <f t="shared" si="2"/>
        <v>4624.7809999999999</v>
      </c>
      <c r="F28" s="57">
        <f t="shared" si="2"/>
        <v>4737.1280000000006</v>
      </c>
      <c r="G28" s="57">
        <f t="shared" si="2"/>
        <v>5032.5690000000004</v>
      </c>
      <c r="H28" s="57">
        <f t="shared" si="2"/>
        <v>5578.8490000000002</v>
      </c>
      <c r="I28" s="57">
        <f t="shared" si="2"/>
        <v>6420.576</v>
      </c>
      <c r="J28" s="57">
        <f t="shared" si="2"/>
        <v>6825.9520000000002</v>
      </c>
      <c r="K28" s="57">
        <f t="shared" si="2"/>
        <v>6781.0439999999999</v>
      </c>
      <c r="L28" s="57">
        <f t="shared" si="2"/>
        <v>6827.7910000000002</v>
      </c>
      <c r="M28" s="57">
        <f t="shared" si="2"/>
        <v>6853.6289999999999</v>
      </c>
      <c r="N28" s="57">
        <f t="shared" si="2"/>
        <v>6930.5069999999996</v>
      </c>
      <c r="O28" s="57">
        <f t="shared" si="2"/>
        <v>6695.5659999999998</v>
      </c>
      <c r="P28" s="57">
        <f t="shared" si="2"/>
        <v>6419.1370000000006</v>
      </c>
      <c r="Q28" s="57">
        <f t="shared" si="2"/>
        <v>6206.4089999999997</v>
      </c>
      <c r="R28" s="57">
        <f t="shared" si="2"/>
        <v>5949.4690000000001</v>
      </c>
      <c r="S28" s="57">
        <f t="shared" si="2"/>
        <v>5889.4189999999999</v>
      </c>
      <c r="T28" s="57">
        <f t="shared" si="2"/>
        <v>5950.7839999999997</v>
      </c>
      <c r="U28" s="57">
        <f t="shared" si="2"/>
        <v>6576.3240000000005</v>
      </c>
      <c r="V28" s="57">
        <f t="shared" si="2"/>
        <v>6617.5519999999997</v>
      </c>
      <c r="W28" s="57">
        <f t="shared" si="2"/>
        <v>6028.9050000000007</v>
      </c>
      <c r="X28" s="57">
        <f t="shared" si="2"/>
        <v>5581.1010000000006</v>
      </c>
      <c r="Y28" s="57">
        <f t="shared" si="2"/>
        <v>5072.5910000000003</v>
      </c>
      <c r="Z28" s="58" t="str">
        <f t="shared" si="2"/>
        <v/>
      </c>
      <c r="AA28" s="59">
        <f>SUM(AA25:AA27)</f>
        <v>141889.38700000002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175</v>
      </c>
      <c r="C31" s="90">
        <v>194</v>
      </c>
      <c r="D31" s="90">
        <v>240</v>
      </c>
      <c r="E31" s="90">
        <v>184</v>
      </c>
      <c r="F31" s="90">
        <v>275</v>
      </c>
      <c r="G31" s="90">
        <v>285</v>
      </c>
      <c r="H31" s="90">
        <v>393</v>
      </c>
      <c r="I31" s="90">
        <v>304</v>
      </c>
      <c r="J31" s="90">
        <v>279</v>
      </c>
      <c r="K31" s="90">
        <v>245</v>
      </c>
      <c r="L31" s="90">
        <v>223</v>
      </c>
      <c r="M31" s="90">
        <v>227</v>
      </c>
      <c r="N31" s="90">
        <v>228</v>
      </c>
      <c r="O31" s="90">
        <v>228</v>
      </c>
      <c r="P31" s="90">
        <v>190</v>
      </c>
      <c r="Q31" s="90">
        <v>195</v>
      </c>
      <c r="R31" s="90">
        <v>185</v>
      </c>
      <c r="S31" s="90">
        <v>200</v>
      </c>
      <c r="T31" s="90">
        <v>184</v>
      </c>
      <c r="U31" s="90">
        <v>179</v>
      </c>
      <c r="V31" s="90">
        <v>219</v>
      </c>
      <c r="W31" s="90">
        <v>96</v>
      </c>
      <c r="X31" s="90">
        <v>150</v>
      </c>
      <c r="Y31" s="90">
        <v>125</v>
      </c>
      <c r="Z31" s="91"/>
      <c r="AA31" s="69">
        <f t="shared" ref="AA31:AA36" si="3">SUM(B31:Z31)</f>
        <v>5203</v>
      </c>
    </row>
    <row r="32" spans="1:27" ht="24.95" customHeight="1" x14ac:dyDescent="0.2">
      <c r="A32" s="92" t="s">
        <v>25</v>
      </c>
      <c r="B32" s="93">
        <v>110</v>
      </c>
      <c r="C32" s="94">
        <v>125</v>
      </c>
      <c r="D32" s="94">
        <v>125</v>
      </c>
      <c r="E32" s="94">
        <v>125</v>
      </c>
      <c r="F32" s="94">
        <v>125</v>
      </c>
      <c r="G32" s="94">
        <v>110</v>
      </c>
      <c r="H32" s="94">
        <v>78</v>
      </c>
      <c r="I32" s="94">
        <v>68</v>
      </c>
      <c r="J32" s="94">
        <v>53</v>
      </c>
      <c r="K32" s="94">
        <v>57</v>
      </c>
      <c r="L32" s="94">
        <v>48</v>
      </c>
      <c r="M32" s="94">
        <v>56</v>
      </c>
      <c r="N32" s="94">
        <v>50</v>
      </c>
      <c r="O32" s="94">
        <v>45</v>
      </c>
      <c r="P32" s="94">
        <v>43</v>
      </c>
      <c r="Q32" s="94">
        <v>43</v>
      </c>
      <c r="R32" s="94">
        <v>105</v>
      </c>
      <c r="S32" s="94">
        <v>105</v>
      </c>
      <c r="T32" s="94">
        <v>131</v>
      </c>
      <c r="U32" s="94">
        <v>66</v>
      </c>
      <c r="V32" s="94">
        <v>77.771999999999991</v>
      </c>
      <c r="W32" s="94">
        <v>134</v>
      </c>
      <c r="X32" s="94">
        <v>154</v>
      </c>
      <c r="Y32" s="94">
        <v>169</v>
      </c>
      <c r="Z32" s="95"/>
      <c r="AA32" s="74">
        <f t="shared" si="3"/>
        <v>2202.7719999999999</v>
      </c>
    </row>
    <row r="33" spans="1:27" ht="24.95" customHeight="1" x14ac:dyDescent="0.2">
      <c r="A33" s="92" t="s">
        <v>26</v>
      </c>
      <c r="B33" s="93">
        <v>619</v>
      </c>
      <c r="C33" s="94">
        <v>619</v>
      </c>
      <c r="D33" s="94">
        <v>625</v>
      </c>
      <c r="E33" s="94">
        <v>630</v>
      </c>
      <c r="F33" s="94">
        <v>620</v>
      </c>
      <c r="G33" s="94">
        <v>518</v>
      </c>
      <c r="H33" s="94">
        <v>421</v>
      </c>
      <c r="I33" s="94">
        <v>262.34500000000003</v>
      </c>
      <c r="J33" s="94">
        <v>273.678</v>
      </c>
      <c r="K33" s="94">
        <v>481</v>
      </c>
      <c r="L33" s="94">
        <v>451</v>
      </c>
      <c r="M33" s="94">
        <v>454</v>
      </c>
      <c r="N33" s="94">
        <v>428</v>
      </c>
      <c r="O33" s="94">
        <v>373</v>
      </c>
      <c r="P33" s="94">
        <v>345</v>
      </c>
      <c r="Q33" s="94">
        <v>316</v>
      </c>
      <c r="R33" s="94">
        <v>368</v>
      </c>
      <c r="S33" s="94">
        <v>366</v>
      </c>
      <c r="T33" s="94">
        <v>354</v>
      </c>
      <c r="U33" s="94">
        <v>302</v>
      </c>
      <c r="V33" s="94">
        <v>346.05500000000001</v>
      </c>
      <c r="W33" s="94">
        <v>474</v>
      </c>
      <c r="X33" s="94">
        <v>460</v>
      </c>
      <c r="Y33" s="94">
        <v>490</v>
      </c>
      <c r="Z33" s="95"/>
      <c r="AA33" s="74">
        <f t="shared" si="3"/>
        <v>10596.078000000001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954</v>
      </c>
      <c r="C36" s="83">
        <f t="shared" ref="C36:Z36" si="4">IF(LEN(C$2)&gt;0,SUM(C31:C35),"")</f>
        <v>988</v>
      </c>
      <c r="D36" s="83">
        <f t="shared" si="4"/>
        <v>1040</v>
      </c>
      <c r="E36" s="83">
        <f t="shared" si="4"/>
        <v>989</v>
      </c>
      <c r="F36" s="83">
        <f t="shared" si="4"/>
        <v>1070</v>
      </c>
      <c r="G36" s="83">
        <f t="shared" si="4"/>
        <v>963</v>
      </c>
      <c r="H36" s="83">
        <f t="shared" si="4"/>
        <v>942</v>
      </c>
      <c r="I36" s="83">
        <f t="shared" si="4"/>
        <v>684.34500000000003</v>
      </c>
      <c r="J36" s="83">
        <f t="shared" si="4"/>
        <v>655.678</v>
      </c>
      <c r="K36" s="83">
        <f t="shared" si="4"/>
        <v>833</v>
      </c>
      <c r="L36" s="83">
        <f t="shared" si="4"/>
        <v>772</v>
      </c>
      <c r="M36" s="83">
        <f t="shared" si="4"/>
        <v>787</v>
      </c>
      <c r="N36" s="83">
        <f t="shared" si="4"/>
        <v>756</v>
      </c>
      <c r="O36" s="83">
        <f t="shared" si="4"/>
        <v>696</v>
      </c>
      <c r="P36" s="83">
        <f t="shared" si="4"/>
        <v>628</v>
      </c>
      <c r="Q36" s="83">
        <f t="shared" si="4"/>
        <v>604</v>
      </c>
      <c r="R36" s="83">
        <f t="shared" si="4"/>
        <v>708</v>
      </c>
      <c r="S36" s="83">
        <f t="shared" si="4"/>
        <v>721</v>
      </c>
      <c r="T36" s="83">
        <f t="shared" si="4"/>
        <v>719</v>
      </c>
      <c r="U36" s="83">
        <f t="shared" si="4"/>
        <v>597</v>
      </c>
      <c r="V36" s="83">
        <f t="shared" si="4"/>
        <v>692.827</v>
      </c>
      <c r="W36" s="83">
        <f t="shared" si="4"/>
        <v>754</v>
      </c>
      <c r="X36" s="83">
        <f t="shared" si="4"/>
        <v>814</v>
      </c>
      <c r="Y36" s="83">
        <f t="shared" si="4"/>
        <v>834</v>
      </c>
      <c r="Z36" s="84" t="str">
        <f t="shared" si="4"/>
        <v/>
      </c>
      <c r="AA36" s="85">
        <f t="shared" si="3"/>
        <v>19201.850000000002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4890.6849999999995</v>
      </c>
      <c r="C47" s="83">
        <f t="shared" ref="C47:Z47" si="8">IF(LEN(C$2)&gt;0,C14+C22+C36,"")</f>
        <v>4759.2299999999996</v>
      </c>
      <c r="D47" s="83">
        <f t="shared" si="8"/>
        <v>4639.3890000000001</v>
      </c>
      <c r="E47" s="83">
        <f t="shared" si="8"/>
        <v>4624.7809999999999</v>
      </c>
      <c r="F47" s="83">
        <f t="shared" si="8"/>
        <v>4737.1279999999997</v>
      </c>
      <c r="G47" s="83">
        <f t="shared" si="8"/>
        <v>5032.5690000000004</v>
      </c>
      <c r="H47" s="83">
        <f t="shared" si="8"/>
        <v>5578.8490000000002</v>
      </c>
      <c r="I47" s="83">
        <f t="shared" si="8"/>
        <v>6420.576</v>
      </c>
      <c r="J47" s="83">
        <f t="shared" si="8"/>
        <v>6825.9519999999993</v>
      </c>
      <c r="K47" s="83">
        <f t="shared" si="8"/>
        <v>6781.0439999999999</v>
      </c>
      <c r="L47" s="83">
        <f t="shared" si="8"/>
        <v>6827.7910000000002</v>
      </c>
      <c r="M47" s="83">
        <f t="shared" si="8"/>
        <v>6853.6290000000008</v>
      </c>
      <c r="N47" s="83">
        <f t="shared" si="8"/>
        <v>6930.5069999999996</v>
      </c>
      <c r="O47" s="83">
        <f t="shared" si="8"/>
        <v>6695.5659999999989</v>
      </c>
      <c r="P47" s="83">
        <f t="shared" si="8"/>
        <v>6419.1370000000006</v>
      </c>
      <c r="Q47" s="83">
        <f t="shared" si="8"/>
        <v>6206.4089999999997</v>
      </c>
      <c r="R47" s="83">
        <f t="shared" si="8"/>
        <v>5949.469000000001</v>
      </c>
      <c r="S47" s="83">
        <f t="shared" si="8"/>
        <v>5889.4189999999999</v>
      </c>
      <c r="T47" s="83">
        <f t="shared" si="8"/>
        <v>5950.7840000000006</v>
      </c>
      <c r="U47" s="83">
        <f t="shared" si="8"/>
        <v>6576.3240000000005</v>
      </c>
      <c r="V47" s="83">
        <f t="shared" si="8"/>
        <v>6617.5520000000006</v>
      </c>
      <c r="W47" s="83">
        <f t="shared" si="8"/>
        <v>6028.9049999999997</v>
      </c>
      <c r="X47" s="83">
        <f t="shared" si="8"/>
        <v>5581.1009999999997</v>
      </c>
      <c r="Y47" s="83">
        <f t="shared" si="8"/>
        <v>5072.5910000000003</v>
      </c>
      <c r="Z47" s="84" t="str">
        <f t="shared" si="8"/>
        <v/>
      </c>
      <c r="AA47" s="100">
        <f>SUM(B47:Z47)</f>
        <v>141889.38699999999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4890.6850000000004</v>
      </c>
      <c r="C4" s="18">
        <v>4759.2300000000023</v>
      </c>
      <c r="D4" s="18">
        <v>4639.389000000001</v>
      </c>
      <c r="E4" s="18">
        <v>4624.7810000000009</v>
      </c>
      <c r="F4" s="18">
        <v>4737.1280000000015</v>
      </c>
      <c r="G4" s="18">
        <v>5032.5690000000004</v>
      </c>
      <c r="H4" s="18">
        <v>5578.8490000000002</v>
      </c>
      <c r="I4" s="18">
        <v>6420.5759999999991</v>
      </c>
      <c r="J4" s="18">
        <v>6825.9520000000002</v>
      </c>
      <c r="K4" s="18">
        <v>6781.0440000000008</v>
      </c>
      <c r="L4" s="18">
        <v>6827.7910000000002</v>
      </c>
      <c r="M4" s="18">
        <v>6853.628999999999</v>
      </c>
      <c r="N4" s="18">
        <v>6930.5069999999996</v>
      </c>
      <c r="O4" s="18">
        <v>6695.5659999999998</v>
      </c>
      <c r="P4" s="18">
        <v>6419.1370000000006</v>
      </c>
      <c r="Q4" s="18">
        <v>6206.4089999999997</v>
      </c>
      <c r="R4" s="18">
        <v>5949.4690000000001</v>
      </c>
      <c r="S4" s="18">
        <v>5889.4190000000008</v>
      </c>
      <c r="T4" s="18">
        <v>5950.7840000000015</v>
      </c>
      <c r="U4" s="18">
        <v>6576.3240000000005</v>
      </c>
      <c r="V4" s="18">
        <v>6617.5520000000006</v>
      </c>
      <c r="W4" s="18">
        <v>6028.9050000000016</v>
      </c>
      <c r="X4" s="18">
        <v>5581.1009999999987</v>
      </c>
      <c r="Y4" s="18">
        <v>5072.5910000000003</v>
      </c>
      <c r="Z4" s="19"/>
      <c r="AA4" s="20">
        <f>SUM(B4:Z4)</f>
        <v>141889.38699999999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55.77</v>
      </c>
      <c r="C7" s="28">
        <v>54.64</v>
      </c>
      <c r="D7" s="28">
        <v>54.64</v>
      </c>
      <c r="E7" s="28">
        <v>54.64</v>
      </c>
      <c r="F7" s="28">
        <v>54.64</v>
      </c>
      <c r="G7" s="28">
        <v>58.5</v>
      </c>
      <c r="H7" s="28">
        <v>66.88</v>
      </c>
      <c r="I7" s="28">
        <v>71.319999999999993</v>
      </c>
      <c r="J7" s="28">
        <v>73.52</v>
      </c>
      <c r="K7" s="28">
        <v>66.569999999999993</v>
      </c>
      <c r="L7" s="28">
        <v>58.36</v>
      </c>
      <c r="M7" s="28">
        <v>54.87</v>
      </c>
      <c r="N7" s="28">
        <v>55.69</v>
      </c>
      <c r="O7" s="28">
        <v>54.64</v>
      </c>
      <c r="P7" s="28">
        <v>54.64</v>
      </c>
      <c r="Q7" s="28">
        <v>54.64</v>
      </c>
      <c r="R7" s="28">
        <v>54.64</v>
      </c>
      <c r="S7" s="28">
        <v>60.01</v>
      </c>
      <c r="T7" s="28">
        <v>69.11</v>
      </c>
      <c r="U7" s="28">
        <v>72.58</v>
      </c>
      <c r="V7" s="28">
        <v>74.59</v>
      </c>
      <c r="W7" s="28">
        <v>70.77</v>
      </c>
      <c r="X7" s="28">
        <v>66.88</v>
      </c>
      <c r="Y7" s="28">
        <v>58.36</v>
      </c>
      <c r="Z7" s="29"/>
      <c r="AA7" s="30">
        <v>61.287499999999973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878.03300000000002</v>
      </c>
      <c r="C17" s="67">
        <v>888.21299999999997</v>
      </c>
      <c r="D17" s="67">
        <v>891.22</v>
      </c>
      <c r="E17" s="67">
        <v>897.21699999999998</v>
      </c>
      <c r="F17" s="67">
        <v>885.20900000000006</v>
      </c>
      <c r="G17" s="67">
        <v>884.21799999999996</v>
      </c>
      <c r="H17" s="67">
        <v>880.21900000000005</v>
      </c>
      <c r="I17" s="67">
        <v>877.58600000000001</v>
      </c>
      <c r="J17" s="67">
        <v>849.58699999999999</v>
      </c>
      <c r="K17" s="67">
        <v>812.59400000000005</v>
      </c>
      <c r="L17" s="67">
        <v>776.596</v>
      </c>
      <c r="M17" s="67">
        <v>758.59</v>
      </c>
      <c r="N17" s="67">
        <v>746.46499999999992</v>
      </c>
      <c r="O17" s="67">
        <v>743.471</v>
      </c>
      <c r="P17" s="67">
        <v>738.47599999999989</v>
      </c>
      <c r="Q17" s="67">
        <v>737.46899999999994</v>
      </c>
      <c r="R17" s="67">
        <v>734.47</v>
      </c>
      <c r="S17" s="67">
        <v>705.09799999999996</v>
      </c>
      <c r="T17" s="67">
        <v>699.09299999999996</v>
      </c>
      <c r="U17" s="67">
        <v>703.71</v>
      </c>
      <c r="V17" s="67">
        <v>721.71699999999998</v>
      </c>
      <c r="W17" s="67">
        <v>716.72299999999996</v>
      </c>
      <c r="X17" s="67">
        <v>865.22400000000005</v>
      </c>
      <c r="Y17" s="67">
        <v>885.827</v>
      </c>
      <c r="Z17" s="68"/>
      <c r="AA17" s="69">
        <f>SUM(B17:Z17)</f>
        <v>19277.025000000001</v>
      </c>
    </row>
    <row r="18" spans="1:27" ht="24.95" customHeight="1" x14ac:dyDescent="0.2">
      <c r="A18" s="70" t="s">
        <v>13</v>
      </c>
      <c r="B18" s="71">
        <v>906.55399999999997</v>
      </c>
      <c r="C18" s="72">
        <v>880.17099999999982</v>
      </c>
      <c r="D18" s="72">
        <v>865.726</v>
      </c>
      <c r="E18" s="72">
        <v>867.90900000000022</v>
      </c>
      <c r="F18" s="72">
        <v>901.38400000000001</v>
      </c>
      <c r="G18" s="72">
        <v>1004.9090000000001</v>
      </c>
      <c r="H18" s="72">
        <v>1144.229</v>
      </c>
      <c r="I18" s="72">
        <v>1272.135</v>
      </c>
      <c r="J18" s="72">
        <v>1333.191</v>
      </c>
      <c r="K18" s="72">
        <v>1350.671</v>
      </c>
      <c r="L18" s="72">
        <v>1346.3630000000001</v>
      </c>
      <c r="M18" s="72">
        <v>1344.2109999999998</v>
      </c>
      <c r="N18" s="72">
        <v>1337.1890000000001</v>
      </c>
      <c r="O18" s="72">
        <v>1295.4179999999999</v>
      </c>
      <c r="P18" s="72">
        <v>1238.58</v>
      </c>
      <c r="Q18" s="72">
        <v>1177.1739999999998</v>
      </c>
      <c r="R18" s="72">
        <v>1136.9299999999998</v>
      </c>
      <c r="S18" s="72">
        <v>1123.575</v>
      </c>
      <c r="T18" s="72">
        <v>1120.3429999999996</v>
      </c>
      <c r="U18" s="72">
        <v>1146.961</v>
      </c>
      <c r="V18" s="72">
        <v>1120.125</v>
      </c>
      <c r="W18" s="72">
        <v>1035.192</v>
      </c>
      <c r="X18" s="72">
        <v>965.9219999999998</v>
      </c>
      <c r="Y18" s="72">
        <v>919.16699999999992</v>
      </c>
      <c r="Z18" s="73"/>
      <c r="AA18" s="74">
        <f>SUM(B18:Z18)</f>
        <v>26834.028999999999</v>
      </c>
    </row>
    <row r="19" spans="1:27" ht="24.95" customHeight="1" x14ac:dyDescent="0.2">
      <c r="A19" s="70" t="s">
        <v>14</v>
      </c>
      <c r="B19" s="75">
        <v>2295.597999999999</v>
      </c>
      <c r="C19" s="76">
        <v>2196.846</v>
      </c>
      <c r="D19" s="76">
        <v>2111.9430000000002</v>
      </c>
      <c r="E19" s="76">
        <v>2080.1550000000002</v>
      </c>
      <c r="F19" s="76">
        <v>2168.0349999999999</v>
      </c>
      <c r="G19" s="76">
        <v>2363.4539999999997</v>
      </c>
      <c r="H19" s="76">
        <v>2727.4009999999998</v>
      </c>
      <c r="I19" s="76">
        <v>3142.3550000000005</v>
      </c>
      <c r="J19" s="76">
        <v>3443.1740000000009</v>
      </c>
      <c r="K19" s="76">
        <v>3611.279</v>
      </c>
      <c r="L19" s="76">
        <v>3712.3320000000003</v>
      </c>
      <c r="M19" s="76">
        <v>3742.3280000000004</v>
      </c>
      <c r="N19" s="76">
        <v>3728.8530000000001</v>
      </c>
      <c r="O19" s="76">
        <v>3497.6770000000006</v>
      </c>
      <c r="P19" s="76">
        <v>3304.5810000000001</v>
      </c>
      <c r="Q19" s="76">
        <v>3132.2659999999996</v>
      </c>
      <c r="R19" s="76">
        <v>3067.5690000000004</v>
      </c>
      <c r="S19" s="76">
        <v>3138.2949999999996</v>
      </c>
      <c r="T19" s="76">
        <v>3284.848</v>
      </c>
      <c r="U19" s="76">
        <v>3736.6120000000001</v>
      </c>
      <c r="V19" s="76">
        <v>3900.7100000000005</v>
      </c>
      <c r="W19" s="76">
        <v>3479.9900000000007</v>
      </c>
      <c r="X19" s="76">
        <v>3033.4550000000004</v>
      </c>
      <c r="Y19" s="76">
        <v>2592.5969999999998</v>
      </c>
      <c r="Z19" s="73"/>
      <c r="AA19" s="74">
        <f>SUM(B19:Z19)</f>
        <v>73492.353000000003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96.5</v>
      </c>
      <c r="C21" s="72">
        <v>100</v>
      </c>
      <c r="D21" s="72">
        <v>101.5</v>
      </c>
      <c r="E21" s="72">
        <v>101.5</v>
      </c>
      <c r="F21" s="72">
        <v>101.5</v>
      </c>
      <c r="G21" s="72">
        <v>98</v>
      </c>
      <c r="H21" s="72">
        <v>101</v>
      </c>
      <c r="I21" s="72">
        <v>114.5</v>
      </c>
      <c r="J21" s="72">
        <v>127</v>
      </c>
      <c r="K21" s="72">
        <v>127.5</v>
      </c>
      <c r="L21" s="72">
        <v>107.5</v>
      </c>
      <c r="M21" s="72">
        <v>104.5</v>
      </c>
      <c r="N21" s="72">
        <v>108</v>
      </c>
      <c r="O21" s="72">
        <v>107</v>
      </c>
      <c r="P21" s="72">
        <v>112.5</v>
      </c>
      <c r="Q21" s="72">
        <v>126.5</v>
      </c>
      <c r="R21" s="72">
        <v>144.5</v>
      </c>
      <c r="S21" s="72">
        <v>146</v>
      </c>
      <c r="T21" s="72">
        <v>142.5</v>
      </c>
      <c r="U21" s="72">
        <v>151.5</v>
      </c>
      <c r="V21" s="72">
        <v>148</v>
      </c>
      <c r="W21" s="72">
        <v>137</v>
      </c>
      <c r="X21" s="72">
        <v>130.5</v>
      </c>
      <c r="Y21" s="72">
        <v>129</v>
      </c>
      <c r="Z21" s="72"/>
      <c r="AA21" s="74">
        <f>SUM(B21:Z21)</f>
        <v>2864</v>
      </c>
    </row>
    <row r="22" spans="1:27" ht="30" customHeight="1" thickBot="1" x14ac:dyDescent="0.25">
      <c r="A22" s="81" t="s">
        <v>17</v>
      </c>
      <c r="B22" s="82">
        <f t="shared" ref="B22:AA22" si="1">SUM(B17:B21)</f>
        <v>4176.6849999999995</v>
      </c>
      <c r="C22" s="83">
        <f t="shared" si="1"/>
        <v>4065.2299999999996</v>
      </c>
      <c r="D22" s="83">
        <f t="shared" si="1"/>
        <v>3970.3890000000001</v>
      </c>
      <c r="E22" s="83">
        <f t="shared" si="1"/>
        <v>3946.7810000000004</v>
      </c>
      <c r="F22" s="83">
        <f t="shared" si="1"/>
        <v>4056.1279999999997</v>
      </c>
      <c r="G22" s="83">
        <f t="shared" si="1"/>
        <v>4350.5810000000001</v>
      </c>
      <c r="H22" s="83">
        <f t="shared" si="1"/>
        <v>4852.8490000000002</v>
      </c>
      <c r="I22" s="83">
        <f t="shared" si="1"/>
        <v>5406.5760000000009</v>
      </c>
      <c r="J22" s="83">
        <f t="shared" si="1"/>
        <v>5752.9520000000011</v>
      </c>
      <c r="K22" s="83">
        <f t="shared" si="1"/>
        <v>5902.0439999999999</v>
      </c>
      <c r="L22" s="83">
        <f t="shared" si="1"/>
        <v>5942.7910000000002</v>
      </c>
      <c r="M22" s="83">
        <f t="shared" si="1"/>
        <v>5949.6290000000008</v>
      </c>
      <c r="N22" s="83">
        <f t="shared" si="1"/>
        <v>5920.5069999999996</v>
      </c>
      <c r="O22" s="83">
        <f t="shared" si="1"/>
        <v>5643.5660000000007</v>
      </c>
      <c r="P22" s="83">
        <f t="shared" si="1"/>
        <v>5394.1369999999997</v>
      </c>
      <c r="Q22" s="83">
        <f t="shared" si="1"/>
        <v>5173.4089999999997</v>
      </c>
      <c r="R22" s="83">
        <f t="shared" si="1"/>
        <v>5083.4690000000001</v>
      </c>
      <c r="S22" s="83">
        <f t="shared" si="1"/>
        <v>5112.9679999999998</v>
      </c>
      <c r="T22" s="83">
        <f t="shared" si="1"/>
        <v>5246.7839999999997</v>
      </c>
      <c r="U22" s="83">
        <f t="shared" si="1"/>
        <v>5738.7830000000004</v>
      </c>
      <c r="V22" s="83">
        <f t="shared" si="1"/>
        <v>5890.5520000000006</v>
      </c>
      <c r="W22" s="83">
        <f t="shared" si="1"/>
        <v>5368.9050000000007</v>
      </c>
      <c r="X22" s="83">
        <f t="shared" si="1"/>
        <v>4995.1010000000006</v>
      </c>
      <c r="Y22" s="83">
        <f t="shared" si="1"/>
        <v>4526.5909999999994</v>
      </c>
      <c r="Z22" s="84">
        <f t="shared" si="1"/>
        <v>0</v>
      </c>
      <c r="AA22" s="85">
        <f t="shared" si="1"/>
        <v>122467.40700000001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420.5</v>
      </c>
      <c r="C25" s="67">
        <v>424</v>
      </c>
      <c r="D25" s="67">
        <v>425.5</v>
      </c>
      <c r="E25" s="67">
        <v>425.5</v>
      </c>
      <c r="F25" s="67">
        <v>425.5</v>
      </c>
      <c r="G25" s="67">
        <v>422</v>
      </c>
      <c r="H25" s="67">
        <v>425</v>
      </c>
      <c r="I25" s="67">
        <v>443.5</v>
      </c>
      <c r="J25" s="67">
        <v>457</v>
      </c>
      <c r="K25" s="67">
        <v>485.5</v>
      </c>
      <c r="L25" s="67">
        <v>465.5</v>
      </c>
      <c r="M25" s="67">
        <v>459.5</v>
      </c>
      <c r="N25" s="67">
        <v>486</v>
      </c>
      <c r="O25" s="67">
        <v>485</v>
      </c>
      <c r="P25" s="67">
        <v>490.5</v>
      </c>
      <c r="Q25" s="67">
        <v>484.5</v>
      </c>
      <c r="R25" s="67">
        <v>502.5</v>
      </c>
      <c r="S25" s="67">
        <v>483</v>
      </c>
      <c r="T25" s="67">
        <v>472.5</v>
      </c>
      <c r="U25" s="67">
        <v>476.5</v>
      </c>
      <c r="V25" s="67">
        <v>472</v>
      </c>
      <c r="W25" s="67">
        <v>461</v>
      </c>
      <c r="X25" s="67">
        <v>454.5</v>
      </c>
      <c r="Y25" s="67">
        <v>453</v>
      </c>
      <c r="Z25" s="68"/>
      <c r="AA25" s="69">
        <f>SUM(B25:Z25)</f>
        <v>11000</v>
      </c>
    </row>
    <row r="26" spans="1:27" ht="24.95" customHeight="1" x14ac:dyDescent="0.2">
      <c r="A26" s="70" t="s">
        <v>20</v>
      </c>
      <c r="B26" s="71">
        <v>3970.1849999999999</v>
      </c>
      <c r="C26" s="72">
        <v>3835.23</v>
      </c>
      <c r="D26" s="72">
        <v>3713.8890000000001</v>
      </c>
      <c r="E26" s="72">
        <v>3699.2809999999999</v>
      </c>
      <c r="F26" s="72">
        <v>3811.6280000000002</v>
      </c>
      <c r="G26" s="72">
        <v>4110.5690000000004</v>
      </c>
      <c r="H26" s="72">
        <v>4653.8490000000002</v>
      </c>
      <c r="I26" s="72">
        <v>5477.076</v>
      </c>
      <c r="J26" s="72">
        <v>5868.9520000000002</v>
      </c>
      <c r="K26" s="72">
        <v>5795.5439999999999</v>
      </c>
      <c r="L26" s="72">
        <v>5862.2910000000002</v>
      </c>
      <c r="M26" s="72">
        <v>5894.1289999999999</v>
      </c>
      <c r="N26" s="72">
        <v>5944.5069999999996</v>
      </c>
      <c r="O26" s="72">
        <v>5710.5659999999998</v>
      </c>
      <c r="P26" s="72">
        <v>5428.6369999999997</v>
      </c>
      <c r="Q26" s="72">
        <v>5221.9089999999997</v>
      </c>
      <c r="R26" s="72">
        <v>4946.9690000000001</v>
      </c>
      <c r="S26" s="72">
        <v>4906.4189999999999</v>
      </c>
      <c r="T26" s="72">
        <v>4978.2839999999997</v>
      </c>
      <c r="U26" s="72">
        <v>5599.8239999999996</v>
      </c>
      <c r="V26" s="72">
        <v>5645.5519999999997</v>
      </c>
      <c r="W26" s="72">
        <v>5067.9049999999997</v>
      </c>
      <c r="X26" s="72">
        <v>4626.6009999999997</v>
      </c>
      <c r="Y26" s="72">
        <v>4119.5910000000003</v>
      </c>
      <c r="Z26" s="73"/>
      <c r="AA26" s="74">
        <f>SUM(B26:Z26)</f>
        <v>118889.38699999997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4390.6849999999995</v>
      </c>
      <c r="C28" s="57">
        <f t="shared" si="2"/>
        <v>4259.2299999999996</v>
      </c>
      <c r="D28" s="57">
        <f t="shared" si="2"/>
        <v>4139.3890000000001</v>
      </c>
      <c r="E28" s="57">
        <f t="shared" si="2"/>
        <v>4124.7809999999999</v>
      </c>
      <c r="F28" s="57">
        <f t="shared" si="2"/>
        <v>4237.1280000000006</v>
      </c>
      <c r="G28" s="57">
        <f t="shared" si="2"/>
        <v>4532.5690000000004</v>
      </c>
      <c r="H28" s="57">
        <f t="shared" si="2"/>
        <v>5078.8490000000002</v>
      </c>
      <c r="I28" s="57">
        <f t="shared" si="2"/>
        <v>5920.576</v>
      </c>
      <c r="J28" s="57">
        <f t="shared" si="2"/>
        <v>6325.9520000000002</v>
      </c>
      <c r="K28" s="57">
        <f t="shared" si="2"/>
        <v>6281.0439999999999</v>
      </c>
      <c r="L28" s="57">
        <f t="shared" si="2"/>
        <v>6327.7910000000002</v>
      </c>
      <c r="M28" s="57">
        <f t="shared" si="2"/>
        <v>6353.6289999999999</v>
      </c>
      <c r="N28" s="57">
        <f t="shared" si="2"/>
        <v>6430.5069999999996</v>
      </c>
      <c r="O28" s="57">
        <f t="shared" si="2"/>
        <v>6195.5659999999998</v>
      </c>
      <c r="P28" s="57">
        <f t="shared" si="2"/>
        <v>5919.1369999999997</v>
      </c>
      <c r="Q28" s="57">
        <f t="shared" si="2"/>
        <v>5706.4089999999997</v>
      </c>
      <c r="R28" s="57">
        <f t="shared" si="2"/>
        <v>5449.4690000000001</v>
      </c>
      <c r="S28" s="57">
        <f t="shared" si="2"/>
        <v>5389.4189999999999</v>
      </c>
      <c r="T28" s="57">
        <f t="shared" si="2"/>
        <v>5450.7839999999997</v>
      </c>
      <c r="U28" s="57">
        <f t="shared" si="2"/>
        <v>6076.3239999999996</v>
      </c>
      <c r="V28" s="57">
        <f t="shared" si="2"/>
        <v>6117.5519999999997</v>
      </c>
      <c r="W28" s="57">
        <f t="shared" si="2"/>
        <v>5528.9049999999997</v>
      </c>
      <c r="X28" s="57">
        <f t="shared" si="2"/>
        <v>5081.1009999999997</v>
      </c>
      <c r="Y28" s="57">
        <f t="shared" si="2"/>
        <v>4572.5910000000003</v>
      </c>
      <c r="Z28" s="58">
        <f t="shared" si="2"/>
        <v>0</v>
      </c>
      <c r="AA28" s="59">
        <f t="shared" si="2"/>
        <v>129889.38699999997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80</v>
      </c>
      <c r="C31" s="90">
        <v>64</v>
      </c>
      <c r="D31" s="90">
        <v>40</v>
      </c>
      <c r="E31" s="90">
        <v>50</v>
      </c>
      <c r="F31" s="90">
        <v>63</v>
      </c>
      <c r="G31" s="90">
        <v>58.988</v>
      </c>
      <c r="H31" s="90">
        <v>120</v>
      </c>
      <c r="I31" s="90">
        <v>180</v>
      </c>
      <c r="J31" s="90">
        <v>200</v>
      </c>
      <c r="K31" s="90">
        <v>127</v>
      </c>
      <c r="L31" s="90">
        <v>158</v>
      </c>
      <c r="M31" s="90">
        <v>156</v>
      </c>
      <c r="N31" s="90">
        <v>137</v>
      </c>
      <c r="O31" s="90">
        <v>130</v>
      </c>
      <c r="P31" s="90">
        <v>85</v>
      </c>
      <c r="Q31" s="90">
        <v>148</v>
      </c>
      <c r="R31" s="90">
        <v>125</v>
      </c>
      <c r="S31" s="90">
        <v>82</v>
      </c>
      <c r="T31" s="90">
        <v>118</v>
      </c>
      <c r="U31" s="90">
        <v>158</v>
      </c>
      <c r="V31" s="90">
        <v>113</v>
      </c>
      <c r="W31" s="90">
        <v>27</v>
      </c>
      <c r="X31" s="90">
        <v>27</v>
      </c>
      <c r="Y31" s="90">
        <v>27</v>
      </c>
      <c r="Z31" s="91"/>
      <c r="AA31" s="69">
        <f t="shared" ref="AA31:AA36" si="3">SUM(B31:Z31)</f>
        <v>2473.9880000000003</v>
      </c>
    </row>
    <row r="32" spans="1:27" ht="24.95" customHeight="1" x14ac:dyDescent="0.2">
      <c r="A32" s="92" t="s">
        <v>37</v>
      </c>
      <c r="B32" s="93">
        <v>104</v>
      </c>
      <c r="C32" s="94">
        <v>100</v>
      </c>
      <c r="D32" s="94">
        <v>99</v>
      </c>
      <c r="E32" s="94">
        <v>98</v>
      </c>
      <c r="F32" s="94">
        <v>88</v>
      </c>
      <c r="G32" s="94">
        <v>93</v>
      </c>
      <c r="H32" s="94">
        <v>76</v>
      </c>
      <c r="I32" s="94">
        <v>215</v>
      </c>
      <c r="J32" s="94">
        <v>208</v>
      </c>
      <c r="K32" s="94">
        <v>187</v>
      </c>
      <c r="L32" s="94">
        <v>177</v>
      </c>
      <c r="M32" s="94">
        <v>178</v>
      </c>
      <c r="N32" s="94">
        <v>213</v>
      </c>
      <c r="O32" s="94">
        <v>222</v>
      </c>
      <c r="P32" s="94">
        <v>240</v>
      </c>
      <c r="Q32" s="94">
        <v>205</v>
      </c>
      <c r="R32" s="94">
        <v>151</v>
      </c>
      <c r="S32" s="94">
        <v>131</v>
      </c>
      <c r="T32" s="94">
        <v>81</v>
      </c>
      <c r="U32" s="94">
        <v>109.271</v>
      </c>
      <c r="V32" s="94">
        <v>94</v>
      </c>
      <c r="W32" s="94">
        <v>133</v>
      </c>
      <c r="X32" s="94">
        <v>59</v>
      </c>
      <c r="Y32" s="94">
        <v>19</v>
      </c>
      <c r="Z32" s="95"/>
      <c r="AA32" s="74">
        <f t="shared" si="3"/>
        <v>3280.2710000000002</v>
      </c>
    </row>
    <row r="33" spans="1:27" ht="24.95" customHeight="1" x14ac:dyDescent="0.2">
      <c r="A33" s="92" t="s">
        <v>38</v>
      </c>
      <c r="B33" s="93">
        <v>30</v>
      </c>
      <c r="C33" s="94">
        <v>30</v>
      </c>
      <c r="D33" s="94">
        <v>30</v>
      </c>
      <c r="E33" s="94">
        <v>30</v>
      </c>
      <c r="F33" s="94">
        <v>30</v>
      </c>
      <c r="G33" s="94">
        <v>30</v>
      </c>
      <c r="H33" s="94">
        <v>30</v>
      </c>
      <c r="I33" s="94">
        <v>119</v>
      </c>
      <c r="J33" s="94">
        <v>165</v>
      </c>
      <c r="K33" s="94">
        <v>65</v>
      </c>
      <c r="L33" s="94">
        <v>50</v>
      </c>
      <c r="M33" s="94">
        <v>70</v>
      </c>
      <c r="N33" s="94">
        <v>160</v>
      </c>
      <c r="O33" s="94">
        <v>200</v>
      </c>
      <c r="P33" s="94">
        <v>200</v>
      </c>
      <c r="Q33" s="94">
        <v>180</v>
      </c>
      <c r="R33" s="94">
        <v>90</v>
      </c>
      <c r="S33" s="94">
        <v>63.451000000000001</v>
      </c>
      <c r="T33" s="94">
        <v>5</v>
      </c>
      <c r="U33" s="94">
        <v>70.27</v>
      </c>
      <c r="V33" s="94">
        <v>20</v>
      </c>
      <c r="W33" s="94"/>
      <c r="X33" s="94"/>
      <c r="Y33" s="94"/>
      <c r="Z33" s="95"/>
      <c r="AA33" s="74">
        <f t="shared" si="3"/>
        <v>1667.721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714</v>
      </c>
      <c r="C36" s="83">
        <f t="shared" ref="C36:Z36" si="4">SUM(C31:C35)</f>
        <v>694</v>
      </c>
      <c r="D36" s="83">
        <f t="shared" si="4"/>
        <v>669</v>
      </c>
      <c r="E36" s="83">
        <f t="shared" si="4"/>
        <v>678</v>
      </c>
      <c r="F36" s="83">
        <f t="shared" si="4"/>
        <v>681</v>
      </c>
      <c r="G36" s="83">
        <f t="shared" si="4"/>
        <v>681.98800000000006</v>
      </c>
      <c r="H36" s="83">
        <f t="shared" si="4"/>
        <v>726</v>
      </c>
      <c r="I36" s="83">
        <f t="shared" si="4"/>
        <v>1014</v>
      </c>
      <c r="J36" s="83">
        <f t="shared" si="4"/>
        <v>1073</v>
      </c>
      <c r="K36" s="83">
        <f t="shared" si="4"/>
        <v>879</v>
      </c>
      <c r="L36" s="83">
        <f t="shared" si="4"/>
        <v>885</v>
      </c>
      <c r="M36" s="83">
        <f t="shared" si="4"/>
        <v>904</v>
      </c>
      <c r="N36" s="83">
        <f t="shared" si="4"/>
        <v>1010</v>
      </c>
      <c r="O36" s="83">
        <f t="shared" si="4"/>
        <v>1052</v>
      </c>
      <c r="P36" s="83">
        <f t="shared" si="4"/>
        <v>1025</v>
      </c>
      <c r="Q36" s="83">
        <f t="shared" si="4"/>
        <v>1033</v>
      </c>
      <c r="R36" s="83">
        <f t="shared" si="4"/>
        <v>866</v>
      </c>
      <c r="S36" s="83">
        <f t="shared" si="4"/>
        <v>776.45100000000002</v>
      </c>
      <c r="T36" s="83">
        <f t="shared" si="4"/>
        <v>704</v>
      </c>
      <c r="U36" s="83">
        <f t="shared" si="4"/>
        <v>837.54099999999994</v>
      </c>
      <c r="V36" s="83">
        <f t="shared" si="4"/>
        <v>727</v>
      </c>
      <c r="W36" s="83">
        <f t="shared" si="4"/>
        <v>660</v>
      </c>
      <c r="X36" s="83">
        <f t="shared" si="4"/>
        <v>586</v>
      </c>
      <c r="Y36" s="83">
        <f t="shared" si="4"/>
        <v>546</v>
      </c>
      <c r="Z36" s="84">
        <f t="shared" si="4"/>
        <v>0</v>
      </c>
      <c r="AA36" s="85">
        <f t="shared" si="3"/>
        <v>19421.980000000003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4890.6849999999995</v>
      </c>
      <c r="C47" s="83">
        <f t="shared" ref="C47:Z47" si="8">SUM(C10:C13)+C22+C36</f>
        <v>4759.2299999999996</v>
      </c>
      <c r="D47" s="83">
        <f t="shared" si="8"/>
        <v>4639.3890000000001</v>
      </c>
      <c r="E47" s="83">
        <f t="shared" si="8"/>
        <v>4624.7810000000009</v>
      </c>
      <c r="F47" s="83">
        <f t="shared" si="8"/>
        <v>4737.1279999999997</v>
      </c>
      <c r="G47" s="83">
        <f t="shared" si="8"/>
        <v>5032.5690000000004</v>
      </c>
      <c r="H47" s="83">
        <f t="shared" si="8"/>
        <v>5578.8490000000002</v>
      </c>
      <c r="I47" s="83">
        <f t="shared" si="8"/>
        <v>6420.5760000000009</v>
      </c>
      <c r="J47" s="83">
        <f t="shared" si="8"/>
        <v>6825.9520000000011</v>
      </c>
      <c r="K47" s="83">
        <f t="shared" si="8"/>
        <v>6781.0439999999999</v>
      </c>
      <c r="L47" s="83">
        <f t="shared" si="8"/>
        <v>6827.7910000000002</v>
      </c>
      <c r="M47" s="83">
        <f t="shared" si="8"/>
        <v>6853.6290000000008</v>
      </c>
      <c r="N47" s="83">
        <f t="shared" si="8"/>
        <v>6930.5069999999996</v>
      </c>
      <c r="O47" s="83">
        <f t="shared" si="8"/>
        <v>6695.5660000000007</v>
      </c>
      <c r="P47" s="83">
        <f t="shared" si="8"/>
        <v>6419.1369999999997</v>
      </c>
      <c r="Q47" s="83">
        <f t="shared" si="8"/>
        <v>6206.4089999999997</v>
      </c>
      <c r="R47" s="83">
        <f t="shared" si="8"/>
        <v>5949.4690000000001</v>
      </c>
      <c r="S47" s="83">
        <f t="shared" si="8"/>
        <v>5889.4189999999999</v>
      </c>
      <c r="T47" s="83">
        <f t="shared" si="8"/>
        <v>5950.7839999999997</v>
      </c>
      <c r="U47" s="83">
        <f t="shared" si="8"/>
        <v>6576.3240000000005</v>
      </c>
      <c r="V47" s="83">
        <f t="shared" si="8"/>
        <v>6617.5520000000006</v>
      </c>
      <c r="W47" s="83">
        <f t="shared" si="8"/>
        <v>6028.9050000000007</v>
      </c>
      <c r="X47" s="83">
        <f t="shared" si="8"/>
        <v>5581.1010000000006</v>
      </c>
      <c r="Y47" s="83">
        <f t="shared" si="8"/>
        <v>5072.5909999999994</v>
      </c>
      <c r="Z47" s="84">
        <f t="shared" si="8"/>
        <v>0</v>
      </c>
      <c r="AA47" s="100">
        <f>SUM(B47:Z47)</f>
        <v>141889.38699999996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12000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55.77</v>
      </c>
      <c r="C7" s="113">
        <v>54.64</v>
      </c>
      <c r="D7" s="113">
        <v>54.64</v>
      </c>
      <c r="E7" s="113">
        <v>54.64</v>
      </c>
      <c r="F7" s="113">
        <v>54.64</v>
      </c>
      <c r="G7" s="113">
        <v>58.5</v>
      </c>
      <c r="H7" s="113">
        <v>66.88</v>
      </c>
      <c r="I7" s="113">
        <v>71.319999999999993</v>
      </c>
      <c r="J7" s="113">
        <v>73.52</v>
      </c>
      <c r="K7" s="113">
        <v>66.569999999999993</v>
      </c>
      <c r="L7" s="113">
        <v>58.36</v>
      </c>
      <c r="M7" s="113">
        <v>54.87</v>
      </c>
      <c r="N7" s="113">
        <v>55.69</v>
      </c>
      <c r="O7" s="113">
        <v>54.64</v>
      </c>
      <c r="P7" s="113">
        <v>54.64</v>
      </c>
      <c r="Q7" s="113">
        <v>54.64</v>
      </c>
      <c r="R7" s="113">
        <v>54.64</v>
      </c>
      <c r="S7" s="113">
        <v>60.01</v>
      </c>
      <c r="T7" s="113">
        <v>69.11</v>
      </c>
      <c r="U7" s="113">
        <v>72.58</v>
      </c>
      <c r="V7" s="113">
        <v>74.59</v>
      </c>
      <c r="W7" s="113">
        <v>70.77</v>
      </c>
      <c r="X7" s="113">
        <v>66.88</v>
      </c>
      <c r="Y7" s="113">
        <v>58.36</v>
      </c>
      <c r="Z7" s="114"/>
      <c r="AA7" s="115">
        <v>61.287499999999973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2021-04-27T11:18:37Z</dcterms:created>
  <dcterms:modified xsi:type="dcterms:W3CDTF">2021-04-27T11:18:37Z</dcterms:modified>
</cp:coreProperties>
</file>