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[1]SPOT_Orders_OverView_01!$A$46:$A$85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<sst xmlns="http://schemas.openxmlformats.org/spreadsheetml/2006/main" count="109" uniqueCount="49">
  <si>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26/04/2021 14:21:43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</si>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</sst>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309</c:v>
                </c:pt>
                <c:pt idx="1">
                  <c:v>309</c:v>
                </c:pt>
                <c:pt idx="2">
                  <c:v>309</c:v>
                </c:pt>
                <c:pt idx="3">
                  <c:v>309</c:v>
                </c:pt>
                <c:pt idx="4">
                  <c:v>309</c:v>
                </c:pt>
                <c:pt idx="5">
                  <c:v>309</c:v>
                </c:pt>
                <c:pt idx="6">
                  <c:v>309</c:v>
                </c:pt>
                <c:pt idx="7">
                  <c:v>309</c:v>
                </c:pt>
                <c:pt idx="8">
                  <c:v>309</c:v>
                </c:pt>
                <c:pt idx="9">
                  <c:v>309</c:v>
                </c:pt>
                <c:pt idx="10">
                  <c:v>309</c:v>
                </c:pt>
                <c:pt idx="11">
                  <c:v>309</c:v>
                </c:pt>
                <c:pt idx="12">
                  <c:v>309</c:v>
                </c:pt>
                <c:pt idx="13">
                  <c:v>309</c:v>
                </c:pt>
                <c:pt idx="14">
                  <c:v>309</c:v>
                </c:pt>
                <c:pt idx="15">
                  <c:v>309</c:v>
                </c:pt>
                <c:pt idx="16">
                  <c:v>309</c:v>
                </c:pt>
                <c:pt idx="17">
                  <c:v>309</c:v>
                </c:pt>
                <c:pt idx="18">
                  <c:v>309</c:v>
                </c:pt>
                <c:pt idx="19">
                  <c:v>309</c:v>
                </c:pt>
                <c:pt idx="20">
                  <c:v>309</c:v>
                </c:pt>
                <c:pt idx="21">
                  <c:v>309</c:v>
                </c:pt>
                <c:pt idx="22">
                  <c:v>309</c:v>
                </c:pt>
                <c:pt idx="23">
                  <c:v>309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2391.5100000000002</c:v>
                </c:pt>
                <c:pt idx="1">
                  <c:v>2339.3379999999997</c:v>
                </c:pt>
                <c:pt idx="2">
                  <c:v>2311.9079999999999</c:v>
                </c:pt>
                <c:pt idx="3">
                  <c:v>2335.277</c:v>
                </c:pt>
                <c:pt idx="4">
                  <c:v>2335.5119999999997</c:v>
                </c:pt>
                <c:pt idx="5">
                  <c:v>2410.355</c:v>
                </c:pt>
                <c:pt idx="6">
                  <c:v>2589.2539999999999</c:v>
                </c:pt>
                <c:pt idx="7">
                  <c:v>2626.1950000000002</c:v>
                </c:pt>
                <c:pt idx="8">
                  <c:v>2650.953</c:v>
                </c:pt>
                <c:pt idx="9">
                  <c:v>2624.5169999999998</c:v>
                </c:pt>
                <c:pt idx="10">
                  <c:v>2596.1999999999998</c:v>
                </c:pt>
                <c:pt idx="11">
                  <c:v>2621.2240000000002</c:v>
                </c:pt>
                <c:pt idx="12">
                  <c:v>2609.4369999999999</c:v>
                </c:pt>
                <c:pt idx="13">
                  <c:v>2420.087</c:v>
                </c:pt>
                <c:pt idx="14">
                  <c:v>2329.931</c:v>
                </c:pt>
                <c:pt idx="15">
                  <c:v>2432.607</c:v>
                </c:pt>
                <c:pt idx="16">
                  <c:v>2685.7979999999998</c:v>
                </c:pt>
                <c:pt idx="17">
                  <c:v>2895.5839999999998</c:v>
                </c:pt>
                <c:pt idx="18">
                  <c:v>3156.498</c:v>
                </c:pt>
                <c:pt idx="19">
                  <c:v>3235.3789999999999</c:v>
                </c:pt>
                <c:pt idx="20">
                  <c:v>3257.0680000000002</c:v>
                </c:pt>
                <c:pt idx="21">
                  <c:v>3143.2660000000001</c:v>
                </c:pt>
                <c:pt idx="22">
                  <c:v>3104.1729999999998</c:v>
                </c:pt>
                <c:pt idx="23">
                  <c:v>2770.9070000000002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1249</c:v>
                </c:pt>
                <c:pt idx="1">
                  <c:v>1292.7350000000001</c:v>
                </c:pt>
                <c:pt idx="2">
                  <c:v>1285.8820000000001</c:v>
                </c:pt>
                <c:pt idx="3">
                  <c:v>1263</c:v>
                </c:pt>
                <c:pt idx="4">
                  <c:v>1263</c:v>
                </c:pt>
                <c:pt idx="5">
                  <c:v>1207</c:v>
                </c:pt>
                <c:pt idx="6">
                  <c:v>1086</c:v>
                </c:pt>
                <c:pt idx="7">
                  <c:v>873.99900000000002</c:v>
                </c:pt>
                <c:pt idx="8">
                  <c:v>910.12900000000002</c:v>
                </c:pt>
                <c:pt idx="9">
                  <c:v>914.46</c:v>
                </c:pt>
                <c:pt idx="10">
                  <c:v>984.68000000000006</c:v>
                </c:pt>
                <c:pt idx="11">
                  <c:v>791</c:v>
                </c:pt>
                <c:pt idx="12">
                  <c:v>731</c:v>
                </c:pt>
                <c:pt idx="13">
                  <c:v>640</c:v>
                </c:pt>
                <c:pt idx="14">
                  <c:v>600</c:v>
                </c:pt>
                <c:pt idx="15">
                  <c:v>676</c:v>
                </c:pt>
                <c:pt idx="16">
                  <c:v>598.23099999999999</c:v>
                </c:pt>
                <c:pt idx="17">
                  <c:v>640.90899999999999</c:v>
                </c:pt>
                <c:pt idx="18">
                  <c:v>492</c:v>
                </c:pt>
                <c:pt idx="19">
                  <c:v>473</c:v>
                </c:pt>
                <c:pt idx="20">
                  <c:v>501.48099999999999</c:v>
                </c:pt>
                <c:pt idx="21">
                  <c:v>421</c:v>
                </c:pt>
                <c:pt idx="22">
                  <c:v>662</c:v>
                </c:pt>
                <c:pt idx="23">
                  <c:v>661.029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586.08699999999999</c:v>
                </c:pt>
                <c:pt idx="1">
                  <c:v>594.97299999999984</c:v>
                </c:pt>
                <c:pt idx="2">
                  <c:v>598.16099999999994</c:v>
                </c:pt>
                <c:pt idx="3">
                  <c:v>578.4430000000001</c:v>
                </c:pt>
                <c:pt idx="4">
                  <c:v>589.75599999999997</c:v>
                </c:pt>
                <c:pt idx="5">
                  <c:v>622.69299999999998</c:v>
                </c:pt>
                <c:pt idx="6">
                  <c:v>788.30600000000004</c:v>
                </c:pt>
                <c:pt idx="7">
                  <c:v>1152.9900000000002</c:v>
                </c:pt>
                <c:pt idx="8">
                  <c:v>1649.895</c:v>
                </c:pt>
                <c:pt idx="9">
                  <c:v>2144.7930000000001</c:v>
                </c:pt>
                <c:pt idx="10">
                  <c:v>2601.2180000000008</c:v>
                </c:pt>
                <c:pt idx="11">
                  <c:v>2949.4540000000006</c:v>
                </c:pt>
                <c:pt idx="12">
                  <c:v>3185.9279999999999</c:v>
                </c:pt>
                <c:pt idx="13">
                  <c:v>3283.3519999999999</c:v>
                </c:pt>
                <c:pt idx="14">
                  <c:v>3194.4549999999999</c:v>
                </c:pt>
                <c:pt idx="15">
                  <c:v>2918.9810000000007</c:v>
                </c:pt>
                <c:pt idx="16">
                  <c:v>2480.8719999999994</c:v>
                </c:pt>
                <c:pt idx="17">
                  <c:v>1968.5060000000001</c:v>
                </c:pt>
                <c:pt idx="18">
                  <c:v>1599.117</c:v>
                </c:pt>
                <c:pt idx="19">
                  <c:v>1487.259</c:v>
                </c:pt>
                <c:pt idx="20">
                  <c:v>1475.9310000000003</c:v>
                </c:pt>
                <c:pt idx="21">
                  <c:v>1462.8929999999998</c:v>
                </c:pt>
                <c:pt idx="22">
                  <c:v>1460.7830000000004</c:v>
                </c:pt>
                <c:pt idx="23">
                  <c:v>1446.0539999999996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</c:v>
                </c:pt>
                <c:pt idx="1">
                  <c:v>26</c:v>
                </c:pt>
                <c:pt idx="2">
                  <c:v>26</c:v>
                </c:pt>
                <c:pt idx="3">
                  <c:v>26</c:v>
                </c:pt>
                <c:pt idx="4">
                  <c:v>26</c:v>
                </c:pt>
                <c:pt idx="5">
                  <c:v>126</c:v>
                </c:pt>
                <c:pt idx="6">
                  <c:v>206</c:v>
                </c:pt>
                <c:pt idx="7">
                  <c:v>886</c:v>
                </c:pt>
                <c:pt idx="8">
                  <c:v>917</c:v>
                </c:pt>
                <c:pt idx="9">
                  <c:v>617</c:v>
                </c:pt>
                <c:pt idx="10">
                  <c:v>220</c:v>
                </c:pt>
                <c:pt idx="11">
                  <c:v>140</c:v>
                </c:pt>
                <c:pt idx="12">
                  <c:v>40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50</c:v>
                </c:pt>
                <c:pt idx="17">
                  <c:v>150</c:v>
                </c:pt>
                <c:pt idx="18">
                  <c:v>527</c:v>
                </c:pt>
                <c:pt idx="19">
                  <c:v>1087</c:v>
                </c:pt>
                <c:pt idx="20">
                  <c:v>1102</c:v>
                </c:pt>
                <c:pt idx="21">
                  <c:v>857</c:v>
                </c:pt>
                <c:pt idx="22">
                  <c:v>152</c:v>
                </c:pt>
                <c:pt idx="23">
                  <c:v>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3375504"/>
        <c:axId val="4133758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4561.5740000000014</c:v>
                </c:pt>
                <c:pt idx="1">
                  <c:v>4562.0470000000014</c:v>
                </c:pt>
                <c:pt idx="2">
                  <c:v>4530.9509999999991</c:v>
                </c:pt>
                <c:pt idx="3">
                  <c:v>4511.7190000000001</c:v>
                </c:pt>
                <c:pt idx="4">
                  <c:v>4523.2499999999991</c:v>
                </c:pt>
                <c:pt idx="5">
                  <c:v>4675.0469999999996</c:v>
                </c:pt>
                <c:pt idx="6">
                  <c:v>4978.6029999999992</c:v>
                </c:pt>
                <c:pt idx="7">
                  <c:v>5848.1439999999993</c:v>
                </c:pt>
                <c:pt idx="8">
                  <c:v>6436.9770000000008</c:v>
                </c:pt>
                <c:pt idx="9">
                  <c:v>6609.7700000000013</c:v>
                </c:pt>
                <c:pt idx="10">
                  <c:v>6711.098</c:v>
                </c:pt>
                <c:pt idx="11">
                  <c:v>6810.6779999999999</c:v>
                </c:pt>
                <c:pt idx="12">
                  <c:v>6875.3650000000016</c:v>
                </c:pt>
                <c:pt idx="13">
                  <c:v>6702.4390000000003</c:v>
                </c:pt>
                <c:pt idx="14">
                  <c:v>6483.3859999999995</c:v>
                </c:pt>
                <c:pt idx="15">
                  <c:v>6386.5879999999997</c:v>
                </c:pt>
                <c:pt idx="16">
                  <c:v>6123.9009999999998</c:v>
                </c:pt>
                <c:pt idx="17">
                  <c:v>5963.9989999999998</c:v>
                </c:pt>
                <c:pt idx="18">
                  <c:v>6083.6149999999989</c:v>
                </c:pt>
                <c:pt idx="19">
                  <c:v>6591.6380000000017</c:v>
                </c:pt>
                <c:pt idx="20">
                  <c:v>6645.4800000000014</c:v>
                </c:pt>
                <c:pt idx="21">
                  <c:v>6193.1590000000006</c:v>
                </c:pt>
                <c:pt idx="22">
                  <c:v>5687.9560000000001</c:v>
                </c:pt>
                <c:pt idx="23">
                  <c:v>5238.9899999999989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375504"/>
        <c:axId val="4133758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64.8</c:v>
                </c:pt>
                <c:pt idx="1">
                  <c:v>60.5</c:v>
                </c:pt>
                <c:pt idx="2">
                  <c:v>59</c:v>
                </c:pt>
                <c:pt idx="3">
                  <c:v>60</c:v>
                </c:pt>
                <c:pt idx="4">
                  <c:v>60.01</c:v>
                </c:pt>
                <c:pt idx="5">
                  <c:v>66.55</c:v>
                </c:pt>
                <c:pt idx="6">
                  <c:v>78.06</c:v>
                </c:pt>
                <c:pt idx="7">
                  <c:v>85</c:v>
                </c:pt>
                <c:pt idx="8">
                  <c:v>91.45</c:v>
                </c:pt>
                <c:pt idx="9">
                  <c:v>84.9</c:v>
                </c:pt>
                <c:pt idx="10">
                  <c:v>80.13</c:v>
                </c:pt>
                <c:pt idx="11">
                  <c:v>76.56</c:v>
                </c:pt>
                <c:pt idx="12">
                  <c:v>73.040000000000006</c:v>
                </c:pt>
                <c:pt idx="13">
                  <c:v>68.599999999999994</c:v>
                </c:pt>
                <c:pt idx="14">
                  <c:v>60.17</c:v>
                </c:pt>
                <c:pt idx="15">
                  <c:v>60.02</c:v>
                </c:pt>
                <c:pt idx="16">
                  <c:v>60.69</c:v>
                </c:pt>
                <c:pt idx="17">
                  <c:v>66.599999999999994</c:v>
                </c:pt>
                <c:pt idx="18">
                  <c:v>70.7</c:v>
                </c:pt>
                <c:pt idx="19">
                  <c:v>76.569999999999993</c:v>
                </c:pt>
                <c:pt idx="20">
                  <c:v>79.27</c:v>
                </c:pt>
                <c:pt idx="21">
                  <c:v>68.010000000000005</c:v>
                </c:pt>
                <c:pt idx="22">
                  <c:v>66.91</c:v>
                </c:pt>
                <c:pt idx="23">
                  <c:v>57.05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376680"/>
        <c:axId val="413376288"/>
      </c:lineChart>
      <c:catAx>
        <c:axId val="413375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375896"/>
        <c:crosses val="autoZero"/>
        <c:auto val="1"/>
        <c:lblAlgn val="ctr"/>
        <c:lblOffset val="100"/>
        <c:noMultiLvlLbl val="0"/>
      </c:catAx>
      <c:valAx>
        <c:axId val="413375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375504"/>
        <c:crosses val="autoZero"/>
        <c:crossBetween val="between"/>
      </c:valAx>
      <c:valAx>
        <c:axId val="413376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376680"/>
        <c:crosses val="max"/>
        <c:crossBetween val="between"/>
      </c:valAx>
      <c:catAx>
        <c:axId val="413376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3376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44313</v>
          </cell>
        </row>
        <row r="5">
          <cell r="C5" t="str">
            <v>DAM</v>
          </cell>
        </row>
        <row r="26">
          <cell r="C26">
            <v>7416</v>
          </cell>
        </row>
        <row r="27">
          <cell r="C27">
            <v>63872.978000000025</v>
          </cell>
        </row>
        <row r="28">
          <cell r="C28">
            <v>7409</v>
          </cell>
        </row>
        <row r="29">
          <cell r="C29">
            <v>20217.535</v>
          </cell>
        </row>
        <row r="30">
          <cell r="C30">
            <v>40820.899999999994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19319.284000000003</v>
          </cell>
        </row>
        <row r="39">
          <cell r="C39">
            <v>27454.781999999999</v>
          </cell>
        </row>
        <row r="40">
          <cell r="C40">
            <v>73499.447999999989</v>
          </cell>
        </row>
        <row r="41">
          <cell r="C41">
            <v>0</v>
          </cell>
        </row>
        <row r="42">
          <cell r="C42">
            <v>16305.86</v>
          </cell>
        </row>
        <row r="43">
          <cell r="C43">
            <v>3157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64.8</v>
          </cell>
          <cell r="C7">
            <v>60.5</v>
          </cell>
          <cell r="D7">
            <v>59</v>
          </cell>
          <cell r="E7">
            <v>60</v>
          </cell>
          <cell r="F7">
            <v>60.01</v>
          </cell>
          <cell r="G7">
            <v>66.55</v>
          </cell>
          <cell r="H7">
            <v>78.06</v>
          </cell>
          <cell r="I7">
            <v>85</v>
          </cell>
          <cell r="J7">
            <v>91.45</v>
          </cell>
          <cell r="K7">
            <v>84.9</v>
          </cell>
          <cell r="L7">
            <v>80.13</v>
          </cell>
          <cell r="M7">
            <v>76.56</v>
          </cell>
          <cell r="N7">
            <v>73.040000000000006</v>
          </cell>
          <cell r="O7">
            <v>68.599999999999994</v>
          </cell>
          <cell r="P7">
            <v>60.17</v>
          </cell>
          <cell r="Q7">
            <v>60.02</v>
          </cell>
          <cell r="R7">
            <v>60.69</v>
          </cell>
          <cell r="S7">
            <v>66.599999999999994</v>
          </cell>
          <cell r="T7">
            <v>70.7</v>
          </cell>
          <cell r="U7">
            <v>76.569999999999993</v>
          </cell>
          <cell r="V7">
            <v>79.27</v>
          </cell>
          <cell r="W7">
            <v>68.010000000000005</v>
          </cell>
          <cell r="X7">
            <v>66.91</v>
          </cell>
          <cell r="Y7">
            <v>57.05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64.8</v>
          </cell>
          <cell r="C7">
            <v>60.5</v>
          </cell>
          <cell r="D7">
            <v>59</v>
          </cell>
          <cell r="E7">
            <v>60</v>
          </cell>
          <cell r="F7">
            <v>60.01</v>
          </cell>
          <cell r="G7">
            <v>66.55</v>
          </cell>
          <cell r="H7">
            <v>78.06</v>
          </cell>
          <cell r="I7">
            <v>85</v>
          </cell>
          <cell r="J7">
            <v>91.45</v>
          </cell>
          <cell r="K7">
            <v>84.9</v>
          </cell>
          <cell r="L7">
            <v>80.13</v>
          </cell>
          <cell r="M7">
            <v>76.56</v>
          </cell>
          <cell r="N7">
            <v>73.040000000000006</v>
          </cell>
          <cell r="O7">
            <v>68.599999999999994</v>
          </cell>
          <cell r="P7">
            <v>60.17</v>
          </cell>
          <cell r="Q7">
            <v>60.02</v>
          </cell>
          <cell r="R7">
            <v>60.69</v>
          </cell>
          <cell r="S7">
            <v>66.599999999999994</v>
          </cell>
          <cell r="T7">
            <v>70.7</v>
          </cell>
          <cell r="U7">
            <v>76.569999999999993</v>
          </cell>
          <cell r="V7">
            <v>79.27</v>
          </cell>
          <cell r="W7">
            <v>68.010000000000005</v>
          </cell>
          <cell r="X7">
            <v>66.91</v>
          </cell>
          <cell r="Y7">
            <v>57.05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415</v>
          </cell>
          <cell r="J25">
            <v>410</v>
          </cell>
          <cell r="K25">
            <v>410</v>
          </cell>
          <cell r="L25">
            <v>407</v>
          </cell>
          <cell r="M25">
            <v>405</v>
          </cell>
          <cell r="N25">
            <v>405</v>
          </cell>
          <cell r="O25">
            <v>405</v>
          </cell>
          <cell r="P25">
            <v>405</v>
          </cell>
          <cell r="Q25">
            <v>405</v>
          </cell>
          <cell r="R25">
            <v>408</v>
          </cell>
          <cell r="S25">
            <v>408</v>
          </cell>
          <cell r="T25">
            <v>410</v>
          </cell>
          <cell r="U25">
            <v>410</v>
          </cell>
          <cell r="V25">
            <v>412</v>
          </cell>
          <cell r="W25">
            <v>415</v>
          </cell>
          <cell r="X25">
            <v>417</v>
          </cell>
          <cell r="Y25">
            <v>417</v>
          </cell>
        </row>
        <row r="26">
          <cell r="M26">
            <v>45.073999999999998</v>
          </cell>
          <cell r="N26">
            <v>168.65799999999999</v>
          </cell>
          <cell r="Q26">
            <v>105</v>
          </cell>
          <cell r="R26">
            <v>195</v>
          </cell>
          <cell r="S26">
            <v>285</v>
          </cell>
          <cell r="T26">
            <v>528</v>
          </cell>
          <cell r="U26">
            <v>528</v>
          </cell>
          <cell r="V26">
            <v>528</v>
          </cell>
          <cell r="W26">
            <v>528</v>
          </cell>
          <cell r="X26">
            <v>479.51</v>
          </cell>
          <cell r="Y26">
            <v>330</v>
          </cell>
        </row>
        <row r="27">
          <cell r="B27">
            <v>378</v>
          </cell>
          <cell r="C27">
            <v>378</v>
          </cell>
          <cell r="D27">
            <v>378</v>
          </cell>
          <cell r="E27">
            <v>378</v>
          </cell>
          <cell r="F27">
            <v>378</v>
          </cell>
          <cell r="G27">
            <v>378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375</v>
          </cell>
          <cell r="M27">
            <v>375</v>
          </cell>
          <cell r="N27">
            <v>372</v>
          </cell>
          <cell r="O27">
            <v>372</v>
          </cell>
          <cell r="P27">
            <v>372</v>
          </cell>
          <cell r="Q27">
            <v>372</v>
          </cell>
          <cell r="R27">
            <v>372</v>
          </cell>
          <cell r="S27">
            <v>373</v>
          </cell>
          <cell r="T27">
            <v>375</v>
          </cell>
          <cell r="U27">
            <v>375</v>
          </cell>
          <cell r="V27">
            <v>375</v>
          </cell>
          <cell r="W27">
            <v>375</v>
          </cell>
          <cell r="X27">
            <v>375</v>
          </cell>
          <cell r="Y27">
            <v>220</v>
          </cell>
        </row>
        <row r="29">
          <cell r="B29">
            <v>400</v>
          </cell>
          <cell r="C29">
            <v>400</v>
          </cell>
          <cell r="D29">
            <v>400</v>
          </cell>
          <cell r="E29">
            <v>400</v>
          </cell>
          <cell r="F29">
            <v>400</v>
          </cell>
          <cell r="G29">
            <v>400</v>
          </cell>
          <cell r="H29">
            <v>400</v>
          </cell>
          <cell r="I29">
            <v>400</v>
          </cell>
          <cell r="J29">
            <v>400</v>
          </cell>
          <cell r="K29">
            <v>400</v>
          </cell>
          <cell r="L29">
            <v>400</v>
          </cell>
          <cell r="M29">
            <v>400</v>
          </cell>
          <cell r="N29">
            <v>400</v>
          </cell>
          <cell r="O29">
            <v>400</v>
          </cell>
          <cell r="P29">
            <v>400</v>
          </cell>
          <cell r="Q29">
            <v>400</v>
          </cell>
          <cell r="R29">
            <v>550</v>
          </cell>
          <cell r="S29">
            <v>550</v>
          </cell>
          <cell r="T29">
            <v>550</v>
          </cell>
          <cell r="U29">
            <v>550</v>
          </cell>
          <cell r="V29">
            <v>550</v>
          </cell>
          <cell r="W29">
            <v>550</v>
          </cell>
          <cell r="X29">
            <v>550</v>
          </cell>
          <cell r="Y29">
            <v>550</v>
          </cell>
        </row>
        <row r="33">
          <cell r="B33">
            <v>300</v>
          </cell>
          <cell r="C33">
            <v>300</v>
          </cell>
          <cell r="D33">
            <v>300</v>
          </cell>
          <cell r="E33">
            <v>300</v>
          </cell>
          <cell r="F33">
            <v>300</v>
          </cell>
          <cell r="G33">
            <v>300</v>
          </cell>
          <cell r="H33">
            <v>350</v>
          </cell>
          <cell r="I33">
            <v>350</v>
          </cell>
          <cell r="J33">
            <v>350</v>
          </cell>
          <cell r="K33">
            <v>350</v>
          </cell>
          <cell r="L33">
            <v>350</v>
          </cell>
          <cell r="M33">
            <v>350</v>
          </cell>
          <cell r="N33">
            <v>300</v>
          </cell>
          <cell r="O33">
            <v>300</v>
          </cell>
          <cell r="P33">
            <v>300</v>
          </cell>
          <cell r="Q33">
            <v>300</v>
          </cell>
          <cell r="R33">
            <v>300</v>
          </cell>
          <cell r="S33">
            <v>300</v>
          </cell>
          <cell r="T33">
            <v>300</v>
          </cell>
          <cell r="U33">
            <v>350</v>
          </cell>
          <cell r="V33">
            <v>350</v>
          </cell>
          <cell r="W33">
            <v>300</v>
          </cell>
          <cell r="X33">
            <v>300</v>
          </cell>
          <cell r="Y33">
            <v>300</v>
          </cell>
        </row>
        <row r="34">
          <cell r="B34">
            <v>220</v>
          </cell>
          <cell r="C34">
            <v>210</v>
          </cell>
          <cell r="D34">
            <v>210</v>
          </cell>
          <cell r="E34">
            <v>210</v>
          </cell>
          <cell r="F34">
            <v>210</v>
          </cell>
          <cell r="G34">
            <v>210</v>
          </cell>
          <cell r="H34">
            <v>294.68799999999999</v>
          </cell>
          <cell r="I34">
            <v>294.65499999999997</v>
          </cell>
          <cell r="J34">
            <v>294.88499999999999</v>
          </cell>
          <cell r="K34">
            <v>295.00299999999999</v>
          </cell>
          <cell r="L34">
            <v>294.91300000000001</v>
          </cell>
          <cell r="M34">
            <v>294.76799999999997</v>
          </cell>
          <cell r="N34">
            <v>250</v>
          </cell>
          <cell r="O34">
            <v>210</v>
          </cell>
          <cell r="P34">
            <v>210</v>
          </cell>
          <cell r="Q34">
            <v>210</v>
          </cell>
          <cell r="R34">
            <v>210</v>
          </cell>
          <cell r="S34">
            <v>294.10599999999999</v>
          </cell>
          <cell r="T34">
            <v>294.286</v>
          </cell>
          <cell r="U34">
            <v>294.45400000000001</v>
          </cell>
          <cell r="V34">
            <v>294.53300000000002</v>
          </cell>
          <cell r="W34">
            <v>294.16000000000003</v>
          </cell>
          <cell r="X34">
            <v>294.12700000000001</v>
          </cell>
          <cell r="Y34">
            <v>276.7</v>
          </cell>
        </row>
        <row r="35">
          <cell r="B35">
            <v>287.76900000000001</v>
          </cell>
          <cell r="C35">
            <v>261.78399999999999</v>
          </cell>
          <cell r="D35">
            <v>240</v>
          </cell>
          <cell r="E35">
            <v>259.60399999999998</v>
          </cell>
          <cell r="F35">
            <v>259.80200000000002</v>
          </cell>
          <cell r="G35">
            <v>310.02699999999999</v>
          </cell>
          <cell r="H35">
            <v>310.12099999999998</v>
          </cell>
          <cell r="I35">
            <v>310.01</v>
          </cell>
          <cell r="J35">
            <v>310.16800000000001</v>
          </cell>
          <cell r="K35">
            <v>310.24599999999998</v>
          </cell>
          <cell r="L35">
            <v>310.21199999999999</v>
          </cell>
          <cell r="M35">
            <v>310.166</v>
          </cell>
          <cell r="N35">
            <v>290.17200000000003</v>
          </cell>
          <cell r="O35">
            <v>330.04899999999998</v>
          </cell>
          <cell r="P35">
            <v>271.63200000000001</v>
          </cell>
          <cell r="Q35">
            <v>269.85899999999998</v>
          </cell>
          <cell r="R35">
            <v>277.52800000000002</v>
          </cell>
          <cell r="S35">
            <v>297.89999999999998</v>
          </cell>
          <cell r="T35">
            <v>293.76299999999998</v>
          </cell>
          <cell r="U35">
            <v>295.358</v>
          </cell>
          <cell r="V35">
            <v>302.5</v>
          </cell>
          <cell r="W35">
            <v>288.09699999999998</v>
          </cell>
          <cell r="X35">
            <v>299.45</v>
          </cell>
          <cell r="Y35">
            <v>290.767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260.84100000000001</v>
          </cell>
          <cell r="C37">
            <v>244.654</v>
          </cell>
          <cell r="D37">
            <v>239.00800000000001</v>
          </cell>
          <cell r="E37">
            <v>242.773</v>
          </cell>
          <cell r="F37">
            <v>242.81</v>
          </cell>
          <cell r="G37">
            <v>267.428</v>
          </cell>
          <cell r="H37">
            <v>311.54500000000002</v>
          </cell>
          <cell r="I37">
            <v>350.63</v>
          </cell>
          <cell r="J37">
            <v>380</v>
          </cell>
          <cell r="K37">
            <v>353.36799999999999</v>
          </cell>
          <cell r="L37">
            <v>331.17500000000001</v>
          </cell>
          <cell r="M37">
            <v>313.31599999999997</v>
          </cell>
          <cell r="N37">
            <v>295.70699999999999</v>
          </cell>
          <cell r="O37">
            <v>275.13799999999998</v>
          </cell>
          <cell r="P37">
            <v>243.399</v>
          </cell>
          <cell r="Q37">
            <v>242.84800000000001</v>
          </cell>
          <cell r="R37">
            <v>245.37</v>
          </cell>
          <cell r="S37">
            <v>259.678</v>
          </cell>
          <cell r="T37">
            <v>277.54899999999998</v>
          </cell>
          <cell r="U37">
            <v>304.66699999999997</v>
          </cell>
          <cell r="V37">
            <v>317.13499999999999</v>
          </cell>
          <cell r="W37">
            <v>265.10899999999998</v>
          </cell>
          <cell r="X37">
            <v>261.18599999999998</v>
          </cell>
          <cell r="Y37">
            <v>258.54000000000002</v>
          </cell>
        </row>
        <row r="40">
          <cell r="G40">
            <v>100</v>
          </cell>
          <cell r="H40">
            <v>100</v>
          </cell>
          <cell r="I40">
            <v>300</v>
          </cell>
          <cell r="J40">
            <v>300</v>
          </cell>
          <cell r="K40">
            <v>100</v>
          </cell>
          <cell r="L40">
            <v>100</v>
          </cell>
          <cell r="M40">
            <v>100</v>
          </cell>
          <cell r="S40">
            <v>100</v>
          </cell>
          <cell r="T40">
            <v>100</v>
          </cell>
          <cell r="U40">
            <v>300</v>
          </cell>
          <cell r="V40">
            <v>300</v>
          </cell>
          <cell r="W40">
            <v>200</v>
          </cell>
          <cell r="X40">
            <v>100</v>
          </cell>
        </row>
        <row r="41">
          <cell r="H41">
            <v>80</v>
          </cell>
          <cell r="I41">
            <v>80</v>
          </cell>
          <cell r="J41">
            <v>80</v>
          </cell>
          <cell r="K41">
            <v>80</v>
          </cell>
          <cell r="L41">
            <v>80</v>
          </cell>
          <cell r="T41">
            <v>80</v>
          </cell>
          <cell r="U41">
            <v>80</v>
          </cell>
          <cell r="V41">
            <v>80</v>
          </cell>
          <cell r="W41">
            <v>80</v>
          </cell>
        </row>
        <row r="42">
          <cell r="I42">
            <v>50</v>
          </cell>
          <cell r="J42">
            <v>65</v>
          </cell>
          <cell r="K42">
            <v>45</v>
          </cell>
          <cell r="U42">
            <v>45</v>
          </cell>
          <cell r="V42">
            <v>50</v>
          </cell>
          <cell r="W42">
            <v>45</v>
          </cell>
        </row>
        <row r="43">
          <cell r="I43">
            <v>75</v>
          </cell>
          <cell r="J43">
            <v>75</v>
          </cell>
          <cell r="U43">
            <v>75</v>
          </cell>
          <cell r="V43">
            <v>75</v>
          </cell>
        </row>
        <row r="44">
          <cell r="I44">
            <v>95</v>
          </cell>
          <cell r="J44">
            <v>95</v>
          </cell>
          <cell r="K44">
            <v>90</v>
          </cell>
          <cell r="U44">
            <v>100</v>
          </cell>
          <cell r="V44">
            <v>100</v>
          </cell>
          <cell r="W44">
            <v>95</v>
          </cell>
        </row>
        <row r="45">
          <cell r="U45">
            <v>80</v>
          </cell>
          <cell r="V45">
            <v>80</v>
          </cell>
          <cell r="W45">
            <v>80</v>
          </cell>
        </row>
        <row r="46">
          <cell r="T46">
            <v>35</v>
          </cell>
          <cell r="U46">
            <v>35</v>
          </cell>
          <cell r="V46">
            <v>45</v>
          </cell>
          <cell r="W46">
            <v>45</v>
          </cell>
        </row>
        <row r="48">
          <cell r="I48">
            <v>100</v>
          </cell>
          <cell r="J48">
            <v>100</v>
          </cell>
          <cell r="K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</row>
        <row r="49">
          <cell r="I49">
            <v>100</v>
          </cell>
          <cell r="J49">
            <v>100</v>
          </cell>
          <cell r="K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</row>
        <row r="50">
          <cell r="B50">
            <v>26</v>
          </cell>
          <cell r="C50">
            <v>26</v>
          </cell>
          <cell r="D50">
            <v>26</v>
          </cell>
          <cell r="E50">
            <v>26</v>
          </cell>
          <cell r="F50">
            <v>26</v>
          </cell>
          <cell r="G50">
            <v>26</v>
          </cell>
          <cell r="H50">
            <v>26</v>
          </cell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50</v>
          </cell>
          <cell r="P50">
            <v>50</v>
          </cell>
          <cell r="Q50">
            <v>50</v>
          </cell>
          <cell r="R50">
            <v>50</v>
          </cell>
          <cell r="S50">
            <v>50</v>
          </cell>
          <cell r="T50">
            <v>52</v>
          </cell>
          <cell r="U50">
            <v>52</v>
          </cell>
          <cell r="V50">
            <v>52</v>
          </cell>
          <cell r="W50">
            <v>52</v>
          </cell>
          <cell r="X50">
            <v>52</v>
          </cell>
          <cell r="Y50">
            <v>52</v>
          </cell>
        </row>
        <row r="51">
          <cell r="U51">
            <v>60</v>
          </cell>
          <cell r="V51">
            <v>60</v>
          </cell>
        </row>
        <row r="54">
          <cell r="I54">
            <v>60</v>
          </cell>
          <cell r="J54">
            <v>60</v>
          </cell>
          <cell r="K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586.08699999999999</v>
          </cell>
          <cell r="C59">
            <v>594.97299999999984</v>
          </cell>
          <cell r="D59">
            <v>598.16099999999994</v>
          </cell>
          <cell r="E59">
            <v>578.4430000000001</v>
          </cell>
          <cell r="F59">
            <v>589.75599999999997</v>
          </cell>
          <cell r="G59">
            <v>622.69299999999998</v>
          </cell>
          <cell r="H59">
            <v>788.30600000000004</v>
          </cell>
          <cell r="I59">
            <v>1152.9900000000002</v>
          </cell>
          <cell r="J59">
            <v>1649.895</v>
          </cell>
          <cell r="K59">
            <v>2144.7930000000001</v>
          </cell>
          <cell r="L59">
            <v>2601.2180000000008</v>
          </cell>
          <cell r="M59">
            <v>2949.4540000000006</v>
          </cell>
          <cell r="N59">
            <v>3185.9279999999999</v>
          </cell>
          <cell r="O59">
            <v>3283.3519999999999</v>
          </cell>
          <cell r="P59">
            <v>3194.4549999999999</v>
          </cell>
          <cell r="Q59">
            <v>2918.9810000000007</v>
          </cell>
          <cell r="R59">
            <v>2480.8719999999994</v>
          </cell>
          <cell r="S59">
            <v>1968.5060000000001</v>
          </cell>
          <cell r="T59">
            <v>1599.117</v>
          </cell>
          <cell r="U59">
            <v>1487.259</v>
          </cell>
          <cell r="V59">
            <v>1475.9310000000003</v>
          </cell>
          <cell r="W59">
            <v>1462.8929999999998</v>
          </cell>
          <cell r="X59">
            <v>1460.7830000000004</v>
          </cell>
          <cell r="Y59">
            <v>1446.0539999999996</v>
          </cell>
        </row>
        <row r="72">
          <cell r="B72">
            <v>230</v>
          </cell>
          <cell r="C72">
            <v>271</v>
          </cell>
          <cell r="D72">
            <v>271</v>
          </cell>
          <cell r="E72">
            <v>271</v>
          </cell>
          <cell r="F72">
            <v>306</v>
          </cell>
          <cell r="G72">
            <v>299</v>
          </cell>
          <cell r="H72">
            <v>305</v>
          </cell>
          <cell r="I72">
            <v>330</v>
          </cell>
          <cell r="J72">
            <v>300</v>
          </cell>
          <cell r="K72">
            <v>261.46000000000004</v>
          </cell>
          <cell r="L72">
            <v>346.68</v>
          </cell>
          <cell r="M72">
            <v>302</v>
          </cell>
          <cell r="N72">
            <v>302</v>
          </cell>
          <cell r="O72">
            <v>252</v>
          </cell>
          <cell r="P72">
            <v>252</v>
          </cell>
          <cell r="Q72">
            <v>263</v>
          </cell>
          <cell r="R72">
            <v>248</v>
          </cell>
          <cell r="S72">
            <v>200</v>
          </cell>
          <cell r="T72">
            <v>140</v>
          </cell>
          <cell r="U72">
            <v>190</v>
          </cell>
          <cell r="V72">
            <v>190</v>
          </cell>
          <cell r="W72">
            <v>78</v>
          </cell>
          <cell r="X72">
            <v>113</v>
          </cell>
          <cell r="Y72">
            <v>152</v>
          </cell>
        </row>
        <row r="73">
          <cell r="B73">
            <v>317</v>
          </cell>
          <cell r="C73">
            <v>317</v>
          </cell>
          <cell r="D73">
            <v>320</v>
          </cell>
          <cell r="E73">
            <v>317</v>
          </cell>
          <cell r="F73">
            <v>323</v>
          </cell>
          <cell r="G73">
            <v>327</v>
          </cell>
          <cell r="H73">
            <v>178</v>
          </cell>
          <cell r="I73">
            <v>118</v>
          </cell>
          <cell r="J73">
            <v>154.12899999999999</v>
          </cell>
          <cell r="K73">
            <v>163</v>
          </cell>
          <cell r="L73">
            <v>178</v>
          </cell>
          <cell r="M73">
            <v>114</v>
          </cell>
          <cell r="N73">
            <v>64</v>
          </cell>
          <cell r="O73">
            <v>53</v>
          </cell>
          <cell r="P73">
            <v>48</v>
          </cell>
          <cell r="Q73">
            <v>48</v>
          </cell>
          <cell r="R73">
            <v>48</v>
          </cell>
          <cell r="S73">
            <v>48</v>
          </cell>
          <cell r="T73">
            <v>57</v>
          </cell>
          <cell r="U73">
            <v>43</v>
          </cell>
          <cell r="V73">
            <v>43</v>
          </cell>
          <cell r="W73">
            <v>66</v>
          </cell>
          <cell r="X73">
            <v>97</v>
          </cell>
          <cell r="Y73">
            <v>82</v>
          </cell>
        </row>
        <row r="74">
          <cell r="B74">
            <v>652</v>
          </cell>
          <cell r="C74">
            <v>654.73500000000001</v>
          </cell>
          <cell r="D74">
            <v>644.88200000000006</v>
          </cell>
          <cell r="E74">
            <v>625</v>
          </cell>
          <cell r="F74">
            <v>584</v>
          </cell>
          <cell r="G74">
            <v>531</v>
          </cell>
          <cell r="H74">
            <v>553</v>
          </cell>
          <cell r="I74">
            <v>375.99900000000002</v>
          </cell>
          <cell r="J74">
            <v>406</v>
          </cell>
          <cell r="K74">
            <v>440</v>
          </cell>
          <cell r="L74">
            <v>410</v>
          </cell>
          <cell r="M74">
            <v>325</v>
          </cell>
          <cell r="N74">
            <v>315</v>
          </cell>
          <cell r="O74">
            <v>285</v>
          </cell>
          <cell r="P74">
            <v>250</v>
          </cell>
          <cell r="Q74">
            <v>315</v>
          </cell>
          <cell r="R74">
            <v>252.23099999999999</v>
          </cell>
          <cell r="S74">
            <v>342.90899999999999</v>
          </cell>
          <cell r="T74">
            <v>245</v>
          </cell>
          <cell r="U74">
            <v>190</v>
          </cell>
          <cell r="V74">
            <v>218.48099999999999</v>
          </cell>
          <cell r="W74">
            <v>227</v>
          </cell>
          <cell r="X74">
            <v>402</v>
          </cell>
          <cell r="Y74">
            <v>377.029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</sheetData>
      <sheetData sheetId="17">
        <row r="64">
          <cell r="B64">
            <v>881.85799999999995</v>
          </cell>
          <cell r="C64">
            <v>892.04</v>
          </cell>
          <cell r="D64">
            <v>895.04</v>
          </cell>
          <cell r="E64">
            <v>901.04100000000005</v>
          </cell>
          <cell r="F64">
            <v>889.04100000000005</v>
          </cell>
          <cell r="G64">
            <v>888.03700000000003</v>
          </cell>
          <cell r="H64">
            <v>884.04100000000005</v>
          </cell>
          <cell r="I64">
            <v>879.53</v>
          </cell>
          <cell r="J64">
            <v>851.53200000000004</v>
          </cell>
          <cell r="K64">
            <v>814.53</v>
          </cell>
          <cell r="L64">
            <v>778.53099999999995</v>
          </cell>
          <cell r="M64">
            <v>760.529</v>
          </cell>
          <cell r="N64">
            <v>747.19899999999996</v>
          </cell>
          <cell r="O64">
            <v>744.20399999999995</v>
          </cell>
          <cell r="P64">
            <v>739.202</v>
          </cell>
          <cell r="Q64">
            <v>738.20299999999997</v>
          </cell>
          <cell r="R64">
            <v>729.52700000000004</v>
          </cell>
          <cell r="S64">
            <v>705.03099999999995</v>
          </cell>
          <cell r="T64">
            <v>699.029</v>
          </cell>
          <cell r="U64">
            <v>703.62900000000002</v>
          </cell>
          <cell r="V64">
            <v>721.62799999999993</v>
          </cell>
          <cell r="W64">
            <v>716.62199999999996</v>
          </cell>
          <cell r="X64">
            <v>867.12900000000002</v>
          </cell>
          <cell r="Y64">
            <v>892.13099999999997</v>
          </cell>
        </row>
        <row r="65">
          <cell r="B65">
            <v>907.55799999999988</v>
          </cell>
          <cell r="C65">
            <v>887.67400000000021</v>
          </cell>
          <cell r="D65">
            <v>874.94600000000003</v>
          </cell>
          <cell r="E65">
            <v>878.84399999999994</v>
          </cell>
          <cell r="F65">
            <v>911.6239999999998</v>
          </cell>
          <cell r="G65">
            <v>1016.0790000000001</v>
          </cell>
          <cell r="H65">
            <v>1156.4770000000001</v>
          </cell>
          <cell r="I65">
            <v>1288.8030000000001</v>
          </cell>
          <cell r="J65">
            <v>1359.8190000000002</v>
          </cell>
          <cell r="K65">
            <v>1382.6159999999998</v>
          </cell>
          <cell r="L65">
            <v>1391.4429999999998</v>
          </cell>
          <cell r="M65">
            <v>1397.3389999999999</v>
          </cell>
          <cell r="N65">
            <v>1391.4689999999998</v>
          </cell>
          <cell r="O65">
            <v>1340.8209999999999</v>
          </cell>
          <cell r="P65">
            <v>1277.3500000000001</v>
          </cell>
          <cell r="Q65">
            <v>1211.0179999999998</v>
          </cell>
          <cell r="R65">
            <v>1169.0019999999997</v>
          </cell>
          <cell r="S65">
            <v>1153.4220000000003</v>
          </cell>
          <cell r="T65">
            <v>1146.9459999999999</v>
          </cell>
          <cell r="U65">
            <v>1170.9329999999998</v>
          </cell>
          <cell r="V65">
            <v>1146.3960000000004</v>
          </cell>
          <cell r="W65">
            <v>1059.2770000000003</v>
          </cell>
          <cell r="X65">
            <v>990.32299999999998</v>
          </cell>
          <cell r="Y65">
            <v>944.60299999999984</v>
          </cell>
        </row>
        <row r="66">
          <cell r="B66">
            <v>2286.5579999999995</v>
          </cell>
          <cell r="C66">
            <v>2190.8329999999996</v>
          </cell>
          <cell r="D66">
            <v>2101.9650000000001</v>
          </cell>
          <cell r="E66">
            <v>2081.634</v>
          </cell>
          <cell r="F66">
            <v>2147.6850000000004</v>
          </cell>
          <cell r="G66">
            <v>2350.7310000000007</v>
          </cell>
          <cell r="H66">
            <v>2660.5850000000005</v>
          </cell>
          <cell r="I66">
            <v>3059.6110000000008</v>
          </cell>
          <cell r="J66">
            <v>3346.1259999999993</v>
          </cell>
          <cell r="K66">
            <v>3547.1239999999998</v>
          </cell>
          <cell r="L66">
            <v>3683.1240000000003</v>
          </cell>
          <cell r="M66">
            <v>3784.81</v>
          </cell>
          <cell r="N66">
            <v>3785.6970000000001</v>
          </cell>
          <cell r="O66">
            <v>3532.1289999999999</v>
          </cell>
          <cell r="P66">
            <v>3327.2789999999995</v>
          </cell>
          <cell r="Q66">
            <v>3161.8669999999997</v>
          </cell>
          <cell r="R66">
            <v>3108.3719999999998</v>
          </cell>
          <cell r="S66">
            <v>3191.0460000000003</v>
          </cell>
          <cell r="T66">
            <v>3337.84</v>
          </cell>
          <cell r="U66">
            <v>3776.4650000000001</v>
          </cell>
          <cell r="V66">
            <v>3917.4559999999997</v>
          </cell>
          <cell r="W66">
            <v>3484.7509999999997</v>
          </cell>
          <cell r="X66">
            <v>3021.0040000000008</v>
          </cell>
          <cell r="Y66">
            <v>2614.7559999999994</v>
          </cell>
        </row>
        <row r="68">
          <cell r="B68">
            <v>131.5</v>
          </cell>
          <cell r="C68">
            <v>132</v>
          </cell>
          <cell r="D68">
            <v>134</v>
          </cell>
          <cell r="E68">
            <v>131.5</v>
          </cell>
          <cell r="F68">
            <v>131.5</v>
          </cell>
          <cell r="G68">
            <v>131.5</v>
          </cell>
          <cell r="H68">
            <v>132</v>
          </cell>
          <cell r="I68">
            <v>140</v>
          </cell>
          <cell r="J68">
            <v>144.5</v>
          </cell>
          <cell r="K68">
            <v>148.5</v>
          </cell>
          <cell r="L68">
            <v>144</v>
          </cell>
          <cell r="M68">
            <v>144</v>
          </cell>
          <cell r="N68">
            <v>148</v>
          </cell>
          <cell r="O68">
            <v>126.5</v>
          </cell>
          <cell r="P68">
            <v>114.5</v>
          </cell>
          <cell r="Q68">
            <v>119.5</v>
          </cell>
          <cell r="R68">
            <v>145</v>
          </cell>
          <cell r="S68">
            <v>128.5</v>
          </cell>
          <cell r="T68">
            <v>121.5</v>
          </cell>
          <cell r="U68">
            <v>128.5</v>
          </cell>
          <cell r="V68">
            <v>138</v>
          </cell>
          <cell r="W68">
            <v>112</v>
          </cell>
          <cell r="X68">
            <v>133.5</v>
          </cell>
          <cell r="Y68">
            <v>96.5</v>
          </cell>
        </row>
        <row r="72">
          <cell r="B72">
            <v>15</v>
          </cell>
          <cell r="C72">
            <v>15</v>
          </cell>
          <cell r="D72">
            <v>25</v>
          </cell>
          <cell r="E72">
            <v>25</v>
          </cell>
          <cell r="F72">
            <v>25</v>
          </cell>
          <cell r="G72">
            <v>15</v>
          </cell>
          <cell r="H72">
            <v>38</v>
          </cell>
          <cell r="I72">
            <v>38</v>
          </cell>
          <cell r="J72">
            <v>38</v>
          </cell>
          <cell r="K72">
            <v>44</v>
          </cell>
          <cell r="L72">
            <v>58</v>
          </cell>
          <cell r="M72">
            <v>68</v>
          </cell>
          <cell r="N72">
            <v>68</v>
          </cell>
          <cell r="O72">
            <v>64</v>
          </cell>
          <cell r="P72">
            <v>64</v>
          </cell>
          <cell r="Q72">
            <v>96</v>
          </cell>
          <cell r="R72">
            <v>97</v>
          </cell>
          <cell r="S72">
            <v>49</v>
          </cell>
          <cell r="T72">
            <v>27</v>
          </cell>
          <cell r="U72">
            <v>17</v>
          </cell>
          <cell r="V72">
            <v>17</v>
          </cell>
          <cell r="W72">
            <v>40</v>
          </cell>
          <cell r="X72">
            <v>19</v>
          </cell>
          <cell r="Y72">
            <v>21</v>
          </cell>
        </row>
        <row r="73">
          <cell r="H73">
            <v>20</v>
          </cell>
          <cell r="I73">
            <v>108</v>
          </cell>
          <cell r="J73">
            <v>132</v>
          </cell>
          <cell r="K73">
            <v>108</v>
          </cell>
          <cell r="L73">
            <v>82</v>
          </cell>
          <cell r="M73">
            <v>71</v>
          </cell>
          <cell r="N73">
            <v>101</v>
          </cell>
          <cell r="O73">
            <v>184.393</v>
          </cell>
          <cell r="P73">
            <v>215.52799999999999</v>
          </cell>
          <cell r="Q73">
            <v>278</v>
          </cell>
          <cell r="R73">
            <v>210</v>
          </cell>
          <cell r="S73">
            <v>177</v>
          </cell>
          <cell r="T73">
            <v>178.15</v>
          </cell>
          <cell r="U73">
            <v>220.55599999999998</v>
          </cell>
          <cell r="V73">
            <v>155</v>
          </cell>
          <cell r="W73">
            <v>205.50900000000001</v>
          </cell>
          <cell r="X73">
            <v>132</v>
          </cell>
          <cell r="Y73">
            <v>125</v>
          </cell>
        </row>
        <row r="74">
          <cell r="B74">
            <v>6</v>
          </cell>
          <cell r="C74">
            <v>6</v>
          </cell>
          <cell r="I74">
            <v>55</v>
          </cell>
          <cell r="J74">
            <v>65</v>
          </cell>
          <cell r="K74">
            <v>65</v>
          </cell>
          <cell r="L74">
            <v>74</v>
          </cell>
          <cell r="M74">
            <v>85</v>
          </cell>
          <cell r="N74">
            <v>134</v>
          </cell>
          <cell r="O74">
            <v>210.392</v>
          </cell>
          <cell r="P74">
            <v>245.52699999999999</v>
          </cell>
          <cell r="Q74">
            <v>282</v>
          </cell>
          <cell r="R74">
            <v>165</v>
          </cell>
          <cell r="S74">
            <v>60</v>
          </cell>
          <cell r="T74">
            <v>73.150000000000006</v>
          </cell>
          <cell r="U74">
            <v>74.555000000000007</v>
          </cell>
          <cell r="V74">
            <v>50</v>
          </cell>
          <cell r="W74">
            <v>75</v>
          </cell>
          <cell r="X74">
            <v>25</v>
          </cell>
          <cell r="Y74">
            <v>45</v>
          </cell>
        </row>
        <row r="76">
          <cell r="B76">
            <v>333.1</v>
          </cell>
          <cell r="C76">
            <v>438.5</v>
          </cell>
          <cell r="D76">
            <v>500</v>
          </cell>
          <cell r="E76">
            <v>493.7</v>
          </cell>
          <cell r="F76">
            <v>418.4</v>
          </cell>
          <cell r="G76">
            <v>273.7</v>
          </cell>
          <cell r="H76">
            <v>87.5</v>
          </cell>
          <cell r="I76">
            <v>279.2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500</v>
          </cell>
          <cell r="X76">
            <v>500</v>
          </cell>
          <cell r="Y76">
            <v>500</v>
          </cell>
        </row>
      </sheetData>
      <sheetData sheetId="18">
        <row r="7">
          <cell r="B7">
            <v>64.8</v>
          </cell>
          <cell r="C7">
            <v>60.5</v>
          </cell>
          <cell r="D7">
            <v>59</v>
          </cell>
          <cell r="E7">
            <v>60</v>
          </cell>
          <cell r="F7">
            <v>60.01</v>
          </cell>
          <cell r="G7">
            <v>66.55</v>
          </cell>
          <cell r="H7">
            <v>78.06</v>
          </cell>
          <cell r="I7">
            <v>85</v>
          </cell>
          <cell r="J7">
            <v>91.45</v>
          </cell>
          <cell r="K7">
            <v>84.9</v>
          </cell>
          <cell r="L7">
            <v>80.13</v>
          </cell>
          <cell r="M7">
            <v>76.56</v>
          </cell>
          <cell r="N7">
            <v>73.040000000000006</v>
          </cell>
          <cell r="O7">
            <v>68.599999999999994</v>
          </cell>
          <cell r="P7">
            <v>60.17</v>
          </cell>
          <cell r="Q7">
            <v>60.02</v>
          </cell>
          <cell r="R7">
            <v>60.69</v>
          </cell>
          <cell r="S7">
            <v>66.599999999999994</v>
          </cell>
          <cell r="T7">
            <v>70.7</v>
          </cell>
          <cell r="U7">
            <v>76.569999999999993</v>
          </cell>
          <cell r="V7">
            <v>79.27</v>
          </cell>
          <cell r="W7">
            <v>68.010000000000005</v>
          </cell>
          <cell r="X7">
            <v>66.91</v>
          </cell>
          <cell r="Y7">
            <v>57.05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VIENER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AYEN_ENERGIJA</v>
          </cell>
        </row>
        <row r="50">
          <cell r="A50" t="str">
            <v>DANSKECOM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EVN_TRADING_SEE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LE_TRADING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SENTRADE</v>
          </cell>
        </row>
        <row r="75">
          <cell r="A75" t="str">
            <v>SOLARENERGY</v>
          </cell>
        </row>
        <row r="76">
          <cell r="A76" t="str">
            <v>STATKRAFT-DE1</v>
          </cell>
        </row>
        <row r="77">
          <cell r="A77" t="str">
            <v>SUSAKI_POWER</v>
          </cell>
        </row>
        <row r="78">
          <cell r="A78" t="str">
            <v>TERNA_ENERGY</v>
          </cell>
        </row>
        <row r="79">
          <cell r="A79" t="str">
            <v>VIENER</v>
          </cell>
        </row>
        <row r="80">
          <cell r="A80" t="str">
            <v>VIOLAR</v>
          </cell>
        </row>
        <row r="81">
          <cell r="A81" t="str">
            <v>VOLTERRA</v>
          </cell>
        </row>
        <row r="82">
          <cell r="A82" t="str">
            <v>VOLTON</v>
          </cell>
        </row>
        <row r="83">
          <cell r="A83" t="str">
            <v>WATT_AND_VOLT</v>
          </cell>
        </row>
        <row r="84">
          <cell r="A8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44308</v>
          </cell>
        </row>
        <row r="4">
          <cell r="B4">
            <v>44308</v>
          </cell>
        </row>
        <row r="5">
          <cell r="B5">
            <v>44308</v>
          </cell>
        </row>
        <row r="6">
          <cell r="B6">
            <v>44308</v>
          </cell>
        </row>
        <row r="7">
          <cell r="B7">
            <v>44308</v>
          </cell>
        </row>
        <row r="8">
          <cell r="B8">
            <v>44308</v>
          </cell>
        </row>
        <row r="9">
          <cell r="B9">
            <v>44308</v>
          </cell>
        </row>
        <row r="10">
          <cell r="B10">
            <v>44308</v>
          </cell>
        </row>
        <row r="11">
          <cell r="B11">
            <v>44308</v>
          </cell>
        </row>
        <row r="12">
          <cell r="B12">
            <v>44308</v>
          </cell>
        </row>
        <row r="13">
          <cell r="B13">
            <v>44308</v>
          </cell>
        </row>
        <row r="14">
          <cell r="B14">
            <v>44308</v>
          </cell>
        </row>
        <row r="15">
          <cell r="B15">
            <v>44308</v>
          </cell>
        </row>
        <row r="16">
          <cell r="B16">
            <v>44308</v>
          </cell>
        </row>
      </sheetData>
      <sheetData sheetId="41">
        <row r="2">
          <cell r="C2">
            <v>44314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4561.5970000000007</v>
      </c>
      <c r="C4" s="18">
        <v>4562.0460000000003</v>
      </c>
      <c r="D4" s="18">
        <v>4530.9510000000009</v>
      </c>
      <c r="E4" s="18">
        <v>4511.7199999999993</v>
      </c>
      <c r="F4" s="18">
        <v>4523.2680000000009</v>
      </c>
      <c r="G4" s="18">
        <v>4675.0480000000016</v>
      </c>
      <c r="H4" s="18">
        <v>4978.5600000000022</v>
      </c>
      <c r="I4" s="18">
        <v>5848.1840000000011</v>
      </c>
      <c r="J4" s="18">
        <v>6436.976999999999</v>
      </c>
      <c r="K4" s="18">
        <v>6609.7699999999995</v>
      </c>
      <c r="L4" s="18">
        <v>6711.097999999999</v>
      </c>
      <c r="M4" s="18">
        <v>6810.6779999999999</v>
      </c>
      <c r="N4" s="18">
        <v>6875.3650000000007</v>
      </c>
      <c r="O4" s="18">
        <v>6702.4389999999994</v>
      </c>
      <c r="P4" s="18">
        <v>6483.3860000000032</v>
      </c>
      <c r="Q4" s="18">
        <v>6386.5879999999988</v>
      </c>
      <c r="R4" s="18">
        <v>6123.9009999999989</v>
      </c>
      <c r="S4" s="18">
        <v>5963.9990000000007</v>
      </c>
      <c r="T4" s="18">
        <v>6083.6150000000007</v>
      </c>
      <c r="U4" s="18">
        <v>6591.6380000000008</v>
      </c>
      <c r="V4" s="18">
        <v>6645.4800000000005</v>
      </c>
      <c r="W4" s="18">
        <v>6193.1590000000015</v>
      </c>
      <c r="X4" s="18">
        <v>5687.9560000000001</v>
      </c>
      <c r="Y4" s="18">
        <v>5238.99</v>
      </c>
      <c r="Z4" s="19"/>
      <c r="AA4" s="20">
        <f>SUM(B4:Z4)</f>
        <v>139736.413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64.8</v>
      </c>
      <c r="C7" s="28">
        <v>60.5</v>
      </c>
      <c r="D7" s="28">
        <v>59</v>
      </c>
      <c r="E7" s="28">
        <v>60</v>
      </c>
      <c r="F7" s="28">
        <v>60.01</v>
      </c>
      <c r="G7" s="28">
        <v>66.55</v>
      </c>
      <c r="H7" s="28">
        <v>78.06</v>
      </c>
      <c r="I7" s="28">
        <v>85</v>
      </c>
      <c r="J7" s="28">
        <v>91.45</v>
      </c>
      <c r="K7" s="28">
        <v>84.9</v>
      </c>
      <c r="L7" s="28">
        <v>80.13</v>
      </c>
      <c r="M7" s="28">
        <v>76.56</v>
      </c>
      <c r="N7" s="28">
        <v>73.040000000000006</v>
      </c>
      <c r="O7" s="28">
        <v>68.599999999999994</v>
      </c>
      <c r="P7" s="28">
        <v>60.17</v>
      </c>
      <c r="Q7" s="28">
        <v>60.02</v>
      </c>
      <c r="R7" s="28">
        <v>60.69</v>
      </c>
      <c r="S7" s="28">
        <v>66.599999999999994</v>
      </c>
      <c r="T7" s="28">
        <v>70.7</v>
      </c>
      <c r="U7" s="28">
        <v>76.569999999999993</v>
      </c>
      <c r="V7" s="28">
        <v>79.27</v>
      </c>
      <c r="W7" s="28">
        <v>68.010000000000005</v>
      </c>
      <c r="X7" s="28">
        <v>66.91</v>
      </c>
      <c r="Y7" s="28">
        <v>57.05</v>
      </c>
      <c r="Z7" s="29"/>
      <c r="AA7" s="30">
        <f>IF(SUM(GR_MAINLAND_MCP_SUM_SELL)&lt;&gt;0,AVERAGEIF(GR_MAINLAND_MCP_SUM_SELL,"&lt;&gt;"""),"")</f>
        <v>69.774583333333325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309</v>
      </c>
      <c r="C10" s="42">
        <v>309</v>
      </c>
      <c r="D10" s="42">
        <v>309</v>
      </c>
      <c r="E10" s="42">
        <v>309</v>
      </c>
      <c r="F10" s="42">
        <v>309</v>
      </c>
      <c r="G10" s="42">
        <v>309</v>
      </c>
      <c r="H10" s="42">
        <v>309</v>
      </c>
      <c r="I10" s="42">
        <v>309</v>
      </c>
      <c r="J10" s="42">
        <v>309</v>
      </c>
      <c r="K10" s="42">
        <v>309</v>
      </c>
      <c r="L10" s="42">
        <v>309</v>
      </c>
      <c r="M10" s="42">
        <v>309</v>
      </c>
      <c r="N10" s="42">
        <v>309</v>
      </c>
      <c r="O10" s="42">
        <v>309</v>
      </c>
      <c r="P10" s="42">
        <v>309</v>
      </c>
      <c r="Q10" s="42">
        <v>309</v>
      </c>
      <c r="R10" s="42">
        <v>309</v>
      </c>
      <c r="S10" s="42">
        <v>309</v>
      </c>
      <c r="T10" s="42">
        <v>309</v>
      </c>
      <c r="U10" s="42">
        <v>309</v>
      </c>
      <c r="V10" s="42">
        <v>309</v>
      </c>
      <c r="W10" s="42">
        <v>309</v>
      </c>
      <c r="X10" s="42">
        <v>309</v>
      </c>
      <c r="Y10" s="42">
        <v>309</v>
      </c>
      <c r="Z10" s="43"/>
      <c r="AA10" s="44">
        <f>SUM(B10:Z10)</f>
        <v>7416</v>
      </c>
    </row>
    <row r="11" spans="1:27" ht="24.95" customHeight="1" x14ac:dyDescent="0.2">
      <c r="A11" s="45" t="s">
        <v>7</v>
      </c>
      <c r="B11" s="46">
        <v>2391.5100000000002</v>
      </c>
      <c r="C11" s="47">
        <v>2339.3379999999997</v>
      </c>
      <c r="D11" s="47">
        <v>2311.9079999999999</v>
      </c>
      <c r="E11" s="47">
        <v>2335.277</v>
      </c>
      <c r="F11" s="47">
        <v>2335.5119999999997</v>
      </c>
      <c r="G11" s="47">
        <v>2410.355</v>
      </c>
      <c r="H11" s="47">
        <v>2589.2539999999999</v>
      </c>
      <c r="I11" s="47">
        <v>2626.1950000000002</v>
      </c>
      <c r="J11" s="47">
        <v>2650.953</v>
      </c>
      <c r="K11" s="47">
        <v>2624.5169999999998</v>
      </c>
      <c r="L11" s="47">
        <v>2596.1999999999998</v>
      </c>
      <c r="M11" s="47">
        <v>2621.2240000000002</v>
      </c>
      <c r="N11" s="47">
        <v>2609.4369999999999</v>
      </c>
      <c r="O11" s="47">
        <v>2420.087</v>
      </c>
      <c r="P11" s="47">
        <v>2329.931</v>
      </c>
      <c r="Q11" s="47">
        <v>2432.607</v>
      </c>
      <c r="R11" s="47">
        <v>2685.7979999999998</v>
      </c>
      <c r="S11" s="47">
        <v>2895.5839999999998</v>
      </c>
      <c r="T11" s="47">
        <v>3156.498</v>
      </c>
      <c r="U11" s="47">
        <v>3235.3789999999999</v>
      </c>
      <c r="V11" s="47">
        <v>3257.0680000000002</v>
      </c>
      <c r="W11" s="47">
        <v>3143.2660000000001</v>
      </c>
      <c r="X11" s="47">
        <v>3104.1729999999998</v>
      </c>
      <c r="Y11" s="47">
        <v>2770.9070000000002</v>
      </c>
      <c r="Z11" s="48"/>
      <c r="AA11" s="49">
        <f>SUM(B11:Z11)</f>
        <v>63872.978000000003</v>
      </c>
    </row>
    <row r="12" spans="1:27" ht="24.95" customHeight="1" x14ac:dyDescent="0.2">
      <c r="A12" s="45" t="s">
        <v>8</v>
      </c>
      <c r="B12" s="46">
        <v>26</v>
      </c>
      <c r="C12" s="47">
        <v>26</v>
      </c>
      <c r="D12" s="47">
        <v>26</v>
      </c>
      <c r="E12" s="47">
        <v>26</v>
      </c>
      <c r="F12" s="47">
        <v>26</v>
      </c>
      <c r="G12" s="47">
        <v>126</v>
      </c>
      <c r="H12" s="47">
        <v>206</v>
      </c>
      <c r="I12" s="47">
        <v>886</v>
      </c>
      <c r="J12" s="47">
        <v>917</v>
      </c>
      <c r="K12" s="47">
        <v>617</v>
      </c>
      <c r="L12" s="47">
        <v>220</v>
      </c>
      <c r="M12" s="47">
        <v>140</v>
      </c>
      <c r="N12" s="47">
        <v>40</v>
      </c>
      <c r="O12" s="47">
        <v>50</v>
      </c>
      <c r="P12" s="47">
        <v>50</v>
      </c>
      <c r="Q12" s="47">
        <v>50</v>
      </c>
      <c r="R12" s="47">
        <v>50</v>
      </c>
      <c r="S12" s="47">
        <v>150</v>
      </c>
      <c r="T12" s="47">
        <v>527</v>
      </c>
      <c r="U12" s="47">
        <v>1087</v>
      </c>
      <c r="V12" s="47">
        <v>1102</v>
      </c>
      <c r="W12" s="47">
        <v>857</v>
      </c>
      <c r="X12" s="47">
        <v>152</v>
      </c>
      <c r="Y12" s="47">
        <v>52</v>
      </c>
      <c r="Z12" s="48"/>
      <c r="AA12" s="49">
        <f>SUM(B12:Z12)</f>
        <v>7409</v>
      </c>
    </row>
    <row r="13" spans="1:27" ht="24.95" customHeight="1" x14ac:dyDescent="0.2">
      <c r="A13" s="50" t="s">
        <v>9</v>
      </c>
      <c r="B13" s="51">
        <v>586.08699999999999</v>
      </c>
      <c r="C13" s="52">
        <v>594.97299999999984</v>
      </c>
      <c r="D13" s="52">
        <v>598.16099999999994</v>
      </c>
      <c r="E13" s="52">
        <v>578.4430000000001</v>
      </c>
      <c r="F13" s="52">
        <v>589.75599999999997</v>
      </c>
      <c r="G13" s="52">
        <v>622.69299999999998</v>
      </c>
      <c r="H13" s="52">
        <v>788.30600000000004</v>
      </c>
      <c r="I13" s="52">
        <v>1152.9900000000002</v>
      </c>
      <c r="J13" s="52">
        <v>1649.895</v>
      </c>
      <c r="K13" s="52">
        <v>2144.7930000000001</v>
      </c>
      <c r="L13" s="52">
        <v>2601.2180000000008</v>
      </c>
      <c r="M13" s="52">
        <v>2949.4540000000006</v>
      </c>
      <c r="N13" s="52">
        <v>3185.9279999999999</v>
      </c>
      <c r="O13" s="52">
        <v>3283.3519999999999</v>
      </c>
      <c r="P13" s="52">
        <v>3194.4549999999999</v>
      </c>
      <c r="Q13" s="52">
        <v>2918.9810000000007</v>
      </c>
      <c r="R13" s="52">
        <v>2480.8719999999994</v>
      </c>
      <c r="S13" s="52">
        <v>1968.5060000000001</v>
      </c>
      <c r="T13" s="52">
        <v>1599.117</v>
      </c>
      <c r="U13" s="52">
        <v>1487.259</v>
      </c>
      <c r="V13" s="52">
        <v>1475.9310000000003</v>
      </c>
      <c r="W13" s="52">
        <v>1462.8929999999998</v>
      </c>
      <c r="X13" s="52">
        <v>1460.7830000000004</v>
      </c>
      <c r="Y13" s="52">
        <v>1446.0539999999996</v>
      </c>
      <c r="Z13" s="53"/>
      <c r="AA13" s="54">
        <f>SUM(B13:Z13)</f>
        <v>40820.899999999994</v>
      </c>
    </row>
    <row r="14" spans="1:27" ht="30" customHeight="1" thickBot="1" x14ac:dyDescent="0.25">
      <c r="A14" s="55" t="s">
        <v>10</v>
      </c>
      <c r="B14" s="56">
        <f>IF(LEN(B$2)&gt;0,SUM(B10:B13),"")</f>
        <v>3312.5970000000002</v>
      </c>
      <c r="C14" s="57">
        <f t="shared" ref="C14:Z14" si="0">IF(LEN(C$2)&gt;0,SUM(C10:C13),"")</f>
        <v>3269.3109999999997</v>
      </c>
      <c r="D14" s="57">
        <f t="shared" si="0"/>
        <v>3245.069</v>
      </c>
      <c r="E14" s="57">
        <f t="shared" si="0"/>
        <v>3248.7200000000003</v>
      </c>
      <c r="F14" s="57">
        <f t="shared" si="0"/>
        <v>3260.2679999999996</v>
      </c>
      <c r="G14" s="57">
        <f t="shared" si="0"/>
        <v>3468.0479999999998</v>
      </c>
      <c r="H14" s="57">
        <f t="shared" si="0"/>
        <v>3892.56</v>
      </c>
      <c r="I14" s="57">
        <f t="shared" si="0"/>
        <v>4974.1850000000004</v>
      </c>
      <c r="J14" s="57">
        <f t="shared" si="0"/>
        <v>5526.848</v>
      </c>
      <c r="K14" s="57">
        <f t="shared" si="0"/>
        <v>5695.3099999999995</v>
      </c>
      <c r="L14" s="57">
        <f t="shared" si="0"/>
        <v>5726.4180000000006</v>
      </c>
      <c r="M14" s="57">
        <f t="shared" si="0"/>
        <v>6019.6780000000008</v>
      </c>
      <c r="N14" s="57">
        <f t="shared" si="0"/>
        <v>6144.3649999999998</v>
      </c>
      <c r="O14" s="57">
        <f t="shared" si="0"/>
        <v>6062.4390000000003</v>
      </c>
      <c r="P14" s="57">
        <f t="shared" si="0"/>
        <v>5883.3860000000004</v>
      </c>
      <c r="Q14" s="57">
        <f t="shared" si="0"/>
        <v>5710.5880000000006</v>
      </c>
      <c r="R14" s="57">
        <f t="shared" si="0"/>
        <v>5525.6699999999992</v>
      </c>
      <c r="S14" s="57">
        <f t="shared" si="0"/>
        <v>5323.09</v>
      </c>
      <c r="T14" s="57">
        <f t="shared" si="0"/>
        <v>5591.6149999999998</v>
      </c>
      <c r="U14" s="57">
        <f t="shared" si="0"/>
        <v>6118.6379999999999</v>
      </c>
      <c r="V14" s="57">
        <f t="shared" si="0"/>
        <v>6143.9990000000007</v>
      </c>
      <c r="W14" s="57">
        <f t="shared" si="0"/>
        <v>5772.1589999999997</v>
      </c>
      <c r="X14" s="57">
        <f t="shared" si="0"/>
        <v>5025.9560000000001</v>
      </c>
      <c r="Y14" s="57">
        <f t="shared" si="0"/>
        <v>4577.9609999999993</v>
      </c>
      <c r="Z14" s="58" t="str">
        <f t="shared" si="0"/>
        <v/>
      </c>
      <c r="AA14" s="59">
        <f>SUM(AA9:AA13)</f>
        <v>119518.878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1191.9000000000001</v>
      </c>
      <c r="C25" s="67">
        <v>1209.9000000000001</v>
      </c>
      <c r="D25" s="67">
        <v>1231.9000000000001</v>
      </c>
      <c r="E25" s="67">
        <v>1216.9000000000001</v>
      </c>
      <c r="F25" s="67">
        <v>1224.9000000000001</v>
      </c>
      <c r="G25" s="67">
        <v>1229.9000000000001</v>
      </c>
      <c r="H25" s="67">
        <v>1353.9</v>
      </c>
      <c r="I25" s="67">
        <v>2161.9</v>
      </c>
      <c r="J25" s="67">
        <v>2583.9</v>
      </c>
      <c r="K25" s="67">
        <v>2753.9</v>
      </c>
      <c r="L25" s="67">
        <v>2678.9</v>
      </c>
      <c r="M25" s="67">
        <v>2906.9</v>
      </c>
      <c r="N25" s="67">
        <v>3055.9</v>
      </c>
      <c r="O25" s="67">
        <v>3105.9</v>
      </c>
      <c r="P25" s="67">
        <v>3014.9</v>
      </c>
      <c r="Q25" s="67">
        <v>2764.9</v>
      </c>
      <c r="R25" s="67">
        <v>2397.9</v>
      </c>
      <c r="S25" s="67">
        <v>1997.9</v>
      </c>
      <c r="T25" s="67">
        <v>2004.9</v>
      </c>
      <c r="U25" s="67">
        <v>2453.9</v>
      </c>
      <c r="V25" s="67">
        <v>2466.9</v>
      </c>
      <c r="W25" s="67">
        <v>2311.9</v>
      </c>
      <c r="X25" s="67">
        <v>1703.9</v>
      </c>
      <c r="Y25" s="67">
        <v>1688.9</v>
      </c>
      <c r="Z25" s="68"/>
      <c r="AA25" s="69">
        <f>SUM(B25:Z25)</f>
        <v>50712.600000000013</v>
      </c>
    </row>
    <row r="26" spans="1:27" ht="24.95" customHeight="1" x14ac:dyDescent="0.2">
      <c r="A26" s="70" t="s">
        <v>20</v>
      </c>
      <c r="B26" s="71">
        <v>1711.6969999999999</v>
      </c>
      <c r="C26" s="72">
        <v>1714.146</v>
      </c>
      <c r="D26" s="72">
        <v>1661.0509999999999</v>
      </c>
      <c r="E26" s="72">
        <v>1656.82</v>
      </c>
      <c r="F26" s="72">
        <v>1660.3679999999999</v>
      </c>
      <c r="G26" s="72">
        <v>1797.1479999999999</v>
      </c>
      <c r="H26" s="72">
        <v>1936.66</v>
      </c>
      <c r="I26" s="72">
        <v>1998.2840000000001</v>
      </c>
      <c r="J26" s="72">
        <v>2165.0770000000002</v>
      </c>
      <c r="K26" s="72">
        <v>2167.87</v>
      </c>
      <c r="L26" s="72">
        <v>2344.1979999999999</v>
      </c>
      <c r="M26" s="72">
        <v>2215.7779999999998</v>
      </c>
      <c r="N26" s="72">
        <v>2151.4650000000001</v>
      </c>
      <c r="O26" s="72">
        <v>1968.539</v>
      </c>
      <c r="P26" s="72">
        <v>1840.4860000000001</v>
      </c>
      <c r="Q26" s="72">
        <v>1888.6880000000001</v>
      </c>
      <c r="R26" s="72">
        <v>1883.001</v>
      </c>
      <c r="S26" s="72">
        <v>1993.0989999999999</v>
      </c>
      <c r="T26" s="72">
        <v>1990.7149999999999</v>
      </c>
      <c r="U26" s="72">
        <v>2049.7379999999998</v>
      </c>
      <c r="V26" s="72">
        <v>2090.58</v>
      </c>
      <c r="W26" s="72">
        <v>1793.259</v>
      </c>
      <c r="X26" s="72">
        <v>1966.056</v>
      </c>
      <c r="Y26" s="72">
        <v>1482.09</v>
      </c>
      <c r="Z26" s="73"/>
      <c r="AA26" s="74">
        <f>SUM(B26:Z26)</f>
        <v>46126.812999999987</v>
      </c>
    </row>
    <row r="27" spans="1:27" ht="24.95" customHeight="1" x14ac:dyDescent="0.2">
      <c r="A27" s="77" t="s">
        <v>21</v>
      </c>
      <c r="B27" s="75">
        <v>1658</v>
      </c>
      <c r="C27" s="76">
        <v>1638</v>
      </c>
      <c r="D27" s="76">
        <v>1638</v>
      </c>
      <c r="E27" s="76">
        <v>1638</v>
      </c>
      <c r="F27" s="76">
        <v>1638</v>
      </c>
      <c r="G27" s="76">
        <v>1648</v>
      </c>
      <c r="H27" s="76">
        <v>1688</v>
      </c>
      <c r="I27" s="76">
        <v>1688</v>
      </c>
      <c r="J27" s="76">
        <v>1688</v>
      </c>
      <c r="K27" s="76">
        <v>1688</v>
      </c>
      <c r="L27" s="76">
        <v>1688</v>
      </c>
      <c r="M27" s="76">
        <v>1688</v>
      </c>
      <c r="N27" s="76">
        <v>1668</v>
      </c>
      <c r="O27" s="76">
        <v>1628</v>
      </c>
      <c r="P27" s="76">
        <v>1628</v>
      </c>
      <c r="Q27" s="76">
        <v>1733</v>
      </c>
      <c r="R27" s="76">
        <v>1843</v>
      </c>
      <c r="S27" s="76">
        <v>1973</v>
      </c>
      <c r="T27" s="76">
        <v>2088</v>
      </c>
      <c r="U27" s="76">
        <v>2088</v>
      </c>
      <c r="V27" s="76">
        <v>2088</v>
      </c>
      <c r="W27" s="76">
        <v>2088</v>
      </c>
      <c r="X27" s="76">
        <v>2018</v>
      </c>
      <c r="Y27" s="76">
        <v>2068</v>
      </c>
      <c r="Z27" s="78"/>
      <c r="AA27" s="79">
        <f>SUM(B27:Z27)</f>
        <v>42897</v>
      </c>
    </row>
    <row r="28" spans="1:27" ht="30" customHeight="1" thickBot="1" x14ac:dyDescent="0.25">
      <c r="A28" s="55" t="s">
        <v>22</v>
      </c>
      <c r="B28" s="56">
        <f>IF(LEN(B$2)&gt;0,SUM(B25:B27),"")</f>
        <v>4561.5969999999998</v>
      </c>
      <c r="C28" s="57">
        <f t="shared" ref="C28:Z28" si="2">IF(LEN(C$2)&gt;0,SUM(C25:C27),"")</f>
        <v>4562.0460000000003</v>
      </c>
      <c r="D28" s="57">
        <f t="shared" si="2"/>
        <v>4530.951</v>
      </c>
      <c r="E28" s="57">
        <f t="shared" si="2"/>
        <v>4511.72</v>
      </c>
      <c r="F28" s="57">
        <f t="shared" si="2"/>
        <v>4523.268</v>
      </c>
      <c r="G28" s="57">
        <f t="shared" si="2"/>
        <v>4675.0479999999998</v>
      </c>
      <c r="H28" s="57">
        <f t="shared" si="2"/>
        <v>4978.5600000000004</v>
      </c>
      <c r="I28" s="57">
        <f t="shared" si="2"/>
        <v>5848.1840000000002</v>
      </c>
      <c r="J28" s="57">
        <f t="shared" si="2"/>
        <v>6436.9770000000008</v>
      </c>
      <c r="K28" s="57">
        <f t="shared" si="2"/>
        <v>6609.77</v>
      </c>
      <c r="L28" s="57">
        <f t="shared" si="2"/>
        <v>6711.098</v>
      </c>
      <c r="M28" s="57">
        <f t="shared" si="2"/>
        <v>6810.6779999999999</v>
      </c>
      <c r="N28" s="57">
        <f t="shared" si="2"/>
        <v>6875.3649999999998</v>
      </c>
      <c r="O28" s="57">
        <f t="shared" si="2"/>
        <v>6702.4390000000003</v>
      </c>
      <c r="P28" s="57">
        <f t="shared" si="2"/>
        <v>6483.3860000000004</v>
      </c>
      <c r="Q28" s="57">
        <f t="shared" si="2"/>
        <v>6386.5879999999997</v>
      </c>
      <c r="R28" s="57">
        <f t="shared" si="2"/>
        <v>6123.9009999999998</v>
      </c>
      <c r="S28" s="57">
        <f t="shared" si="2"/>
        <v>5963.9989999999998</v>
      </c>
      <c r="T28" s="57">
        <f t="shared" si="2"/>
        <v>6083.6149999999998</v>
      </c>
      <c r="U28" s="57">
        <f t="shared" si="2"/>
        <v>6591.6379999999999</v>
      </c>
      <c r="V28" s="57">
        <f t="shared" si="2"/>
        <v>6645.48</v>
      </c>
      <c r="W28" s="57">
        <f t="shared" si="2"/>
        <v>6193.1589999999997</v>
      </c>
      <c r="X28" s="57">
        <f t="shared" si="2"/>
        <v>5687.9560000000001</v>
      </c>
      <c r="Y28" s="57">
        <f t="shared" si="2"/>
        <v>5238.99</v>
      </c>
      <c r="Z28" s="58" t="str">
        <f t="shared" si="2"/>
        <v/>
      </c>
      <c r="AA28" s="59">
        <f>SUM(AA25:AA27)</f>
        <v>139736.413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230</v>
      </c>
      <c r="C31" s="90">
        <v>271</v>
      </c>
      <c r="D31" s="90">
        <v>271</v>
      </c>
      <c r="E31" s="90">
        <v>271</v>
      </c>
      <c r="F31" s="90">
        <v>306</v>
      </c>
      <c r="G31" s="90">
        <v>299</v>
      </c>
      <c r="H31" s="90">
        <v>305</v>
      </c>
      <c r="I31" s="90">
        <v>330</v>
      </c>
      <c r="J31" s="90">
        <v>300</v>
      </c>
      <c r="K31" s="90">
        <v>261.46000000000004</v>
      </c>
      <c r="L31" s="90">
        <v>346.68</v>
      </c>
      <c r="M31" s="90">
        <v>302</v>
      </c>
      <c r="N31" s="90">
        <v>302</v>
      </c>
      <c r="O31" s="90">
        <v>252</v>
      </c>
      <c r="P31" s="90">
        <v>252</v>
      </c>
      <c r="Q31" s="90">
        <v>263</v>
      </c>
      <c r="R31" s="90">
        <v>248</v>
      </c>
      <c r="S31" s="90">
        <v>200</v>
      </c>
      <c r="T31" s="90">
        <v>140</v>
      </c>
      <c r="U31" s="90">
        <v>190</v>
      </c>
      <c r="V31" s="90">
        <v>190</v>
      </c>
      <c r="W31" s="90">
        <v>78</v>
      </c>
      <c r="X31" s="90">
        <v>113</v>
      </c>
      <c r="Y31" s="90">
        <v>152</v>
      </c>
      <c r="Z31" s="91"/>
      <c r="AA31" s="69">
        <f t="shared" ref="AA31:AA36" si="3">SUM(B31:Z31)</f>
        <v>5873.1399999999994</v>
      </c>
    </row>
    <row r="32" spans="1:27" ht="24.95" customHeight="1" x14ac:dyDescent="0.2">
      <c r="A32" s="92" t="s">
        <v>25</v>
      </c>
      <c r="B32" s="93">
        <v>317</v>
      </c>
      <c r="C32" s="94">
        <v>317</v>
      </c>
      <c r="D32" s="94">
        <v>320</v>
      </c>
      <c r="E32" s="94">
        <v>317</v>
      </c>
      <c r="F32" s="94">
        <v>323</v>
      </c>
      <c r="G32" s="94">
        <v>327</v>
      </c>
      <c r="H32" s="94">
        <v>178</v>
      </c>
      <c r="I32" s="94">
        <v>118</v>
      </c>
      <c r="J32" s="94">
        <v>154.12899999999999</v>
      </c>
      <c r="K32" s="94">
        <v>163</v>
      </c>
      <c r="L32" s="94">
        <v>178</v>
      </c>
      <c r="M32" s="94">
        <v>114</v>
      </c>
      <c r="N32" s="94">
        <v>64</v>
      </c>
      <c r="O32" s="94">
        <v>53</v>
      </c>
      <c r="P32" s="94">
        <v>48</v>
      </c>
      <c r="Q32" s="94">
        <v>48</v>
      </c>
      <c r="R32" s="94">
        <v>48</v>
      </c>
      <c r="S32" s="94">
        <v>48</v>
      </c>
      <c r="T32" s="94">
        <v>57</v>
      </c>
      <c r="U32" s="94">
        <v>43</v>
      </c>
      <c r="V32" s="94">
        <v>43</v>
      </c>
      <c r="W32" s="94">
        <v>66</v>
      </c>
      <c r="X32" s="94">
        <v>97</v>
      </c>
      <c r="Y32" s="94">
        <v>82</v>
      </c>
      <c r="Z32" s="95"/>
      <c r="AA32" s="74">
        <f t="shared" si="3"/>
        <v>3523.1289999999999</v>
      </c>
    </row>
    <row r="33" spans="1:27" ht="24.95" customHeight="1" x14ac:dyDescent="0.2">
      <c r="A33" s="92" t="s">
        <v>26</v>
      </c>
      <c r="B33" s="93">
        <v>652</v>
      </c>
      <c r="C33" s="94">
        <v>654.73500000000001</v>
      </c>
      <c r="D33" s="94">
        <v>644.88200000000006</v>
      </c>
      <c r="E33" s="94">
        <v>625</v>
      </c>
      <c r="F33" s="94">
        <v>584</v>
      </c>
      <c r="G33" s="94">
        <v>531</v>
      </c>
      <c r="H33" s="94">
        <v>553</v>
      </c>
      <c r="I33" s="94">
        <v>375.99900000000002</v>
      </c>
      <c r="J33" s="94">
        <v>406</v>
      </c>
      <c r="K33" s="94">
        <v>440</v>
      </c>
      <c r="L33" s="94">
        <v>410</v>
      </c>
      <c r="M33" s="94">
        <v>325</v>
      </c>
      <c r="N33" s="94">
        <v>315</v>
      </c>
      <c r="O33" s="94">
        <v>285</v>
      </c>
      <c r="P33" s="94">
        <v>250</v>
      </c>
      <c r="Q33" s="94">
        <v>315</v>
      </c>
      <c r="R33" s="94">
        <v>252.23099999999999</v>
      </c>
      <c r="S33" s="94">
        <v>342.90899999999999</v>
      </c>
      <c r="T33" s="94">
        <v>245</v>
      </c>
      <c r="U33" s="94">
        <v>190</v>
      </c>
      <c r="V33" s="94">
        <v>218.48099999999999</v>
      </c>
      <c r="W33" s="94">
        <v>227</v>
      </c>
      <c r="X33" s="94">
        <v>402</v>
      </c>
      <c r="Y33" s="94">
        <v>377.029</v>
      </c>
      <c r="Z33" s="95"/>
      <c r="AA33" s="74">
        <f t="shared" si="3"/>
        <v>9621.2659999999996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1249</v>
      </c>
      <c r="C36" s="83">
        <f t="shared" ref="C36:Z36" si="4">IF(LEN(C$2)&gt;0,SUM(C31:C35),"")</f>
        <v>1292.7350000000001</v>
      </c>
      <c r="D36" s="83">
        <f t="shared" si="4"/>
        <v>1285.8820000000001</v>
      </c>
      <c r="E36" s="83">
        <f t="shared" si="4"/>
        <v>1263</v>
      </c>
      <c r="F36" s="83">
        <f t="shared" si="4"/>
        <v>1263</v>
      </c>
      <c r="G36" s="83">
        <f t="shared" si="4"/>
        <v>1207</v>
      </c>
      <c r="H36" s="83">
        <f t="shared" si="4"/>
        <v>1086</v>
      </c>
      <c r="I36" s="83">
        <f t="shared" si="4"/>
        <v>873.99900000000002</v>
      </c>
      <c r="J36" s="83">
        <f t="shared" si="4"/>
        <v>910.12900000000002</v>
      </c>
      <c r="K36" s="83">
        <f t="shared" si="4"/>
        <v>914.46</v>
      </c>
      <c r="L36" s="83">
        <f t="shared" si="4"/>
        <v>984.68000000000006</v>
      </c>
      <c r="M36" s="83">
        <f t="shared" si="4"/>
        <v>791</v>
      </c>
      <c r="N36" s="83">
        <f t="shared" si="4"/>
        <v>731</v>
      </c>
      <c r="O36" s="83">
        <f t="shared" si="4"/>
        <v>640</v>
      </c>
      <c r="P36" s="83">
        <f t="shared" si="4"/>
        <v>600</v>
      </c>
      <c r="Q36" s="83">
        <f t="shared" si="4"/>
        <v>676</v>
      </c>
      <c r="R36" s="83">
        <f t="shared" si="4"/>
        <v>598.23099999999999</v>
      </c>
      <c r="S36" s="83">
        <f t="shared" si="4"/>
        <v>640.90899999999999</v>
      </c>
      <c r="T36" s="83">
        <f t="shared" si="4"/>
        <v>492</v>
      </c>
      <c r="U36" s="83">
        <f t="shared" si="4"/>
        <v>473</v>
      </c>
      <c r="V36" s="83">
        <f t="shared" si="4"/>
        <v>501.48099999999999</v>
      </c>
      <c r="W36" s="83">
        <f t="shared" si="4"/>
        <v>421</v>
      </c>
      <c r="X36" s="83">
        <f t="shared" si="4"/>
        <v>662</v>
      </c>
      <c r="Y36" s="83">
        <f t="shared" si="4"/>
        <v>661.029</v>
      </c>
      <c r="Z36" s="84" t="str">
        <f t="shared" si="4"/>
        <v/>
      </c>
      <c r="AA36" s="85">
        <f t="shared" si="3"/>
        <v>20217.535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4561.5969999999998</v>
      </c>
      <c r="C47" s="83">
        <f t="shared" ref="C47:Z47" si="8">IF(LEN(C$2)&gt;0,C14+C22+C36,"")</f>
        <v>4562.0460000000003</v>
      </c>
      <c r="D47" s="83">
        <f t="shared" si="8"/>
        <v>4530.951</v>
      </c>
      <c r="E47" s="83">
        <f t="shared" si="8"/>
        <v>4511.72</v>
      </c>
      <c r="F47" s="83">
        <f t="shared" si="8"/>
        <v>4523.268</v>
      </c>
      <c r="G47" s="83">
        <f t="shared" si="8"/>
        <v>4675.0479999999998</v>
      </c>
      <c r="H47" s="83">
        <f t="shared" si="8"/>
        <v>4978.5599999999995</v>
      </c>
      <c r="I47" s="83">
        <f t="shared" si="8"/>
        <v>5848.1840000000002</v>
      </c>
      <c r="J47" s="83">
        <f t="shared" si="8"/>
        <v>6436.9769999999999</v>
      </c>
      <c r="K47" s="83">
        <f t="shared" si="8"/>
        <v>6609.7699999999995</v>
      </c>
      <c r="L47" s="83">
        <f t="shared" si="8"/>
        <v>6711.0980000000009</v>
      </c>
      <c r="M47" s="83">
        <f t="shared" si="8"/>
        <v>6810.6780000000008</v>
      </c>
      <c r="N47" s="83">
        <f t="shared" si="8"/>
        <v>6875.3649999999998</v>
      </c>
      <c r="O47" s="83">
        <f t="shared" si="8"/>
        <v>6702.4390000000003</v>
      </c>
      <c r="P47" s="83">
        <f t="shared" si="8"/>
        <v>6483.3860000000004</v>
      </c>
      <c r="Q47" s="83">
        <f t="shared" si="8"/>
        <v>6386.5880000000006</v>
      </c>
      <c r="R47" s="83">
        <f t="shared" si="8"/>
        <v>6123.9009999999989</v>
      </c>
      <c r="S47" s="83">
        <f t="shared" si="8"/>
        <v>5963.9989999999998</v>
      </c>
      <c r="T47" s="83">
        <f t="shared" si="8"/>
        <v>6083.6149999999998</v>
      </c>
      <c r="U47" s="83">
        <f t="shared" si="8"/>
        <v>6591.6379999999999</v>
      </c>
      <c r="V47" s="83">
        <f t="shared" si="8"/>
        <v>6645.4800000000005</v>
      </c>
      <c r="W47" s="83">
        <f t="shared" si="8"/>
        <v>6193.1589999999997</v>
      </c>
      <c r="X47" s="83">
        <f t="shared" si="8"/>
        <v>5687.9560000000001</v>
      </c>
      <c r="Y47" s="83">
        <f t="shared" si="8"/>
        <v>5238.99</v>
      </c>
      <c r="Z47" s="84" t="str">
        <f t="shared" si="8"/>
        <v/>
      </c>
      <c r="AA47" s="100">
        <f>SUM(B47:Z47)</f>
        <v>139736.413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4561.5740000000014</v>
      </c>
      <c r="C4" s="18">
        <v>4562.0470000000014</v>
      </c>
      <c r="D4" s="18">
        <v>4530.9509999999991</v>
      </c>
      <c r="E4" s="18">
        <v>4511.7190000000001</v>
      </c>
      <c r="F4" s="18">
        <v>4523.2499999999991</v>
      </c>
      <c r="G4" s="18">
        <v>4675.0469999999996</v>
      </c>
      <c r="H4" s="18">
        <v>4978.6029999999992</v>
      </c>
      <c r="I4" s="18">
        <v>5848.1439999999993</v>
      </c>
      <c r="J4" s="18">
        <v>6436.9770000000008</v>
      </c>
      <c r="K4" s="18">
        <v>6609.7700000000013</v>
      </c>
      <c r="L4" s="18">
        <v>6711.098</v>
      </c>
      <c r="M4" s="18">
        <v>6810.6779999999999</v>
      </c>
      <c r="N4" s="18">
        <v>6875.3650000000016</v>
      </c>
      <c r="O4" s="18">
        <v>6702.4390000000003</v>
      </c>
      <c r="P4" s="18">
        <v>6483.3859999999995</v>
      </c>
      <c r="Q4" s="18">
        <v>6386.5879999999997</v>
      </c>
      <c r="R4" s="18">
        <v>6123.9009999999998</v>
      </c>
      <c r="S4" s="18">
        <v>5963.9989999999998</v>
      </c>
      <c r="T4" s="18">
        <v>6083.6149999999989</v>
      </c>
      <c r="U4" s="18">
        <v>6591.6380000000017</v>
      </c>
      <c r="V4" s="18">
        <v>6645.4800000000014</v>
      </c>
      <c r="W4" s="18">
        <v>6193.1590000000006</v>
      </c>
      <c r="X4" s="18">
        <v>5687.9560000000001</v>
      </c>
      <c r="Y4" s="18">
        <v>5238.9899999999989</v>
      </c>
      <c r="Z4" s="19"/>
      <c r="AA4" s="20">
        <f>SUM(B4:Z4)</f>
        <v>139736.37399999998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64.8</v>
      </c>
      <c r="C7" s="28">
        <v>60.5</v>
      </c>
      <c r="D7" s="28">
        <v>59</v>
      </c>
      <c r="E7" s="28">
        <v>60</v>
      </c>
      <c r="F7" s="28">
        <v>60.01</v>
      </c>
      <c r="G7" s="28">
        <v>66.55</v>
      </c>
      <c r="H7" s="28">
        <v>78.06</v>
      </c>
      <c r="I7" s="28">
        <v>85</v>
      </c>
      <c r="J7" s="28">
        <v>91.45</v>
      </c>
      <c r="K7" s="28">
        <v>84.9</v>
      </c>
      <c r="L7" s="28">
        <v>80.13</v>
      </c>
      <c r="M7" s="28">
        <v>76.56</v>
      </c>
      <c r="N7" s="28">
        <v>73.040000000000006</v>
      </c>
      <c r="O7" s="28">
        <v>68.599999999999994</v>
      </c>
      <c r="P7" s="28">
        <v>60.17</v>
      </c>
      <c r="Q7" s="28">
        <v>60.02</v>
      </c>
      <c r="R7" s="28">
        <v>60.69</v>
      </c>
      <c r="S7" s="28">
        <v>66.599999999999994</v>
      </c>
      <c r="T7" s="28">
        <v>70.7</v>
      </c>
      <c r="U7" s="28">
        <v>76.569999999999993</v>
      </c>
      <c r="V7" s="28">
        <v>79.27</v>
      </c>
      <c r="W7" s="28">
        <v>68.010000000000005</v>
      </c>
      <c r="X7" s="28">
        <v>66.91</v>
      </c>
      <c r="Y7" s="28">
        <v>57.05</v>
      </c>
      <c r="Z7" s="29"/>
      <c r="AA7" s="30">
        <v>69.774583333333325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881.85799999999995</v>
      </c>
      <c r="C17" s="67">
        <v>892.04</v>
      </c>
      <c r="D17" s="67">
        <v>895.04</v>
      </c>
      <c r="E17" s="67">
        <v>901.04100000000005</v>
      </c>
      <c r="F17" s="67">
        <v>889.04100000000005</v>
      </c>
      <c r="G17" s="67">
        <v>888.03700000000003</v>
      </c>
      <c r="H17" s="67">
        <v>884.04100000000005</v>
      </c>
      <c r="I17" s="67">
        <v>879.53</v>
      </c>
      <c r="J17" s="67">
        <v>851.53200000000004</v>
      </c>
      <c r="K17" s="67">
        <v>814.53</v>
      </c>
      <c r="L17" s="67">
        <v>778.53099999999995</v>
      </c>
      <c r="M17" s="67">
        <v>760.529</v>
      </c>
      <c r="N17" s="67">
        <v>747.19899999999996</v>
      </c>
      <c r="O17" s="67">
        <v>744.20399999999995</v>
      </c>
      <c r="P17" s="67">
        <v>739.202</v>
      </c>
      <c r="Q17" s="67">
        <v>738.20299999999997</v>
      </c>
      <c r="R17" s="67">
        <v>729.52700000000004</v>
      </c>
      <c r="S17" s="67">
        <v>705.03099999999995</v>
      </c>
      <c r="T17" s="67">
        <v>699.029</v>
      </c>
      <c r="U17" s="67">
        <v>703.62900000000002</v>
      </c>
      <c r="V17" s="67">
        <v>721.62799999999993</v>
      </c>
      <c r="W17" s="67">
        <v>716.62199999999996</v>
      </c>
      <c r="X17" s="67">
        <v>867.12900000000002</v>
      </c>
      <c r="Y17" s="67">
        <v>892.13099999999997</v>
      </c>
      <c r="Z17" s="68"/>
      <c r="AA17" s="69">
        <f>SUM(B17:Z17)</f>
        <v>19319.284000000003</v>
      </c>
    </row>
    <row r="18" spans="1:27" ht="24.95" customHeight="1" x14ac:dyDescent="0.2">
      <c r="A18" s="70" t="s">
        <v>13</v>
      </c>
      <c r="B18" s="71">
        <v>907.55799999999988</v>
      </c>
      <c r="C18" s="72">
        <v>887.67400000000021</v>
      </c>
      <c r="D18" s="72">
        <v>874.94600000000003</v>
      </c>
      <c r="E18" s="72">
        <v>878.84399999999994</v>
      </c>
      <c r="F18" s="72">
        <v>911.6239999999998</v>
      </c>
      <c r="G18" s="72">
        <v>1016.0790000000001</v>
      </c>
      <c r="H18" s="72">
        <v>1156.4770000000001</v>
      </c>
      <c r="I18" s="72">
        <v>1288.8030000000001</v>
      </c>
      <c r="J18" s="72">
        <v>1359.8190000000002</v>
      </c>
      <c r="K18" s="72">
        <v>1382.6159999999998</v>
      </c>
      <c r="L18" s="72">
        <v>1391.4429999999998</v>
      </c>
      <c r="M18" s="72">
        <v>1397.3389999999999</v>
      </c>
      <c r="N18" s="72">
        <v>1391.4689999999998</v>
      </c>
      <c r="O18" s="72">
        <v>1340.8209999999999</v>
      </c>
      <c r="P18" s="72">
        <v>1277.3500000000001</v>
      </c>
      <c r="Q18" s="72">
        <v>1211.0179999999998</v>
      </c>
      <c r="R18" s="72">
        <v>1169.0019999999997</v>
      </c>
      <c r="S18" s="72">
        <v>1153.4220000000003</v>
      </c>
      <c r="T18" s="72">
        <v>1146.9459999999999</v>
      </c>
      <c r="U18" s="72">
        <v>1170.9329999999998</v>
      </c>
      <c r="V18" s="72">
        <v>1146.3960000000004</v>
      </c>
      <c r="W18" s="72">
        <v>1059.2770000000003</v>
      </c>
      <c r="X18" s="72">
        <v>990.32299999999998</v>
      </c>
      <c r="Y18" s="72">
        <v>944.60299999999984</v>
      </c>
      <c r="Z18" s="73"/>
      <c r="AA18" s="74">
        <f>SUM(B18:Z18)</f>
        <v>27454.781999999999</v>
      </c>
    </row>
    <row r="19" spans="1:27" ht="24.95" customHeight="1" x14ac:dyDescent="0.2">
      <c r="A19" s="70" t="s">
        <v>14</v>
      </c>
      <c r="B19" s="75">
        <v>2286.5579999999995</v>
      </c>
      <c r="C19" s="76">
        <v>2190.8329999999996</v>
      </c>
      <c r="D19" s="76">
        <v>2101.9650000000001</v>
      </c>
      <c r="E19" s="76">
        <v>2081.634</v>
      </c>
      <c r="F19" s="76">
        <v>2147.6850000000004</v>
      </c>
      <c r="G19" s="76">
        <v>2350.7310000000007</v>
      </c>
      <c r="H19" s="76">
        <v>2660.5850000000005</v>
      </c>
      <c r="I19" s="76">
        <v>3059.6110000000008</v>
      </c>
      <c r="J19" s="76">
        <v>3346.1259999999993</v>
      </c>
      <c r="K19" s="76">
        <v>3547.1239999999998</v>
      </c>
      <c r="L19" s="76">
        <v>3683.1240000000003</v>
      </c>
      <c r="M19" s="76">
        <v>3784.81</v>
      </c>
      <c r="N19" s="76">
        <v>3785.6970000000001</v>
      </c>
      <c r="O19" s="76">
        <v>3532.1289999999999</v>
      </c>
      <c r="P19" s="76">
        <v>3327.2789999999995</v>
      </c>
      <c r="Q19" s="76">
        <v>3161.8669999999997</v>
      </c>
      <c r="R19" s="76">
        <v>3108.3719999999998</v>
      </c>
      <c r="S19" s="76">
        <v>3191.0460000000003</v>
      </c>
      <c r="T19" s="76">
        <v>3337.84</v>
      </c>
      <c r="U19" s="76">
        <v>3776.4650000000001</v>
      </c>
      <c r="V19" s="76">
        <v>3917.4559999999997</v>
      </c>
      <c r="W19" s="76">
        <v>3484.7509999999997</v>
      </c>
      <c r="X19" s="76">
        <v>3021.0040000000008</v>
      </c>
      <c r="Y19" s="76">
        <v>2614.7559999999994</v>
      </c>
      <c r="Z19" s="73"/>
      <c r="AA19" s="74">
        <f>SUM(B19:Z19)</f>
        <v>73499.447999999989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131.5</v>
      </c>
      <c r="C21" s="72">
        <v>132</v>
      </c>
      <c r="D21" s="72">
        <v>134</v>
      </c>
      <c r="E21" s="72">
        <v>131.5</v>
      </c>
      <c r="F21" s="72">
        <v>131.5</v>
      </c>
      <c r="G21" s="72">
        <v>131.5</v>
      </c>
      <c r="H21" s="72">
        <v>132</v>
      </c>
      <c r="I21" s="72">
        <v>140</v>
      </c>
      <c r="J21" s="72">
        <v>144.5</v>
      </c>
      <c r="K21" s="72">
        <v>148.5</v>
      </c>
      <c r="L21" s="72">
        <v>144</v>
      </c>
      <c r="M21" s="72">
        <v>144</v>
      </c>
      <c r="N21" s="72">
        <v>148</v>
      </c>
      <c r="O21" s="72">
        <v>126.5</v>
      </c>
      <c r="P21" s="72">
        <v>114.5</v>
      </c>
      <c r="Q21" s="72">
        <v>119.5</v>
      </c>
      <c r="R21" s="72">
        <v>145</v>
      </c>
      <c r="S21" s="72">
        <v>128.5</v>
      </c>
      <c r="T21" s="72">
        <v>121.5</v>
      </c>
      <c r="U21" s="72">
        <v>128.5</v>
      </c>
      <c r="V21" s="72">
        <v>138</v>
      </c>
      <c r="W21" s="72">
        <v>112</v>
      </c>
      <c r="X21" s="72">
        <v>133.5</v>
      </c>
      <c r="Y21" s="72">
        <v>96.5</v>
      </c>
      <c r="Z21" s="72"/>
      <c r="AA21" s="74">
        <f>SUM(B21:Z21)</f>
        <v>3157</v>
      </c>
    </row>
    <row r="22" spans="1:27" ht="30" customHeight="1" thickBot="1" x14ac:dyDescent="0.25">
      <c r="A22" s="81" t="s">
        <v>17</v>
      </c>
      <c r="B22" s="82">
        <f t="shared" ref="B22:AA22" si="1">SUM(B17:B21)</f>
        <v>4207.4739999999993</v>
      </c>
      <c r="C22" s="83">
        <f t="shared" si="1"/>
        <v>4102.5469999999996</v>
      </c>
      <c r="D22" s="83">
        <f t="shared" si="1"/>
        <v>4005.951</v>
      </c>
      <c r="E22" s="83">
        <f t="shared" si="1"/>
        <v>3993.0190000000002</v>
      </c>
      <c r="F22" s="83">
        <f t="shared" si="1"/>
        <v>4079.8500000000004</v>
      </c>
      <c r="G22" s="83">
        <f t="shared" si="1"/>
        <v>4386.3470000000007</v>
      </c>
      <c r="H22" s="83">
        <f t="shared" si="1"/>
        <v>4833.103000000001</v>
      </c>
      <c r="I22" s="83">
        <f t="shared" si="1"/>
        <v>5367.9440000000013</v>
      </c>
      <c r="J22" s="83">
        <f t="shared" si="1"/>
        <v>5701.976999999999</v>
      </c>
      <c r="K22" s="83">
        <f t="shared" si="1"/>
        <v>5892.7699999999995</v>
      </c>
      <c r="L22" s="83">
        <f t="shared" si="1"/>
        <v>5997.098</v>
      </c>
      <c r="M22" s="83">
        <f t="shared" si="1"/>
        <v>6086.6779999999999</v>
      </c>
      <c r="N22" s="83">
        <f t="shared" si="1"/>
        <v>6072.3649999999998</v>
      </c>
      <c r="O22" s="83">
        <f t="shared" si="1"/>
        <v>5743.6539999999995</v>
      </c>
      <c r="P22" s="83">
        <f t="shared" si="1"/>
        <v>5458.3310000000001</v>
      </c>
      <c r="Q22" s="83">
        <f t="shared" si="1"/>
        <v>5230.5879999999997</v>
      </c>
      <c r="R22" s="83">
        <f t="shared" si="1"/>
        <v>5151.9009999999998</v>
      </c>
      <c r="S22" s="83">
        <f t="shared" si="1"/>
        <v>5177.9990000000007</v>
      </c>
      <c r="T22" s="83">
        <f t="shared" si="1"/>
        <v>5305.3150000000005</v>
      </c>
      <c r="U22" s="83">
        <f t="shared" si="1"/>
        <v>5779.527</v>
      </c>
      <c r="V22" s="83">
        <f t="shared" si="1"/>
        <v>5923.48</v>
      </c>
      <c r="W22" s="83">
        <f t="shared" si="1"/>
        <v>5372.65</v>
      </c>
      <c r="X22" s="83">
        <f t="shared" si="1"/>
        <v>5011.956000000001</v>
      </c>
      <c r="Y22" s="83">
        <f t="shared" si="1"/>
        <v>4547.99</v>
      </c>
      <c r="Z22" s="84">
        <f t="shared" si="1"/>
        <v>0</v>
      </c>
      <c r="AA22" s="85">
        <f t="shared" si="1"/>
        <v>123430.514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461.5</v>
      </c>
      <c r="C25" s="67">
        <v>462</v>
      </c>
      <c r="D25" s="67">
        <v>458</v>
      </c>
      <c r="E25" s="67">
        <v>455.5</v>
      </c>
      <c r="F25" s="67">
        <v>455.5</v>
      </c>
      <c r="G25" s="67">
        <v>455.5</v>
      </c>
      <c r="H25" s="67">
        <v>479</v>
      </c>
      <c r="I25" s="67">
        <v>487</v>
      </c>
      <c r="J25" s="67">
        <v>492.5</v>
      </c>
      <c r="K25" s="67">
        <v>501.5</v>
      </c>
      <c r="L25" s="67">
        <v>497</v>
      </c>
      <c r="M25" s="67">
        <v>497</v>
      </c>
      <c r="N25" s="67">
        <v>501</v>
      </c>
      <c r="O25" s="67">
        <v>484.5</v>
      </c>
      <c r="P25" s="67">
        <v>472.5</v>
      </c>
      <c r="Q25" s="67">
        <v>477.5</v>
      </c>
      <c r="R25" s="67">
        <v>503</v>
      </c>
      <c r="S25" s="67">
        <v>481.5</v>
      </c>
      <c r="T25" s="67">
        <v>453.5</v>
      </c>
      <c r="U25" s="67">
        <v>460.5</v>
      </c>
      <c r="V25" s="67">
        <v>464</v>
      </c>
      <c r="W25" s="67">
        <v>436</v>
      </c>
      <c r="X25" s="67">
        <v>457.5</v>
      </c>
      <c r="Y25" s="67">
        <v>420.5</v>
      </c>
      <c r="Z25" s="68"/>
      <c r="AA25" s="69">
        <f>SUM(B25:Z25)</f>
        <v>11314</v>
      </c>
    </row>
    <row r="26" spans="1:27" ht="24.95" customHeight="1" x14ac:dyDescent="0.2">
      <c r="A26" s="70" t="s">
        <v>20</v>
      </c>
      <c r="B26" s="71">
        <v>3766.9740000000002</v>
      </c>
      <c r="C26" s="72">
        <v>3661.547</v>
      </c>
      <c r="D26" s="72">
        <v>3572.951</v>
      </c>
      <c r="E26" s="72">
        <v>3562.5189999999998</v>
      </c>
      <c r="F26" s="72">
        <v>3649.35</v>
      </c>
      <c r="G26" s="72">
        <v>3945.8470000000002</v>
      </c>
      <c r="H26" s="72">
        <v>4412.1030000000001</v>
      </c>
      <c r="I26" s="72">
        <v>5081.9440000000004</v>
      </c>
      <c r="J26" s="72">
        <v>5444.4769999999999</v>
      </c>
      <c r="K26" s="72">
        <v>5608.27</v>
      </c>
      <c r="L26" s="72">
        <v>5714.098</v>
      </c>
      <c r="M26" s="72">
        <v>5813.6779999999999</v>
      </c>
      <c r="N26" s="72">
        <v>5874.3649999999998</v>
      </c>
      <c r="O26" s="72">
        <v>5717.9390000000003</v>
      </c>
      <c r="P26" s="72">
        <v>5510.8860000000004</v>
      </c>
      <c r="Q26" s="72">
        <v>5409.0879999999997</v>
      </c>
      <c r="R26" s="72">
        <v>5120.9009999999998</v>
      </c>
      <c r="S26" s="72">
        <v>4982.4989999999998</v>
      </c>
      <c r="T26" s="72">
        <v>5130.1149999999998</v>
      </c>
      <c r="U26" s="72">
        <v>5631.1379999999999</v>
      </c>
      <c r="V26" s="72">
        <v>5681.48</v>
      </c>
      <c r="W26" s="72">
        <v>5257.1589999999997</v>
      </c>
      <c r="X26" s="72">
        <v>4730.4560000000001</v>
      </c>
      <c r="Y26" s="72">
        <v>4318.49</v>
      </c>
      <c r="Z26" s="73"/>
      <c r="AA26" s="74">
        <f>SUM(B26:Z26)</f>
        <v>117598.27400000002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4228.4740000000002</v>
      </c>
      <c r="C28" s="57">
        <f t="shared" si="2"/>
        <v>4123.5470000000005</v>
      </c>
      <c r="D28" s="57">
        <f t="shared" si="2"/>
        <v>4030.951</v>
      </c>
      <c r="E28" s="57">
        <f t="shared" si="2"/>
        <v>4018.0189999999998</v>
      </c>
      <c r="F28" s="57">
        <f t="shared" si="2"/>
        <v>4104.8500000000004</v>
      </c>
      <c r="G28" s="57">
        <f t="shared" si="2"/>
        <v>4401.3469999999998</v>
      </c>
      <c r="H28" s="57">
        <f t="shared" si="2"/>
        <v>4891.1030000000001</v>
      </c>
      <c r="I28" s="57">
        <f t="shared" si="2"/>
        <v>5568.9440000000004</v>
      </c>
      <c r="J28" s="57">
        <f t="shared" si="2"/>
        <v>5936.9769999999999</v>
      </c>
      <c r="K28" s="57">
        <f t="shared" si="2"/>
        <v>6109.77</v>
      </c>
      <c r="L28" s="57">
        <f t="shared" si="2"/>
        <v>6211.098</v>
      </c>
      <c r="M28" s="57">
        <f t="shared" si="2"/>
        <v>6310.6779999999999</v>
      </c>
      <c r="N28" s="57">
        <f t="shared" si="2"/>
        <v>6375.3649999999998</v>
      </c>
      <c r="O28" s="57">
        <f t="shared" si="2"/>
        <v>6202.4390000000003</v>
      </c>
      <c r="P28" s="57">
        <f t="shared" si="2"/>
        <v>5983.3860000000004</v>
      </c>
      <c r="Q28" s="57">
        <f t="shared" si="2"/>
        <v>5886.5879999999997</v>
      </c>
      <c r="R28" s="57">
        <f t="shared" si="2"/>
        <v>5623.9009999999998</v>
      </c>
      <c r="S28" s="57">
        <f t="shared" si="2"/>
        <v>5463.9989999999998</v>
      </c>
      <c r="T28" s="57">
        <f t="shared" si="2"/>
        <v>5583.6149999999998</v>
      </c>
      <c r="U28" s="57">
        <f t="shared" si="2"/>
        <v>6091.6379999999999</v>
      </c>
      <c r="V28" s="57">
        <f t="shared" si="2"/>
        <v>6145.48</v>
      </c>
      <c r="W28" s="57">
        <f t="shared" si="2"/>
        <v>5693.1589999999997</v>
      </c>
      <c r="X28" s="57">
        <f t="shared" si="2"/>
        <v>5187.9560000000001</v>
      </c>
      <c r="Y28" s="57">
        <f t="shared" si="2"/>
        <v>4738.99</v>
      </c>
      <c r="Z28" s="58">
        <f t="shared" si="2"/>
        <v>0</v>
      </c>
      <c r="AA28" s="59">
        <f t="shared" si="2"/>
        <v>128912.27400000002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15</v>
      </c>
      <c r="C31" s="90">
        <v>15</v>
      </c>
      <c r="D31" s="90">
        <v>25</v>
      </c>
      <c r="E31" s="90">
        <v>25</v>
      </c>
      <c r="F31" s="90">
        <v>25</v>
      </c>
      <c r="G31" s="90">
        <v>15</v>
      </c>
      <c r="H31" s="90">
        <v>38</v>
      </c>
      <c r="I31" s="90">
        <v>38</v>
      </c>
      <c r="J31" s="90">
        <v>38</v>
      </c>
      <c r="K31" s="90">
        <v>44</v>
      </c>
      <c r="L31" s="90">
        <v>58</v>
      </c>
      <c r="M31" s="90">
        <v>68</v>
      </c>
      <c r="N31" s="90">
        <v>68</v>
      </c>
      <c r="O31" s="90">
        <v>64</v>
      </c>
      <c r="P31" s="90">
        <v>64</v>
      </c>
      <c r="Q31" s="90">
        <v>96</v>
      </c>
      <c r="R31" s="90">
        <v>97</v>
      </c>
      <c r="S31" s="90">
        <v>49</v>
      </c>
      <c r="T31" s="90">
        <v>27</v>
      </c>
      <c r="U31" s="90">
        <v>17</v>
      </c>
      <c r="V31" s="90">
        <v>17</v>
      </c>
      <c r="W31" s="90">
        <v>40</v>
      </c>
      <c r="X31" s="90">
        <v>19</v>
      </c>
      <c r="Y31" s="90">
        <v>21</v>
      </c>
      <c r="Z31" s="91"/>
      <c r="AA31" s="69">
        <f t="shared" ref="AA31:AA36" si="3">SUM(B31:Z31)</f>
        <v>983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>
        <v>20</v>
      </c>
      <c r="I32" s="94">
        <v>108</v>
      </c>
      <c r="J32" s="94">
        <v>132</v>
      </c>
      <c r="K32" s="94">
        <v>108</v>
      </c>
      <c r="L32" s="94">
        <v>82</v>
      </c>
      <c r="M32" s="94">
        <v>71</v>
      </c>
      <c r="N32" s="94">
        <v>101</v>
      </c>
      <c r="O32" s="94">
        <v>184.393</v>
      </c>
      <c r="P32" s="94">
        <v>215.52799999999999</v>
      </c>
      <c r="Q32" s="94">
        <v>278</v>
      </c>
      <c r="R32" s="94">
        <v>210</v>
      </c>
      <c r="S32" s="94">
        <v>177</v>
      </c>
      <c r="T32" s="94">
        <v>178.15</v>
      </c>
      <c r="U32" s="94">
        <v>220.55599999999998</v>
      </c>
      <c r="V32" s="94">
        <v>155</v>
      </c>
      <c r="W32" s="94">
        <v>205.50900000000001</v>
      </c>
      <c r="X32" s="94">
        <v>132</v>
      </c>
      <c r="Y32" s="94">
        <v>125</v>
      </c>
      <c r="Z32" s="95"/>
      <c r="AA32" s="74">
        <f t="shared" si="3"/>
        <v>2703.136</v>
      </c>
    </row>
    <row r="33" spans="1:27" ht="24.95" customHeight="1" x14ac:dyDescent="0.2">
      <c r="A33" s="92" t="s">
        <v>38</v>
      </c>
      <c r="B33" s="93">
        <v>6</v>
      </c>
      <c r="C33" s="94">
        <v>6</v>
      </c>
      <c r="D33" s="94"/>
      <c r="E33" s="94"/>
      <c r="F33" s="94"/>
      <c r="G33" s="94"/>
      <c r="H33" s="94"/>
      <c r="I33" s="94">
        <v>55</v>
      </c>
      <c r="J33" s="94">
        <v>65</v>
      </c>
      <c r="K33" s="94">
        <v>65</v>
      </c>
      <c r="L33" s="94">
        <v>74</v>
      </c>
      <c r="M33" s="94">
        <v>85</v>
      </c>
      <c r="N33" s="94">
        <v>134</v>
      </c>
      <c r="O33" s="94">
        <v>210.392</v>
      </c>
      <c r="P33" s="94">
        <v>245.52699999999999</v>
      </c>
      <c r="Q33" s="94">
        <v>282</v>
      </c>
      <c r="R33" s="94">
        <v>165</v>
      </c>
      <c r="S33" s="94">
        <v>60</v>
      </c>
      <c r="T33" s="94">
        <v>73.150000000000006</v>
      </c>
      <c r="U33" s="94">
        <v>74.555000000000007</v>
      </c>
      <c r="V33" s="94">
        <v>50</v>
      </c>
      <c r="W33" s="94">
        <v>75</v>
      </c>
      <c r="X33" s="94">
        <v>25</v>
      </c>
      <c r="Y33" s="94">
        <v>45</v>
      </c>
      <c r="Z33" s="95"/>
      <c r="AA33" s="74">
        <f t="shared" si="3"/>
        <v>1795.6240000000003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333.1</v>
      </c>
      <c r="C35" s="94">
        <v>438.5</v>
      </c>
      <c r="D35" s="94">
        <v>500</v>
      </c>
      <c r="E35" s="94">
        <v>493.7</v>
      </c>
      <c r="F35" s="94">
        <v>418.4</v>
      </c>
      <c r="G35" s="94">
        <v>273.7</v>
      </c>
      <c r="H35" s="94">
        <v>87.5</v>
      </c>
      <c r="I35" s="94">
        <v>279.2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10824.099999999999</v>
      </c>
    </row>
    <row r="36" spans="1:27" ht="30" customHeight="1" thickBot="1" x14ac:dyDescent="0.25">
      <c r="A36" s="81" t="s">
        <v>41</v>
      </c>
      <c r="B36" s="82">
        <f>SUM(B31:B35)</f>
        <v>354.1</v>
      </c>
      <c r="C36" s="83">
        <f t="shared" ref="C36:Z36" si="4">SUM(C31:C35)</f>
        <v>459.5</v>
      </c>
      <c r="D36" s="83">
        <f t="shared" si="4"/>
        <v>525</v>
      </c>
      <c r="E36" s="83">
        <f t="shared" si="4"/>
        <v>518.70000000000005</v>
      </c>
      <c r="F36" s="83">
        <f t="shared" si="4"/>
        <v>443.4</v>
      </c>
      <c r="G36" s="83">
        <f t="shared" si="4"/>
        <v>288.7</v>
      </c>
      <c r="H36" s="83">
        <f t="shared" si="4"/>
        <v>145.5</v>
      </c>
      <c r="I36" s="83">
        <f t="shared" si="4"/>
        <v>480.2</v>
      </c>
      <c r="J36" s="83">
        <f t="shared" si="4"/>
        <v>735</v>
      </c>
      <c r="K36" s="83">
        <f t="shared" si="4"/>
        <v>717</v>
      </c>
      <c r="L36" s="83">
        <f t="shared" si="4"/>
        <v>714</v>
      </c>
      <c r="M36" s="83">
        <f t="shared" si="4"/>
        <v>724</v>
      </c>
      <c r="N36" s="83">
        <f t="shared" si="4"/>
        <v>803</v>
      </c>
      <c r="O36" s="83">
        <f t="shared" si="4"/>
        <v>958.78499999999997</v>
      </c>
      <c r="P36" s="83">
        <f t="shared" si="4"/>
        <v>1025.0550000000001</v>
      </c>
      <c r="Q36" s="83">
        <f t="shared" si="4"/>
        <v>1156</v>
      </c>
      <c r="R36" s="83">
        <f t="shared" si="4"/>
        <v>972</v>
      </c>
      <c r="S36" s="83">
        <f t="shared" si="4"/>
        <v>786</v>
      </c>
      <c r="T36" s="83">
        <f t="shared" si="4"/>
        <v>778.3</v>
      </c>
      <c r="U36" s="83">
        <f t="shared" si="4"/>
        <v>812.11099999999999</v>
      </c>
      <c r="V36" s="83">
        <f t="shared" si="4"/>
        <v>722</v>
      </c>
      <c r="W36" s="83">
        <f t="shared" si="4"/>
        <v>820.50900000000001</v>
      </c>
      <c r="X36" s="83">
        <f t="shared" si="4"/>
        <v>676</v>
      </c>
      <c r="Y36" s="83">
        <f t="shared" si="4"/>
        <v>691</v>
      </c>
      <c r="Z36" s="84">
        <f t="shared" si="4"/>
        <v>0</v>
      </c>
      <c r="AA36" s="85">
        <f t="shared" si="3"/>
        <v>16305.859999999999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333.1</v>
      </c>
      <c r="C43" s="94">
        <v>438.5</v>
      </c>
      <c r="D43" s="94">
        <v>500</v>
      </c>
      <c r="E43" s="94">
        <v>493.7</v>
      </c>
      <c r="F43" s="94">
        <v>418.4</v>
      </c>
      <c r="G43" s="94">
        <v>273.7</v>
      </c>
      <c r="H43" s="94">
        <v>87.5</v>
      </c>
      <c r="I43" s="94">
        <v>279.2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10824.099999999999</v>
      </c>
    </row>
    <row r="44" spans="1:27" ht="30" customHeight="1" thickBot="1" x14ac:dyDescent="0.25">
      <c r="A44" s="81" t="s">
        <v>43</v>
      </c>
      <c r="B44" s="82">
        <f>SUM(B39:B43)</f>
        <v>333.1</v>
      </c>
      <c r="C44" s="83">
        <f t="shared" ref="C44:Z44" si="6">SUM(C39:C43)</f>
        <v>438.5</v>
      </c>
      <c r="D44" s="83">
        <f t="shared" si="6"/>
        <v>500</v>
      </c>
      <c r="E44" s="83">
        <f t="shared" si="6"/>
        <v>493.7</v>
      </c>
      <c r="F44" s="83">
        <f t="shared" si="6"/>
        <v>418.4</v>
      </c>
      <c r="G44" s="83">
        <f t="shared" si="6"/>
        <v>273.7</v>
      </c>
      <c r="H44" s="83">
        <f t="shared" si="6"/>
        <v>87.5</v>
      </c>
      <c r="I44" s="83">
        <f t="shared" si="6"/>
        <v>279.2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10824.099999999999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4561.5739999999996</v>
      </c>
      <c r="C47" s="83">
        <f t="shared" ref="C47:Z47" si="8">SUM(C10:C13)+C22+C36</f>
        <v>4562.0469999999996</v>
      </c>
      <c r="D47" s="83">
        <f t="shared" si="8"/>
        <v>4530.951</v>
      </c>
      <c r="E47" s="83">
        <f t="shared" si="8"/>
        <v>4511.7190000000001</v>
      </c>
      <c r="F47" s="83">
        <f t="shared" si="8"/>
        <v>4523.25</v>
      </c>
      <c r="G47" s="83">
        <f t="shared" si="8"/>
        <v>4675.0470000000005</v>
      </c>
      <c r="H47" s="83">
        <f t="shared" si="8"/>
        <v>4978.603000000001</v>
      </c>
      <c r="I47" s="83">
        <f t="shared" si="8"/>
        <v>5848.1440000000011</v>
      </c>
      <c r="J47" s="83">
        <f t="shared" si="8"/>
        <v>6436.976999999999</v>
      </c>
      <c r="K47" s="83">
        <f t="shared" si="8"/>
        <v>6609.7699999999995</v>
      </c>
      <c r="L47" s="83">
        <f t="shared" si="8"/>
        <v>6711.098</v>
      </c>
      <c r="M47" s="83">
        <f t="shared" si="8"/>
        <v>6810.6779999999999</v>
      </c>
      <c r="N47" s="83">
        <f t="shared" si="8"/>
        <v>6875.3649999999998</v>
      </c>
      <c r="O47" s="83">
        <f t="shared" si="8"/>
        <v>6702.4389999999994</v>
      </c>
      <c r="P47" s="83">
        <f t="shared" si="8"/>
        <v>6483.3860000000004</v>
      </c>
      <c r="Q47" s="83">
        <f t="shared" si="8"/>
        <v>6386.5879999999997</v>
      </c>
      <c r="R47" s="83">
        <f t="shared" si="8"/>
        <v>6123.9009999999998</v>
      </c>
      <c r="S47" s="83">
        <f t="shared" si="8"/>
        <v>5963.9990000000007</v>
      </c>
      <c r="T47" s="83">
        <f t="shared" si="8"/>
        <v>6083.6150000000007</v>
      </c>
      <c r="U47" s="83">
        <f t="shared" si="8"/>
        <v>6591.6379999999999</v>
      </c>
      <c r="V47" s="83">
        <f t="shared" si="8"/>
        <v>6645.48</v>
      </c>
      <c r="W47" s="83">
        <f t="shared" si="8"/>
        <v>6193.1589999999997</v>
      </c>
      <c r="X47" s="83">
        <f t="shared" si="8"/>
        <v>5687.956000000001</v>
      </c>
      <c r="Y47" s="83">
        <f t="shared" si="8"/>
        <v>5238.99</v>
      </c>
      <c r="Z47" s="84">
        <f t="shared" si="8"/>
        <v>0</v>
      </c>
      <c r="AA47" s="100">
        <f>SUM(B47:Z47)</f>
        <v>139736.37399999998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333.1</v>
      </c>
      <c r="C4" s="18">
        <v>438.5</v>
      </c>
      <c r="D4" s="18">
        <v>500</v>
      </c>
      <c r="E4" s="18">
        <v>493.7</v>
      </c>
      <c r="F4" s="18">
        <v>418.4</v>
      </c>
      <c r="G4" s="18">
        <v>273.7</v>
      </c>
      <c r="H4" s="18">
        <v>87.5</v>
      </c>
      <c r="I4" s="18">
        <v>279.2</v>
      </c>
      <c r="J4" s="18">
        <v>500</v>
      </c>
      <c r="K4" s="18">
        <v>500</v>
      </c>
      <c r="L4" s="18">
        <v>500</v>
      </c>
      <c r="M4" s="18">
        <v>500</v>
      </c>
      <c r="N4" s="18">
        <v>500</v>
      </c>
      <c r="O4" s="18">
        <v>500</v>
      </c>
      <c r="P4" s="18">
        <v>500</v>
      </c>
      <c r="Q4" s="18">
        <v>500</v>
      </c>
      <c r="R4" s="18">
        <v>500</v>
      </c>
      <c r="S4" s="18">
        <v>500</v>
      </c>
      <c r="T4" s="18">
        <v>500</v>
      </c>
      <c r="U4" s="18">
        <v>500</v>
      </c>
      <c r="V4" s="18">
        <v>500</v>
      </c>
      <c r="W4" s="18">
        <v>500</v>
      </c>
      <c r="X4" s="18">
        <v>500</v>
      </c>
      <c r="Y4" s="18">
        <v>500</v>
      </c>
      <c r="Z4" s="19"/>
      <c r="AA4" s="107">
        <f>SUM(B4:Z4)</f>
        <v>10824.099999999999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64.8</v>
      </c>
      <c r="C7" s="113">
        <v>60.5</v>
      </c>
      <c r="D7" s="113">
        <v>59</v>
      </c>
      <c r="E7" s="113">
        <v>60</v>
      </c>
      <c r="F7" s="113">
        <v>60.01</v>
      </c>
      <c r="G7" s="113">
        <v>66.55</v>
      </c>
      <c r="H7" s="113">
        <v>78.06</v>
      </c>
      <c r="I7" s="113">
        <v>85</v>
      </c>
      <c r="J7" s="113">
        <v>91.45</v>
      </c>
      <c r="K7" s="113">
        <v>84.9</v>
      </c>
      <c r="L7" s="113">
        <v>80.13</v>
      </c>
      <c r="M7" s="113">
        <v>76.56</v>
      </c>
      <c r="N7" s="113">
        <v>73.040000000000006</v>
      </c>
      <c r="O7" s="113">
        <v>68.599999999999994</v>
      </c>
      <c r="P7" s="113">
        <v>60.17</v>
      </c>
      <c r="Q7" s="113">
        <v>60.02</v>
      </c>
      <c r="R7" s="113">
        <v>60.69</v>
      </c>
      <c r="S7" s="113">
        <v>66.599999999999994</v>
      </c>
      <c r="T7" s="113">
        <v>70.7</v>
      </c>
      <c r="U7" s="113">
        <v>76.569999999999993</v>
      </c>
      <c r="V7" s="113">
        <v>79.27</v>
      </c>
      <c r="W7" s="113">
        <v>68.010000000000005</v>
      </c>
      <c r="X7" s="113">
        <v>66.91</v>
      </c>
      <c r="Y7" s="113">
        <v>57.05</v>
      </c>
      <c r="Z7" s="114"/>
      <c r="AA7" s="115">
        <v>69.774583333333325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333.1</v>
      </c>
      <c r="C23" s="129">
        <v>438.5</v>
      </c>
      <c r="D23" s="129">
        <v>500</v>
      </c>
      <c r="E23" s="129">
        <v>493.7</v>
      </c>
      <c r="F23" s="129">
        <v>418.4</v>
      </c>
      <c r="G23" s="129">
        <v>273.7</v>
      </c>
      <c r="H23" s="129">
        <v>87.5</v>
      </c>
      <c r="I23" s="129">
        <v>279.2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10824.099999999999</v>
      </c>
    </row>
    <row r="24" spans="1:27" ht="30" customHeight="1" thickBot="1" x14ac:dyDescent="0.25">
      <c r="A24" s="81" t="s">
        <v>43</v>
      </c>
      <c r="B24" s="130">
        <f>IF(LEN(B$2)&gt;0,SUM(B19:B23),"")</f>
        <v>333.1</v>
      </c>
      <c r="C24" s="131">
        <f t="shared" ref="C24:Z24" si="3">IF(LEN(C$2)&gt;0,SUM(C19:C23),"")</f>
        <v>438.5</v>
      </c>
      <c r="D24" s="131">
        <f t="shared" si="3"/>
        <v>500</v>
      </c>
      <c r="E24" s="131">
        <f t="shared" si="3"/>
        <v>493.7</v>
      </c>
      <c r="F24" s="131">
        <f t="shared" si="3"/>
        <v>418.4</v>
      </c>
      <c r="G24" s="131">
        <f t="shared" si="3"/>
        <v>273.7</v>
      </c>
      <c r="H24" s="131">
        <f t="shared" si="3"/>
        <v>87.5</v>
      </c>
      <c r="I24" s="131">
        <f t="shared" si="3"/>
        <v>279.2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10824.099999999999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2021-04-26T11:21:43Z</dcterms:created>
  <dcterms:modified xsi:type="dcterms:W3CDTF">2021-04-26T11:21:44Z</dcterms:modified>
</cp:coreProperties>
</file>