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[1]SPOT_Orders_OverView_01!$A$46:$A$83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<sst xmlns="http://schemas.openxmlformats.org/spreadsheetml/2006/main" count="109" uniqueCount="49">
  <si>
    <t>Publication on: 25/04/2021 14:12:41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</si>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</sst>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328</c:v>
                </c:pt>
                <c:pt idx="1">
                  <c:v>328</c:v>
                </c:pt>
                <c:pt idx="2">
                  <c:v>328</c:v>
                </c:pt>
                <c:pt idx="3">
                  <c:v>328</c:v>
                </c:pt>
                <c:pt idx="4">
                  <c:v>328</c:v>
                </c:pt>
                <c:pt idx="5">
                  <c:v>328</c:v>
                </c:pt>
                <c:pt idx="6">
                  <c:v>328</c:v>
                </c:pt>
                <c:pt idx="7">
                  <c:v>328</c:v>
                </c:pt>
                <c:pt idx="8">
                  <c:v>328</c:v>
                </c:pt>
                <c:pt idx="9">
                  <c:v>328</c:v>
                </c:pt>
                <c:pt idx="10">
                  <c:v>328</c:v>
                </c:pt>
                <c:pt idx="11">
                  <c:v>328</c:v>
                </c:pt>
                <c:pt idx="12">
                  <c:v>328</c:v>
                </c:pt>
                <c:pt idx="13">
                  <c:v>328</c:v>
                </c:pt>
                <c:pt idx="14">
                  <c:v>328</c:v>
                </c:pt>
                <c:pt idx="15">
                  <c:v>328</c:v>
                </c:pt>
                <c:pt idx="16">
                  <c:v>328</c:v>
                </c:pt>
                <c:pt idx="17">
                  <c:v>328</c:v>
                </c:pt>
                <c:pt idx="18">
                  <c:v>328</c:v>
                </c:pt>
                <c:pt idx="19">
                  <c:v>328</c:v>
                </c:pt>
                <c:pt idx="20">
                  <c:v>328</c:v>
                </c:pt>
                <c:pt idx="21">
                  <c:v>328</c:v>
                </c:pt>
                <c:pt idx="22">
                  <c:v>328</c:v>
                </c:pt>
                <c:pt idx="23">
                  <c:v>328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2296.2069999999999</c:v>
                </c:pt>
                <c:pt idx="1">
                  <c:v>2224.1990000000001</c:v>
                </c:pt>
                <c:pt idx="2">
                  <c:v>2127.424</c:v>
                </c:pt>
                <c:pt idx="3">
                  <c:v>2121.02</c:v>
                </c:pt>
                <c:pt idx="4">
                  <c:v>2295.962</c:v>
                </c:pt>
                <c:pt idx="5">
                  <c:v>2608.4189999999999</c:v>
                </c:pt>
                <c:pt idx="6">
                  <c:v>3045.038</c:v>
                </c:pt>
                <c:pt idx="7">
                  <c:v>3154.5419999999999</c:v>
                </c:pt>
                <c:pt idx="8">
                  <c:v>3108.3850000000002</c:v>
                </c:pt>
                <c:pt idx="9">
                  <c:v>3042.9830000000002</c:v>
                </c:pt>
                <c:pt idx="10">
                  <c:v>2837.107</c:v>
                </c:pt>
                <c:pt idx="11">
                  <c:v>2991.3040000000001</c:v>
                </c:pt>
                <c:pt idx="12">
                  <c:v>2960.0819999999999</c:v>
                </c:pt>
                <c:pt idx="13">
                  <c:v>2766.5609999999997</c:v>
                </c:pt>
                <c:pt idx="14">
                  <c:v>2749.9929999999999</c:v>
                </c:pt>
                <c:pt idx="15">
                  <c:v>2807.3179999999998</c:v>
                </c:pt>
                <c:pt idx="16">
                  <c:v>3027.6480000000001</c:v>
                </c:pt>
                <c:pt idx="17">
                  <c:v>3172.886</c:v>
                </c:pt>
                <c:pt idx="18">
                  <c:v>3223.0219999999999</c:v>
                </c:pt>
                <c:pt idx="19">
                  <c:v>3250.2960000000003</c:v>
                </c:pt>
                <c:pt idx="20">
                  <c:v>3216.364</c:v>
                </c:pt>
                <c:pt idx="21">
                  <c:v>3203.0770000000002</c:v>
                </c:pt>
                <c:pt idx="22">
                  <c:v>3166.029</c:v>
                </c:pt>
                <c:pt idx="23">
                  <c:v>2960.951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895.96600000000012</c:v>
                </c:pt>
                <c:pt idx="1">
                  <c:v>905</c:v>
                </c:pt>
                <c:pt idx="2">
                  <c:v>910</c:v>
                </c:pt>
                <c:pt idx="3">
                  <c:v>912</c:v>
                </c:pt>
                <c:pt idx="4">
                  <c:v>886</c:v>
                </c:pt>
                <c:pt idx="5">
                  <c:v>863</c:v>
                </c:pt>
                <c:pt idx="6">
                  <c:v>575.45600000000002</c:v>
                </c:pt>
                <c:pt idx="7">
                  <c:v>489</c:v>
                </c:pt>
                <c:pt idx="8">
                  <c:v>453</c:v>
                </c:pt>
                <c:pt idx="9">
                  <c:v>295</c:v>
                </c:pt>
                <c:pt idx="10">
                  <c:v>619</c:v>
                </c:pt>
                <c:pt idx="11">
                  <c:v>564</c:v>
                </c:pt>
                <c:pt idx="12">
                  <c:v>563</c:v>
                </c:pt>
                <c:pt idx="13">
                  <c:v>564</c:v>
                </c:pt>
                <c:pt idx="14">
                  <c:v>537</c:v>
                </c:pt>
                <c:pt idx="15">
                  <c:v>537</c:v>
                </c:pt>
                <c:pt idx="16">
                  <c:v>500</c:v>
                </c:pt>
                <c:pt idx="17">
                  <c:v>501</c:v>
                </c:pt>
                <c:pt idx="18">
                  <c:v>877.5</c:v>
                </c:pt>
                <c:pt idx="19">
                  <c:v>670</c:v>
                </c:pt>
                <c:pt idx="20">
                  <c:v>688.7</c:v>
                </c:pt>
                <c:pt idx="21">
                  <c:v>659</c:v>
                </c:pt>
                <c:pt idx="22">
                  <c:v>801</c:v>
                </c:pt>
                <c:pt idx="23">
                  <c:v>808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1095.9580000000001</c:v>
                </c:pt>
                <c:pt idx="1">
                  <c:v>1058.616</c:v>
                </c:pt>
                <c:pt idx="2">
                  <c:v>1040.7380000000001</c:v>
                </c:pt>
                <c:pt idx="3">
                  <c:v>992.61500000000024</c:v>
                </c:pt>
                <c:pt idx="4">
                  <c:v>970.81399999999996</c:v>
                </c:pt>
                <c:pt idx="5">
                  <c:v>956.48900000000015</c:v>
                </c:pt>
                <c:pt idx="6">
                  <c:v>1072.6409999999996</c:v>
                </c:pt>
                <c:pt idx="7">
                  <c:v>1485.8229999999996</c:v>
                </c:pt>
                <c:pt idx="8">
                  <c:v>2007.0050000000001</c:v>
                </c:pt>
                <c:pt idx="9">
                  <c:v>2464.1599999999994</c:v>
                </c:pt>
                <c:pt idx="10">
                  <c:v>2767.0170000000003</c:v>
                </c:pt>
                <c:pt idx="11">
                  <c:v>2912.308</c:v>
                </c:pt>
                <c:pt idx="12">
                  <c:v>2935.6619999999998</c:v>
                </c:pt>
                <c:pt idx="13">
                  <c:v>2840.08</c:v>
                </c:pt>
                <c:pt idx="14">
                  <c:v>2602.0630000000001</c:v>
                </c:pt>
                <c:pt idx="15">
                  <c:v>2230.0720000000001</c:v>
                </c:pt>
                <c:pt idx="16">
                  <c:v>1741.3519999999999</c:v>
                </c:pt>
                <c:pt idx="17">
                  <c:v>1188.1039999999998</c:v>
                </c:pt>
                <c:pt idx="18">
                  <c:v>773.8209999999998</c:v>
                </c:pt>
                <c:pt idx="19">
                  <c:v>660.69100000000003</c:v>
                </c:pt>
                <c:pt idx="20">
                  <c:v>635.95500000000015</c:v>
                </c:pt>
                <c:pt idx="21">
                  <c:v>636.75500000000022</c:v>
                </c:pt>
                <c:pt idx="22">
                  <c:v>620.24200000000008</c:v>
                </c:pt>
                <c:pt idx="23">
                  <c:v>592.14599999999996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126</c:v>
                </c:pt>
                <c:pt idx="6">
                  <c:v>350</c:v>
                </c:pt>
                <c:pt idx="7">
                  <c:v>710</c:v>
                </c:pt>
                <c:pt idx="8">
                  <c:v>831</c:v>
                </c:pt>
                <c:pt idx="9">
                  <c:v>736</c:v>
                </c:pt>
                <c:pt idx="10">
                  <c:v>319</c:v>
                </c:pt>
                <c:pt idx="11">
                  <c:v>164</c:v>
                </c:pt>
                <c:pt idx="12">
                  <c:v>164</c:v>
                </c:pt>
                <c:pt idx="13">
                  <c:v>150</c:v>
                </c:pt>
                <c:pt idx="14">
                  <c:v>190</c:v>
                </c:pt>
                <c:pt idx="15">
                  <c:v>185</c:v>
                </c:pt>
                <c:pt idx="16">
                  <c:v>190</c:v>
                </c:pt>
                <c:pt idx="17">
                  <c:v>190</c:v>
                </c:pt>
                <c:pt idx="18">
                  <c:v>270</c:v>
                </c:pt>
                <c:pt idx="19">
                  <c:v>987</c:v>
                </c:pt>
                <c:pt idx="20">
                  <c:v>1152</c:v>
                </c:pt>
                <c:pt idx="21">
                  <c:v>637</c:v>
                </c:pt>
                <c:pt idx="22">
                  <c:v>412</c:v>
                </c:pt>
                <c:pt idx="23">
                  <c:v>126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5825640"/>
        <c:axId val="2758260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4642.1310000000003</c:v>
                </c:pt>
                <c:pt idx="1">
                  <c:v>4541.8149999999996</c:v>
                </c:pt>
                <c:pt idx="2">
                  <c:v>4432.1620000000003</c:v>
                </c:pt>
                <c:pt idx="3">
                  <c:v>4379.6350000000002</c:v>
                </c:pt>
                <c:pt idx="4">
                  <c:v>4506.7759999999998</c:v>
                </c:pt>
                <c:pt idx="5">
                  <c:v>4881.9079999999994</c:v>
                </c:pt>
                <c:pt idx="6">
                  <c:v>5371.1350000000002</c:v>
                </c:pt>
                <c:pt idx="7">
                  <c:v>6167.3650000000025</c:v>
                </c:pt>
                <c:pt idx="8">
                  <c:v>6727.3899999999994</c:v>
                </c:pt>
                <c:pt idx="9">
                  <c:v>6866.143</c:v>
                </c:pt>
                <c:pt idx="10">
                  <c:v>6870.1240000000016</c:v>
                </c:pt>
                <c:pt idx="11">
                  <c:v>6959.612000000001</c:v>
                </c:pt>
                <c:pt idx="12">
                  <c:v>6950.7440000000015</c:v>
                </c:pt>
                <c:pt idx="13">
                  <c:v>6648.6409999999978</c:v>
                </c:pt>
                <c:pt idx="14">
                  <c:v>6407.0559999999987</c:v>
                </c:pt>
                <c:pt idx="15">
                  <c:v>6087.39</c:v>
                </c:pt>
                <c:pt idx="16">
                  <c:v>5786.9819999999991</c:v>
                </c:pt>
                <c:pt idx="17">
                  <c:v>5380.0130000000017</c:v>
                </c:pt>
                <c:pt idx="18">
                  <c:v>5472.357</c:v>
                </c:pt>
                <c:pt idx="19">
                  <c:v>5895.9760000000006</c:v>
                </c:pt>
                <c:pt idx="20">
                  <c:v>6020.9839999999995</c:v>
                </c:pt>
                <c:pt idx="21">
                  <c:v>5463.8449999999993</c:v>
                </c:pt>
                <c:pt idx="22">
                  <c:v>5327.2419999999993</c:v>
                </c:pt>
                <c:pt idx="23">
                  <c:v>4815.1230000000014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5825640"/>
        <c:axId val="2758260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57.9</c:v>
                </c:pt>
                <c:pt idx="1">
                  <c:v>54.68</c:v>
                </c:pt>
                <c:pt idx="2">
                  <c:v>54.68</c:v>
                </c:pt>
                <c:pt idx="3">
                  <c:v>54.68</c:v>
                </c:pt>
                <c:pt idx="4">
                  <c:v>54.68</c:v>
                </c:pt>
                <c:pt idx="5">
                  <c:v>58.36</c:v>
                </c:pt>
                <c:pt idx="6">
                  <c:v>71.150000000000006</c:v>
                </c:pt>
                <c:pt idx="7">
                  <c:v>76.930000000000007</c:v>
                </c:pt>
                <c:pt idx="8">
                  <c:v>75</c:v>
                </c:pt>
                <c:pt idx="9">
                  <c:v>66.930000000000007</c:v>
                </c:pt>
                <c:pt idx="10">
                  <c:v>66.44</c:v>
                </c:pt>
                <c:pt idx="11">
                  <c:v>69.819999999999993</c:v>
                </c:pt>
                <c:pt idx="12">
                  <c:v>66.89</c:v>
                </c:pt>
                <c:pt idx="13">
                  <c:v>62.75</c:v>
                </c:pt>
                <c:pt idx="14">
                  <c:v>59.87</c:v>
                </c:pt>
                <c:pt idx="15">
                  <c:v>66.89</c:v>
                </c:pt>
                <c:pt idx="16">
                  <c:v>68.45</c:v>
                </c:pt>
                <c:pt idx="17">
                  <c:v>74.28</c:v>
                </c:pt>
                <c:pt idx="18">
                  <c:v>78.989999999999995</c:v>
                </c:pt>
                <c:pt idx="19">
                  <c:v>84.05</c:v>
                </c:pt>
                <c:pt idx="20">
                  <c:v>81.02</c:v>
                </c:pt>
                <c:pt idx="21">
                  <c:v>75.05</c:v>
                </c:pt>
                <c:pt idx="22">
                  <c:v>72.98</c:v>
                </c:pt>
                <c:pt idx="23">
                  <c:v>66.55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5826816"/>
        <c:axId val="275826424"/>
      </c:lineChart>
      <c:catAx>
        <c:axId val="275825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5826032"/>
        <c:crosses val="autoZero"/>
        <c:auto val="1"/>
        <c:lblAlgn val="ctr"/>
        <c:lblOffset val="100"/>
        <c:noMultiLvlLbl val="0"/>
      </c:catAx>
      <c:valAx>
        <c:axId val="275826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5825640"/>
        <c:crosses val="autoZero"/>
        <c:crossBetween val="between"/>
      </c:valAx>
      <c:valAx>
        <c:axId val="275826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5826816"/>
        <c:crosses val="max"/>
        <c:crossBetween val="between"/>
      </c:valAx>
      <c:catAx>
        <c:axId val="275826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5826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44312</v>
          </cell>
        </row>
        <row r="5">
          <cell r="C5" t="str">
            <v>DAM</v>
          </cell>
        </row>
        <row r="26">
          <cell r="C26">
            <v>7872</v>
          </cell>
        </row>
        <row r="27">
          <cell r="C27">
            <v>68356.816999999981</v>
          </cell>
        </row>
        <row r="28">
          <cell r="C28">
            <v>8019</v>
          </cell>
        </row>
        <row r="29">
          <cell r="C29">
            <v>16073.622000000001</v>
          </cell>
        </row>
        <row r="30">
          <cell r="C30">
            <v>36281.126999999993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19200.554</v>
          </cell>
        </row>
        <row r="39">
          <cell r="C39">
            <v>26403.005999999998</v>
          </cell>
        </row>
        <row r="40">
          <cell r="C40">
            <v>74005.057000000001</v>
          </cell>
        </row>
        <row r="41">
          <cell r="C41">
            <v>0</v>
          </cell>
        </row>
        <row r="42">
          <cell r="C42">
            <v>13717.432000000001</v>
          </cell>
        </row>
        <row r="43">
          <cell r="C43">
            <v>3276.5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57.9</v>
          </cell>
          <cell r="C7">
            <v>54.68</v>
          </cell>
          <cell r="D7">
            <v>54.68</v>
          </cell>
          <cell r="E7">
            <v>54.68</v>
          </cell>
          <cell r="F7">
            <v>54.68</v>
          </cell>
          <cell r="G7">
            <v>58.36</v>
          </cell>
          <cell r="H7">
            <v>71.150000000000006</v>
          </cell>
          <cell r="I7">
            <v>76.930000000000007</v>
          </cell>
          <cell r="J7">
            <v>75</v>
          </cell>
          <cell r="K7">
            <v>66.930000000000007</v>
          </cell>
          <cell r="L7">
            <v>66.44</v>
          </cell>
          <cell r="M7">
            <v>69.819999999999993</v>
          </cell>
          <cell r="N7">
            <v>66.89</v>
          </cell>
          <cell r="O7">
            <v>62.75</v>
          </cell>
          <cell r="P7">
            <v>59.87</v>
          </cell>
          <cell r="Q7">
            <v>66.89</v>
          </cell>
          <cell r="R7">
            <v>68.45</v>
          </cell>
          <cell r="S7">
            <v>74.28</v>
          </cell>
          <cell r="T7">
            <v>78.989999999999995</v>
          </cell>
          <cell r="U7">
            <v>84.05</v>
          </cell>
          <cell r="V7">
            <v>81.02</v>
          </cell>
          <cell r="W7">
            <v>75.05</v>
          </cell>
          <cell r="X7">
            <v>72.98</v>
          </cell>
          <cell r="Y7">
            <v>66.55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57.9</v>
          </cell>
          <cell r="C7">
            <v>54.68</v>
          </cell>
          <cell r="D7">
            <v>54.68</v>
          </cell>
          <cell r="E7">
            <v>54.68</v>
          </cell>
          <cell r="F7">
            <v>54.68</v>
          </cell>
          <cell r="G7">
            <v>58.36</v>
          </cell>
          <cell r="H7">
            <v>71.150000000000006</v>
          </cell>
          <cell r="I7">
            <v>76.930000000000007</v>
          </cell>
          <cell r="J7">
            <v>75</v>
          </cell>
          <cell r="K7">
            <v>66.930000000000007</v>
          </cell>
          <cell r="L7">
            <v>66.44</v>
          </cell>
          <cell r="M7">
            <v>69.819999999999993</v>
          </cell>
          <cell r="N7">
            <v>66.89</v>
          </cell>
          <cell r="O7">
            <v>62.75</v>
          </cell>
          <cell r="P7">
            <v>59.87</v>
          </cell>
          <cell r="Q7">
            <v>66.89</v>
          </cell>
          <cell r="R7">
            <v>68.45</v>
          </cell>
          <cell r="S7">
            <v>74.28</v>
          </cell>
          <cell r="T7">
            <v>78.989999999999995</v>
          </cell>
          <cell r="U7">
            <v>84.05</v>
          </cell>
          <cell r="V7">
            <v>81.02</v>
          </cell>
          <cell r="W7">
            <v>75.05</v>
          </cell>
          <cell r="X7">
            <v>72.98</v>
          </cell>
          <cell r="Y7">
            <v>66.55</v>
          </cell>
        </row>
        <row r="12">
          <cell r="B12">
            <v>174</v>
          </cell>
          <cell r="C12">
            <v>174</v>
          </cell>
          <cell r="D12">
            <v>174</v>
          </cell>
          <cell r="E12">
            <v>174</v>
          </cell>
          <cell r="F12">
            <v>174</v>
          </cell>
          <cell r="G12">
            <v>174</v>
          </cell>
          <cell r="H12">
            <v>174</v>
          </cell>
          <cell r="I12">
            <v>174</v>
          </cell>
          <cell r="J12">
            <v>174</v>
          </cell>
          <cell r="K12">
            <v>174</v>
          </cell>
          <cell r="L12">
            <v>174</v>
          </cell>
          <cell r="M12">
            <v>174</v>
          </cell>
          <cell r="N12">
            <v>174</v>
          </cell>
          <cell r="O12">
            <v>174</v>
          </cell>
          <cell r="P12">
            <v>174</v>
          </cell>
          <cell r="Q12">
            <v>174</v>
          </cell>
          <cell r="R12">
            <v>174</v>
          </cell>
          <cell r="S12">
            <v>174</v>
          </cell>
          <cell r="T12">
            <v>174</v>
          </cell>
          <cell r="U12">
            <v>174</v>
          </cell>
          <cell r="V12">
            <v>174</v>
          </cell>
          <cell r="W12">
            <v>174</v>
          </cell>
          <cell r="X12">
            <v>174</v>
          </cell>
          <cell r="Y12">
            <v>174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417</v>
          </cell>
          <cell r="C25">
            <v>415.20100000000002</v>
          </cell>
          <cell r="D25">
            <v>318.42599999999999</v>
          </cell>
          <cell r="E25">
            <v>312.02199999999999</v>
          </cell>
          <cell r="F25">
            <v>350.964</v>
          </cell>
          <cell r="G25">
            <v>417</v>
          </cell>
          <cell r="H25">
            <v>414</v>
          </cell>
          <cell r="I25">
            <v>414</v>
          </cell>
          <cell r="J25">
            <v>414</v>
          </cell>
          <cell r="K25">
            <v>412</v>
          </cell>
          <cell r="L25">
            <v>412</v>
          </cell>
          <cell r="M25">
            <v>412</v>
          </cell>
          <cell r="N25">
            <v>410</v>
          </cell>
          <cell r="O25">
            <v>410</v>
          </cell>
          <cell r="P25">
            <v>410</v>
          </cell>
          <cell r="Q25">
            <v>411</v>
          </cell>
          <cell r="R25">
            <v>412</v>
          </cell>
          <cell r="S25">
            <v>412</v>
          </cell>
          <cell r="T25">
            <v>412</v>
          </cell>
          <cell r="U25">
            <v>412</v>
          </cell>
          <cell r="V25">
            <v>415</v>
          </cell>
          <cell r="W25">
            <v>415</v>
          </cell>
          <cell r="X25">
            <v>417</v>
          </cell>
          <cell r="Y25">
            <v>417</v>
          </cell>
        </row>
        <row r="26">
          <cell r="B26">
            <v>214</v>
          </cell>
          <cell r="C26">
            <v>214</v>
          </cell>
          <cell r="D26">
            <v>214</v>
          </cell>
          <cell r="E26">
            <v>214</v>
          </cell>
          <cell r="F26">
            <v>350</v>
          </cell>
          <cell r="G26">
            <v>350</v>
          </cell>
          <cell r="H26">
            <v>534</v>
          </cell>
          <cell r="I26">
            <v>533</v>
          </cell>
          <cell r="J26">
            <v>531</v>
          </cell>
          <cell r="K26">
            <v>530</v>
          </cell>
          <cell r="L26">
            <v>330</v>
          </cell>
          <cell r="M26">
            <v>528</v>
          </cell>
          <cell r="N26">
            <v>518.27200000000005</v>
          </cell>
          <cell r="O26">
            <v>330</v>
          </cell>
          <cell r="P26">
            <v>330</v>
          </cell>
          <cell r="Q26">
            <v>342.601</v>
          </cell>
          <cell r="R26">
            <v>526</v>
          </cell>
          <cell r="S26">
            <v>526</v>
          </cell>
          <cell r="T26">
            <v>530</v>
          </cell>
          <cell r="U26">
            <v>530</v>
          </cell>
          <cell r="V26">
            <v>530</v>
          </cell>
          <cell r="W26">
            <v>533</v>
          </cell>
          <cell r="X26">
            <v>533</v>
          </cell>
          <cell r="Y26">
            <v>330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245.33099999999999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375</v>
          </cell>
          <cell r="N27">
            <v>375</v>
          </cell>
          <cell r="O27">
            <v>375</v>
          </cell>
          <cell r="P27">
            <v>375</v>
          </cell>
          <cell r="Q27">
            <v>372</v>
          </cell>
          <cell r="R27">
            <v>372</v>
          </cell>
          <cell r="S27">
            <v>373</v>
          </cell>
          <cell r="T27">
            <v>376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378</v>
          </cell>
        </row>
        <row r="29">
          <cell r="B29">
            <v>400</v>
          </cell>
          <cell r="C29">
            <v>336</v>
          </cell>
          <cell r="D29">
            <v>336</v>
          </cell>
          <cell r="E29">
            <v>336</v>
          </cell>
          <cell r="F29">
            <v>336</v>
          </cell>
          <cell r="G29">
            <v>550</v>
          </cell>
          <cell r="H29">
            <v>550</v>
          </cell>
          <cell r="I29">
            <v>550</v>
          </cell>
          <cell r="J29">
            <v>550</v>
          </cell>
          <cell r="K29">
            <v>550</v>
          </cell>
          <cell r="L29">
            <v>550</v>
          </cell>
          <cell r="M29">
            <v>550</v>
          </cell>
          <cell r="N29">
            <v>550</v>
          </cell>
          <cell r="O29">
            <v>550</v>
          </cell>
          <cell r="P29">
            <v>550</v>
          </cell>
          <cell r="Q29">
            <v>550</v>
          </cell>
          <cell r="R29">
            <v>550</v>
          </cell>
          <cell r="S29">
            <v>550</v>
          </cell>
          <cell r="T29">
            <v>550</v>
          </cell>
          <cell r="U29">
            <v>550</v>
          </cell>
          <cell r="V29">
            <v>550</v>
          </cell>
          <cell r="W29">
            <v>550</v>
          </cell>
          <cell r="X29">
            <v>550</v>
          </cell>
          <cell r="Y29">
            <v>550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300</v>
          </cell>
          <cell r="I33">
            <v>350</v>
          </cell>
          <cell r="J33">
            <v>300.88299999999998</v>
          </cell>
          <cell r="K33">
            <v>300</v>
          </cell>
          <cell r="L33">
            <v>300</v>
          </cell>
          <cell r="M33">
            <v>300</v>
          </cell>
          <cell r="N33">
            <v>300</v>
          </cell>
          <cell r="O33">
            <v>300</v>
          </cell>
          <cell r="P33">
            <v>300</v>
          </cell>
          <cell r="Q33">
            <v>300</v>
          </cell>
          <cell r="R33">
            <v>300</v>
          </cell>
          <cell r="S33">
            <v>300</v>
          </cell>
          <cell r="T33">
            <v>350</v>
          </cell>
          <cell r="U33">
            <v>350</v>
          </cell>
          <cell r="V33">
            <v>350</v>
          </cell>
          <cell r="W33">
            <v>350</v>
          </cell>
          <cell r="X33">
            <v>300</v>
          </cell>
          <cell r="Y33">
            <v>300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  <cell r="I34">
            <v>250</v>
          </cell>
          <cell r="J34">
            <v>250</v>
          </cell>
          <cell r="K34">
            <v>250</v>
          </cell>
          <cell r="L34">
            <v>250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200</v>
          </cell>
          <cell r="R34">
            <v>250</v>
          </cell>
          <cell r="S34">
            <v>302.2</v>
          </cell>
          <cell r="T34">
            <v>289.57900000000001</v>
          </cell>
          <cell r="U34">
            <v>292.03800000000001</v>
          </cell>
          <cell r="V34">
            <v>282.74900000000002</v>
          </cell>
          <cell r="W34">
            <v>284.60399999999998</v>
          </cell>
          <cell r="X34">
            <v>289.887</v>
          </cell>
          <cell r="Y34">
            <v>284.27999999999997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295.19</v>
          </cell>
          <cell r="I35">
            <v>283.17500000000001</v>
          </cell>
          <cell r="J35">
            <v>295.654</v>
          </cell>
          <cell r="K35">
            <v>265.577</v>
          </cell>
          <cell r="L35">
            <v>261.60300000000001</v>
          </cell>
          <cell r="M35">
            <v>257.649</v>
          </cell>
          <cell r="N35">
            <v>249.56</v>
          </cell>
          <cell r="O35">
            <v>233.01</v>
          </cell>
          <cell r="P35">
            <v>230</v>
          </cell>
          <cell r="Q35">
            <v>249.56</v>
          </cell>
          <cell r="R35">
            <v>254.32</v>
          </cell>
          <cell r="S35">
            <v>323.64299999999997</v>
          </cell>
          <cell r="T35">
            <v>311.05399999999997</v>
          </cell>
          <cell r="U35">
            <v>313.745</v>
          </cell>
          <cell r="V35">
            <v>298.21899999999999</v>
          </cell>
          <cell r="W35">
            <v>303.435</v>
          </cell>
          <cell r="X35">
            <v>317.16399999999999</v>
          </cell>
          <cell r="Y35">
            <v>291.428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207.30699999999999</v>
          </cell>
          <cell r="C37">
            <v>201.09800000000001</v>
          </cell>
          <cell r="D37">
            <v>201.09800000000001</v>
          </cell>
          <cell r="E37">
            <v>201.09800000000001</v>
          </cell>
          <cell r="F37">
            <v>201.09800000000001</v>
          </cell>
          <cell r="G37">
            <v>208.18799999999999</v>
          </cell>
          <cell r="H37">
            <v>245.94800000000001</v>
          </cell>
          <cell r="I37">
            <v>268.46699999999998</v>
          </cell>
          <cell r="J37">
            <v>260.94799999999998</v>
          </cell>
          <cell r="K37">
            <v>229.506</v>
          </cell>
          <cell r="L37">
            <v>227.60400000000001</v>
          </cell>
          <cell r="M37">
            <v>240.755</v>
          </cell>
          <cell r="N37">
            <v>229.35</v>
          </cell>
          <cell r="O37">
            <v>240.65100000000001</v>
          </cell>
          <cell r="P37">
            <v>227.09299999999999</v>
          </cell>
          <cell r="Q37">
            <v>254.25700000000001</v>
          </cell>
          <cell r="R37">
            <v>235.428</v>
          </cell>
          <cell r="S37">
            <v>258.14299999999997</v>
          </cell>
          <cell r="T37">
            <v>276.48899999999998</v>
          </cell>
          <cell r="U37">
            <v>296.613</v>
          </cell>
          <cell r="V37">
            <v>284.49599999999998</v>
          </cell>
          <cell r="W37">
            <v>261.13799999999998</v>
          </cell>
          <cell r="X37">
            <v>253.078</v>
          </cell>
          <cell r="Y37">
            <v>282.34300000000002</v>
          </cell>
        </row>
        <row r="40">
          <cell r="G40">
            <v>100</v>
          </cell>
          <cell r="H40">
            <v>100</v>
          </cell>
          <cell r="I40">
            <v>200</v>
          </cell>
          <cell r="J40">
            <v>200</v>
          </cell>
          <cell r="K40">
            <v>100</v>
          </cell>
          <cell r="L40">
            <v>100</v>
          </cell>
          <cell r="M40">
            <v>100</v>
          </cell>
          <cell r="N40">
            <v>100</v>
          </cell>
          <cell r="O40">
            <v>100</v>
          </cell>
          <cell r="P40">
            <v>100</v>
          </cell>
          <cell r="Q40">
            <v>100</v>
          </cell>
          <cell r="R40">
            <v>100</v>
          </cell>
          <cell r="S40">
            <v>100</v>
          </cell>
          <cell r="T40">
            <v>100</v>
          </cell>
          <cell r="U40">
            <v>200</v>
          </cell>
          <cell r="V40">
            <v>300</v>
          </cell>
          <cell r="W40">
            <v>200</v>
          </cell>
          <cell r="X40">
            <v>100</v>
          </cell>
        </row>
        <row r="41">
          <cell r="I41">
            <v>80</v>
          </cell>
          <cell r="J41">
            <v>80</v>
          </cell>
          <cell r="K41">
            <v>80</v>
          </cell>
          <cell r="L41">
            <v>80</v>
          </cell>
          <cell r="T41">
            <v>80</v>
          </cell>
          <cell r="U41">
            <v>80</v>
          </cell>
          <cell r="V41">
            <v>160</v>
          </cell>
          <cell r="W41">
            <v>80</v>
          </cell>
        </row>
        <row r="42">
          <cell r="I42">
            <v>45</v>
          </cell>
          <cell r="J42">
            <v>50</v>
          </cell>
          <cell r="K42">
            <v>55</v>
          </cell>
          <cell r="U42">
            <v>75</v>
          </cell>
          <cell r="V42">
            <v>75</v>
          </cell>
        </row>
        <row r="43">
          <cell r="I43">
            <v>75</v>
          </cell>
          <cell r="J43">
            <v>75</v>
          </cell>
          <cell r="K43">
            <v>75</v>
          </cell>
          <cell r="L43">
            <v>75</v>
          </cell>
        </row>
        <row r="44">
          <cell r="U44">
            <v>200</v>
          </cell>
          <cell r="V44">
            <v>200</v>
          </cell>
        </row>
        <row r="45">
          <cell r="J45">
            <v>100</v>
          </cell>
          <cell r="K45">
            <v>100</v>
          </cell>
        </row>
        <row r="46">
          <cell r="U46">
            <v>45</v>
          </cell>
          <cell r="V46">
            <v>45</v>
          </cell>
          <cell r="W46">
            <v>45</v>
          </cell>
        </row>
        <row r="48"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</row>
        <row r="49"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</row>
        <row r="50">
          <cell r="B50">
            <v>26</v>
          </cell>
          <cell r="C50">
            <v>26</v>
          </cell>
          <cell r="D50">
            <v>26</v>
          </cell>
          <cell r="E50">
            <v>26</v>
          </cell>
          <cell r="F50">
            <v>26</v>
          </cell>
          <cell r="G50">
            <v>26</v>
          </cell>
          <cell r="H50">
            <v>50</v>
          </cell>
          <cell r="I50">
            <v>50</v>
          </cell>
          <cell r="J50">
            <v>50</v>
          </cell>
          <cell r="K50">
            <v>50</v>
          </cell>
          <cell r="L50">
            <v>50</v>
          </cell>
          <cell r="M50">
            <v>50</v>
          </cell>
          <cell r="N50">
            <v>50</v>
          </cell>
          <cell r="O50">
            <v>50</v>
          </cell>
          <cell r="P50">
            <v>52</v>
          </cell>
          <cell r="Q50">
            <v>52</v>
          </cell>
          <cell r="R50">
            <v>52</v>
          </cell>
          <cell r="S50">
            <v>52</v>
          </cell>
          <cell r="T50">
            <v>52</v>
          </cell>
          <cell r="U50">
            <v>52</v>
          </cell>
          <cell r="V50">
            <v>52</v>
          </cell>
          <cell r="W50">
            <v>52</v>
          </cell>
          <cell r="X50">
            <v>52</v>
          </cell>
          <cell r="Y50">
            <v>26</v>
          </cell>
        </row>
        <row r="51">
          <cell r="U51">
            <v>60</v>
          </cell>
          <cell r="V51">
            <v>60</v>
          </cell>
        </row>
        <row r="54">
          <cell r="I54">
            <v>60</v>
          </cell>
          <cell r="J54">
            <v>60</v>
          </cell>
          <cell r="K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</row>
        <row r="55">
          <cell r="P55">
            <v>38</v>
          </cell>
          <cell r="Q55">
            <v>33</v>
          </cell>
          <cell r="R55">
            <v>38</v>
          </cell>
          <cell r="S55">
            <v>38</v>
          </cell>
          <cell r="T55">
            <v>38</v>
          </cell>
          <cell r="U55">
            <v>15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1095.9580000000001</v>
          </cell>
          <cell r="C59">
            <v>1058.616</v>
          </cell>
          <cell r="D59">
            <v>1040.7380000000001</v>
          </cell>
          <cell r="E59">
            <v>992.61500000000024</v>
          </cell>
          <cell r="F59">
            <v>970.81399999999996</v>
          </cell>
          <cell r="G59">
            <v>956.48900000000015</v>
          </cell>
          <cell r="H59">
            <v>1072.6409999999996</v>
          </cell>
          <cell r="I59">
            <v>1485.8229999999996</v>
          </cell>
          <cell r="J59">
            <v>2007.0050000000001</v>
          </cell>
          <cell r="K59">
            <v>2464.1599999999994</v>
          </cell>
          <cell r="L59">
            <v>2767.0170000000003</v>
          </cell>
          <cell r="M59">
            <v>2912.308</v>
          </cell>
          <cell r="N59">
            <v>2935.6619999999998</v>
          </cell>
          <cell r="O59">
            <v>2840.08</v>
          </cell>
          <cell r="P59">
            <v>2602.0630000000001</v>
          </cell>
          <cell r="Q59">
            <v>2230.0720000000001</v>
          </cell>
          <cell r="R59">
            <v>1741.3519999999999</v>
          </cell>
          <cell r="S59">
            <v>1188.1039999999998</v>
          </cell>
          <cell r="T59">
            <v>773.8209999999998</v>
          </cell>
          <cell r="U59">
            <v>660.69100000000003</v>
          </cell>
          <cell r="V59">
            <v>635.95500000000015</v>
          </cell>
          <cell r="W59">
            <v>636.75500000000022</v>
          </cell>
          <cell r="X59">
            <v>620.24200000000008</v>
          </cell>
          <cell r="Y59">
            <v>592.14599999999996</v>
          </cell>
        </row>
        <row r="72">
          <cell r="B72">
            <v>106</v>
          </cell>
          <cell r="C72">
            <v>133</v>
          </cell>
          <cell r="D72">
            <v>141</v>
          </cell>
          <cell r="E72">
            <v>149</v>
          </cell>
          <cell r="F72">
            <v>150</v>
          </cell>
          <cell r="G72">
            <v>190</v>
          </cell>
          <cell r="H72">
            <v>247</v>
          </cell>
          <cell r="I72">
            <v>271</v>
          </cell>
          <cell r="J72">
            <v>255</v>
          </cell>
          <cell r="K72">
            <v>87</v>
          </cell>
          <cell r="L72">
            <v>112</v>
          </cell>
          <cell r="M72">
            <v>94</v>
          </cell>
          <cell r="N72">
            <v>93</v>
          </cell>
          <cell r="O72">
            <v>94</v>
          </cell>
          <cell r="P72">
            <v>77</v>
          </cell>
          <cell r="Q72">
            <v>77</v>
          </cell>
          <cell r="R72">
            <v>80</v>
          </cell>
          <cell r="S72">
            <v>57</v>
          </cell>
          <cell r="T72">
            <v>123</v>
          </cell>
          <cell r="U72">
            <v>177</v>
          </cell>
          <cell r="V72">
            <v>232</v>
          </cell>
          <cell r="W72">
            <v>106</v>
          </cell>
          <cell r="X72">
            <v>79</v>
          </cell>
          <cell r="Y72">
            <v>79</v>
          </cell>
        </row>
        <row r="73">
          <cell r="B73">
            <v>186.30500000000001</v>
          </cell>
          <cell r="C73">
            <v>187</v>
          </cell>
          <cell r="D73">
            <v>189</v>
          </cell>
          <cell r="E73">
            <v>184</v>
          </cell>
          <cell r="F73">
            <v>159</v>
          </cell>
          <cell r="G73">
            <v>124</v>
          </cell>
          <cell r="H73">
            <v>48</v>
          </cell>
          <cell r="I73">
            <v>43</v>
          </cell>
          <cell r="J73">
            <v>43</v>
          </cell>
          <cell r="K73">
            <v>43</v>
          </cell>
          <cell r="L73">
            <v>108</v>
          </cell>
          <cell r="M73">
            <v>108</v>
          </cell>
          <cell r="N73">
            <v>108</v>
          </cell>
          <cell r="O73">
            <v>108</v>
          </cell>
          <cell r="P73">
            <v>108</v>
          </cell>
          <cell r="Q73">
            <v>108</v>
          </cell>
          <cell r="R73">
            <v>108</v>
          </cell>
          <cell r="S73">
            <v>113</v>
          </cell>
          <cell r="T73">
            <v>54</v>
          </cell>
          <cell r="U73">
            <v>54</v>
          </cell>
          <cell r="V73">
            <v>94</v>
          </cell>
          <cell r="W73">
            <v>99</v>
          </cell>
          <cell r="X73">
            <v>169</v>
          </cell>
          <cell r="Y73">
            <v>169</v>
          </cell>
        </row>
        <row r="74">
          <cell r="B74">
            <v>553.66100000000006</v>
          </cell>
          <cell r="C74">
            <v>535</v>
          </cell>
          <cell r="D74">
            <v>530</v>
          </cell>
          <cell r="E74">
            <v>529</v>
          </cell>
          <cell r="F74">
            <v>527</v>
          </cell>
          <cell r="G74">
            <v>499</v>
          </cell>
          <cell r="H74">
            <v>230.45600000000002</v>
          </cell>
          <cell r="I74">
            <v>125</v>
          </cell>
          <cell r="J74">
            <v>105</v>
          </cell>
          <cell r="K74">
            <v>115</v>
          </cell>
          <cell r="L74">
            <v>349</v>
          </cell>
          <cell r="M74">
            <v>312</v>
          </cell>
          <cell r="N74">
            <v>312</v>
          </cell>
          <cell r="O74">
            <v>312</v>
          </cell>
          <cell r="P74">
            <v>302</v>
          </cell>
          <cell r="Q74">
            <v>302</v>
          </cell>
          <cell r="R74">
            <v>262</v>
          </cell>
          <cell r="S74">
            <v>281</v>
          </cell>
          <cell r="T74">
            <v>247</v>
          </cell>
          <cell r="U74">
            <v>227</v>
          </cell>
          <cell r="V74">
            <v>305</v>
          </cell>
          <cell r="W74">
            <v>353</v>
          </cell>
          <cell r="X74">
            <v>503</v>
          </cell>
          <cell r="Y74">
            <v>510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T76">
            <v>403.5</v>
          </cell>
          <cell r="U76">
            <v>162</v>
          </cell>
          <cell r="V76">
            <v>7.7</v>
          </cell>
          <cell r="W76">
            <v>51</v>
          </cell>
        </row>
      </sheetData>
      <sheetData sheetId="17">
        <row r="64">
          <cell r="B64">
            <v>884.15599999999995</v>
          </cell>
          <cell r="C64">
            <v>895.47699999999998</v>
          </cell>
          <cell r="D64">
            <v>898.47500000000002</v>
          </cell>
          <cell r="E64">
            <v>904.46799999999996</v>
          </cell>
          <cell r="F64">
            <v>892.476</v>
          </cell>
          <cell r="G64">
            <v>884.803</v>
          </cell>
          <cell r="H64">
            <v>880.803</v>
          </cell>
          <cell r="I64">
            <v>876.37400000000002</v>
          </cell>
          <cell r="J64">
            <v>848.37599999999998</v>
          </cell>
          <cell r="K64">
            <v>811.37800000000004</v>
          </cell>
          <cell r="L64">
            <v>775.37900000000002</v>
          </cell>
          <cell r="M64">
            <v>757.37699999999995</v>
          </cell>
          <cell r="N64">
            <v>738.38099999999997</v>
          </cell>
          <cell r="O64">
            <v>701.803</v>
          </cell>
          <cell r="P64">
            <v>696.8</v>
          </cell>
          <cell r="Q64">
            <v>695.79899999999998</v>
          </cell>
          <cell r="R64">
            <v>726.37900000000002</v>
          </cell>
          <cell r="S64">
            <v>704.64099999999996</v>
          </cell>
          <cell r="T64">
            <v>698.64099999999996</v>
          </cell>
          <cell r="U64">
            <v>709.71600000000001</v>
          </cell>
          <cell r="V64">
            <v>727.71199999999999</v>
          </cell>
          <cell r="W64">
            <v>722.71199999999999</v>
          </cell>
          <cell r="X64">
            <v>871.71299999999997</v>
          </cell>
          <cell r="Y64">
            <v>896.71500000000003</v>
          </cell>
        </row>
        <row r="65">
          <cell r="B65">
            <v>732.89200000000005</v>
          </cell>
          <cell r="C65">
            <v>721.20700000000011</v>
          </cell>
          <cell r="D65">
            <v>714.947</v>
          </cell>
          <cell r="E65">
            <v>728.78499999999997</v>
          </cell>
          <cell r="F65">
            <v>781.80199999999991</v>
          </cell>
          <cell r="G65">
            <v>922.048</v>
          </cell>
          <cell r="H65">
            <v>1087.4929999999999</v>
          </cell>
          <cell r="I65">
            <v>1247.3509999999999</v>
          </cell>
          <cell r="J65">
            <v>1332.816</v>
          </cell>
          <cell r="K65">
            <v>1363.5200000000002</v>
          </cell>
          <cell r="L65">
            <v>1375.444</v>
          </cell>
          <cell r="M65">
            <v>1379.1010000000001</v>
          </cell>
          <cell r="N65">
            <v>1379.7369999999999</v>
          </cell>
          <cell r="O65">
            <v>1335.3990000000001</v>
          </cell>
          <cell r="P65">
            <v>1281.171</v>
          </cell>
          <cell r="Q65">
            <v>1212.3320000000001</v>
          </cell>
          <cell r="R65">
            <v>1171.9540000000002</v>
          </cell>
          <cell r="S65">
            <v>1161.6249999999998</v>
          </cell>
          <cell r="T65">
            <v>1144.6209999999999</v>
          </cell>
          <cell r="U65">
            <v>1168.5469999999998</v>
          </cell>
          <cell r="V65">
            <v>1152.2589999999998</v>
          </cell>
          <cell r="W65">
            <v>1061.2940000000001</v>
          </cell>
          <cell r="X65">
            <v>998.23800000000006</v>
          </cell>
          <cell r="Y65">
            <v>948.42299999999977</v>
          </cell>
        </row>
        <row r="66">
          <cell r="B66">
            <v>2255.5829999999992</v>
          </cell>
          <cell r="C66">
            <v>2152.1309999999999</v>
          </cell>
          <cell r="D66">
            <v>2069.7400000000002</v>
          </cell>
          <cell r="E66">
            <v>2039.8820000000003</v>
          </cell>
          <cell r="F66">
            <v>2115.498</v>
          </cell>
          <cell r="G66">
            <v>2271.0569999999998</v>
          </cell>
          <cell r="H66">
            <v>2625.8389999999999</v>
          </cell>
          <cell r="I66">
            <v>3114.4839999999999</v>
          </cell>
          <cell r="J66">
            <v>3414.6979999999999</v>
          </cell>
          <cell r="K66">
            <v>3616.9120000000007</v>
          </cell>
          <cell r="L66">
            <v>3762.3010000000004</v>
          </cell>
          <cell r="M66">
            <v>3840.634</v>
          </cell>
          <cell r="N66">
            <v>3843.1260000000007</v>
          </cell>
          <cell r="O66">
            <v>3608.4389999999994</v>
          </cell>
          <cell r="P66">
            <v>3412.942</v>
          </cell>
          <cell r="Q66">
            <v>3226.259</v>
          </cell>
          <cell r="R66">
            <v>3166.9489999999996</v>
          </cell>
          <cell r="S66">
            <v>3265.7470000000003</v>
          </cell>
          <cell r="T66">
            <v>3381.0950000000003</v>
          </cell>
          <cell r="U66">
            <v>3775.7129999999997</v>
          </cell>
          <cell r="V66">
            <v>3933.0129999999999</v>
          </cell>
          <cell r="W66">
            <v>3469.8390000000004</v>
          </cell>
          <cell r="X66">
            <v>3033.7909999999997</v>
          </cell>
          <cell r="Y66">
            <v>2609.3849999999998</v>
          </cell>
        </row>
        <row r="68">
          <cell r="B68">
            <v>133.5</v>
          </cell>
          <cell r="C68">
            <v>131</v>
          </cell>
          <cell r="D68">
            <v>133</v>
          </cell>
          <cell r="E68">
            <v>138.5</v>
          </cell>
          <cell r="F68">
            <v>139</v>
          </cell>
          <cell r="G68">
            <v>138</v>
          </cell>
          <cell r="H68">
            <v>141</v>
          </cell>
          <cell r="I68">
            <v>144.5</v>
          </cell>
          <cell r="J68">
            <v>133.5</v>
          </cell>
          <cell r="K68">
            <v>134</v>
          </cell>
          <cell r="L68">
            <v>128</v>
          </cell>
          <cell r="M68">
            <v>126.5</v>
          </cell>
          <cell r="N68">
            <v>123.5</v>
          </cell>
          <cell r="O68">
            <v>128</v>
          </cell>
          <cell r="P68">
            <v>132</v>
          </cell>
          <cell r="Q68">
            <v>136</v>
          </cell>
          <cell r="R68">
            <v>138.5</v>
          </cell>
          <cell r="S68">
            <v>139.5</v>
          </cell>
          <cell r="T68">
            <v>146</v>
          </cell>
          <cell r="U68">
            <v>152</v>
          </cell>
          <cell r="V68">
            <v>156</v>
          </cell>
          <cell r="W68">
            <v>137</v>
          </cell>
          <cell r="X68">
            <v>137.5</v>
          </cell>
          <cell r="Y68">
            <v>130</v>
          </cell>
        </row>
        <row r="72">
          <cell r="B72">
            <v>38</v>
          </cell>
          <cell r="C72">
            <v>38</v>
          </cell>
          <cell r="D72">
            <v>38</v>
          </cell>
          <cell r="E72">
            <v>38</v>
          </cell>
          <cell r="F72">
            <v>38</v>
          </cell>
          <cell r="G72">
            <v>38</v>
          </cell>
          <cell r="H72">
            <v>38</v>
          </cell>
          <cell r="I72">
            <v>38</v>
          </cell>
          <cell r="J72">
            <v>38</v>
          </cell>
          <cell r="K72">
            <v>170</v>
          </cell>
          <cell r="L72">
            <v>199</v>
          </cell>
          <cell r="M72">
            <v>181</v>
          </cell>
          <cell r="N72">
            <v>180</v>
          </cell>
          <cell r="O72">
            <v>170</v>
          </cell>
          <cell r="P72">
            <v>172</v>
          </cell>
          <cell r="Q72">
            <v>172</v>
          </cell>
          <cell r="R72">
            <v>43</v>
          </cell>
          <cell r="S72">
            <v>43</v>
          </cell>
          <cell r="T72">
            <v>15</v>
          </cell>
          <cell r="U72">
            <v>15</v>
          </cell>
          <cell r="V72">
            <v>15</v>
          </cell>
          <cell r="W72">
            <v>15</v>
          </cell>
          <cell r="X72">
            <v>15</v>
          </cell>
          <cell r="Y72">
            <v>15</v>
          </cell>
        </row>
        <row r="73">
          <cell r="B73">
            <v>87</v>
          </cell>
          <cell r="C73">
            <v>83</v>
          </cell>
          <cell r="D73">
            <v>78</v>
          </cell>
          <cell r="E73">
            <v>30</v>
          </cell>
          <cell r="F73">
            <v>35</v>
          </cell>
          <cell r="G73">
            <v>78</v>
          </cell>
          <cell r="H73">
            <v>98</v>
          </cell>
          <cell r="I73">
            <v>171.65600000000001</v>
          </cell>
          <cell r="J73">
            <v>280</v>
          </cell>
          <cell r="K73">
            <v>235.333</v>
          </cell>
          <cell r="L73">
            <v>115</v>
          </cell>
          <cell r="M73">
            <v>110</v>
          </cell>
          <cell r="N73">
            <v>89</v>
          </cell>
          <cell r="O73">
            <v>93</v>
          </cell>
          <cell r="P73">
            <v>92.143000000000001</v>
          </cell>
          <cell r="Q73">
            <v>68</v>
          </cell>
          <cell r="R73">
            <v>45</v>
          </cell>
          <cell r="S73">
            <v>31</v>
          </cell>
          <cell r="T73">
            <v>37</v>
          </cell>
          <cell r="U73">
            <v>45</v>
          </cell>
          <cell r="V73">
            <v>37</v>
          </cell>
          <cell r="W73">
            <v>58</v>
          </cell>
          <cell r="X73">
            <v>62</v>
          </cell>
          <cell r="Y73">
            <v>30</v>
          </cell>
        </row>
        <row r="74">
          <cell r="B74">
            <v>11</v>
          </cell>
          <cell r="C74">
            <v>21</v>
          </cell>
          <cell r="F74">
            <v>5</v>
          </cell>
          <cell r="G74">
            <v>50</v>
          </cell>
          <cell r="I74">
            <v>75</v>
          </cell>
          <cell r="J74">
            <v>180</v>
          </cell>
          <cell r="K74">
            <v>35</v>
          </cell>
          <cell r="L74">
            <v>15</v>
          </cell>
          <cell r="M74">
            <v>65</v>
          </cell>
          <cell r="N74">
            <v>97</v>
          </cell>
          <cell r="O74">
            <v>112</v>
          </cell>
          <cell r="P74">
            <v>120</v>
          </cell>
          <cell r="Q74">
            <v>77</v>
          </cell>
          <cell r="R74">
            <v>22</v>
          </cell>
          <cell r="S74">
            <v>30</v>
          </cell>
          <cell r="T74">
            <v>50</v>
          </cell>
          <cell r="U74">
            <v>30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473.2</v>
          </cell>
          <cell r="S76">
            <v>4.5</v>
          </cell>
          <cell r="X76">
            <v>209</v>
          </cell>
          <cell r="Y76">
            <v>185.6</v>
          </cell>
        </row>
      </sheetData>
      <sheetData sheetId="18">
        <row r="7">
          <cell r="B7">
            <v>57.9</v>
          </cell>
          <cell r="C7">
            <v>54.68</v>
          </cell>
          <cell r="D7">
            <v>54.68</v>
          </cell>
          <cell r="E7">
            <v>54.68</v>
          </cell>
          <cell r="F7">
            <v>54.68</v>
          </cell>
          <cell r="G7">
            <v>58.36</v>
          </cell>
          <cell r="H7">
            <v>71.150000000000006</v>
          </cell>
          <cell r="I7">
            <v>76.930000000000007</v>
          </cell>
          <cell r="J7">
            <v>75</v>
          </cell>
          <cell r="K7">
            <v>66.930000000000007</v>
          </cell>
          <cell r="L7">
            <v>66.44</v>
          </cell>
          <cell r="M7">
            <v>69.819999999999993</v>
          </cell>
          <cell r="N7">
            <v>66.89</v>
          </cell>
          <cell r="O7">
            <v>62.75</v>
          </cell>
          <cell r="P7">
            <v>59.87</v>
          </cell>
          <cell r="Q7">
            <v>66.89</v>
          </cell>
          <cell r="R7">
            <v>68.45</v>
          </cell>
          <cell r="S7">
            <v>74.28</v>
          </cell>
          <cell r="T7">
            <v>78.989999999999995</v>
          </cell>
          <cell r="U7">
            <v>84.05</v>
          </cell>
          <cell r="V7">
            <v>81.02</v>
          </cell>
          <cell r="W7">
            <v>75.05</v>
          </cell>
          <cell r="X7">
            <v>72.98</v>
          </cell>
          <cell r="Y7">
            <v>66.55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EUNICE_AGG</v>
          </cell>
        </row>
        <row r="15">
          <cell r="A15" t="str">
            <v>EUNICE_TRADING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KEN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VIENER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DUFERCO_HELLAS</v>
          </cell>
        </row>
        <row r="52">
          <cell r="A52" t="str">
            <v>EFT_SLOVENIA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LE_TRADING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TERNA_ENERGY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44310</v>
          </cell>
        </row>
        <row r="4">
          <cell r="B4">
            <v>44310</v>
          </cell>
        </row>
        <row r="5">
          <cell r="B5">
            <v>44310</v>
          </cell>
        </row>
        <row r="6">
          <cell r="B6">
            <v>44310</v>
          </cell>
        </row>
        <row r="7">
          <cell r="B7">
            <v>44310</v>
          </cell>
        </row>
        <row r="8">
          <cell r="B8">
            <v>44310</v>
          </cell>
        </row>
        <row r="9">
          <cell r="B9">
            <v>44310</v>
          </cell>
        </row>
        <row r="10">
          <cell r="B10">
            <v>44310</v>
          </cell>
        </row>
        <row r="11">
          <cell r="B11">
            <v>44310</v>
          </cell>
        </row>
        <row r="12">
          <cell r="B12">
            <v>44310</v>
          </cell>
        </row>
        <row r="13">
          <cell r="B13">
            <v>44310</v>
          </cell>
        </row>
        <row r="14">
          <cell r="B14">
            <v>44310</v>
          </cell>
        </row>
        <row r="15">
          <cell r="B15">
            <v>44310</v>
          </cell>
        </row>
        <row r="16">
          <cell r="B16">
            <v>44310</v>
          </cell>
        </row>
      </sheetData>
      <sheetData sheetId="41">
        <row r="2">
          <cell r="C2">
            <v>44313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767.87869999999998</v>
          </cell>
          <cell r="J12">
            <v>767.87900000000002</v>
          </cell>
          <cell r="K12">
            <v>767.87900000000002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36.479999999999997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204.80359999999999</v>
          </cell>
          <cell r="J26">
            <v>204.804</v>
          </cell>
          <cell r="K26">
            <v>204.804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44312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0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0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0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0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0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0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0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4642.1309999999994</v>
      </c>
      <c r="C4" s="18">
        <v>4541.8149999999996</v>
      </c>
      <c r="D4" s="18">
        <v>4432.1620000000003</v>
      </c>
      <c r="E4" s="18">
        <v>4379.6350000000011</v>
      </c>
      <c r="F4" s="18">
        <v>4506.7760000000007</v>
      </c>
      <c r="G4" s="18">
        <v>4881.9080000000013</v>
      </c>
      <c r="H4" s="18">
        <v>5371.1350000000011</v>
      </c>
      <c r="I4" s="18">
        <v>6167.3650000000007</v>
      </c>
      <c r="J4" s="18">
        <v>6727.39</v>
      </c>
      <c r="K4" s="18">
        <v>6866.1430000000009</v>
      </c>
      <c r="L4" s="18">
        <v>6870.1240000000016</v>
      </c>
      <c r="M4" s="18">
        <v>6959.612000000001</v>
      </c>
      <c r="N4" s="18">
        <v>6950.7439999999997</v>
      </c>
      <c r="O4" s="18">
        <v>6648.6410000000005</v>
      </c>
      <c r="P4" s="18">
        <v>6407.0560000000032</v>
      </c>
      <c r="Q4" s="18">
        <v>6087.3899999999985</v>
      </c>
      <c r="R4" s="18">
        <v>5787.0000000000009</v>
      </c>
      <c r="S4" s="18">
        <v>5379.9900000000007</v>
      </c>
      <c r="T4" s="18">
        <v>5472.3429999999998</v>
      </c>
      <c r="U4" s="18">
        <v>5895.9870000000001</v>
      </c>
      <c r="V4" s="18">
        <v>6021.0189999999993</v>
      </c>
      <c r="W4" s="18">
        <v>5463.8320000000012</v>
      </c>
      <c r="X4" s="18">
        <v>5327.2710000000015</v>
      </c>
      <c r="Y4" s="18">
        <v>4815.0969999999998</v>
      </c>
      <c r="Z4" s="19"/>
      <c r="AA4" s="20">
        <f>SUM(B4:Z4)</f>
        <v>136602.56600000002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57.9</v>
      </c>
      <c r="C7" s="28">
        <v>54.68</v>
      </c>
      <c r="D7" s="28">
        <v>54.68</v>
      </c>
      <c r="E7" s="28">
        <v>54.68</v>
      </c>
      <c r="F7" s="28">
        <v>54.68</v>
      </c>
      <c r="G7" s="28">
        <v>58.36</v>
      </c>
      <c r="H7" s="28">
        <v>71.150000000000006</v>
      </c>
      <c r="I7" s="28">
        <v>76.930000000000007</v>
      </c>
      <c r="J7" s="28">
        <v>75</v>
      </c>
      <c r="K7" s="28">
        <v>66.930000000000007</v>
      </c>
      <c r="L7" s="28">
        <v>66.44</v>
      </c>
      <c r="M7" s="28">
        <v>69.819999999999993</v>
      </c>
      <c r="N7" s="28">
        <v>66.89</v>
      </c>
      <c r="O7" s="28">
        <v>62.75</v>
      </c>
      <c r="P7" s="28">
        <v>59.87</v>
      </c>
      <c r="Q7" s="28">
        <v>66.89</v>
      </c>
      <c r="R7" s="28">
        <v>68.45</v>
      </c>
      <c r="S7" s="28">
        <v>74.28</v>
      </c>
      <c r="T7" s="28">
        <v>78.989999999999995</v>
      </c>
      <c r="U7" s="28">
        <v>84.05</v>
      </c>
      <c r="V7" s="28">
        <v>81.02</v>
      </c>
      <c r="W7" s="28">
        <v>75.05</v>
      </c>
      <c r="X7" s="28">
        <v>72.98</v>
      </c>
      <c r="Y7" s="28">
        <v>66.55</v>
      </c>
      <c r="Z7" s="29"/>
      <c r="AA7" s="30">
        <f>IF(SUM(GR_MAINLAND_MCP_SUM_SELL)&lt;&gt;0,AVERAGEIF(GR_MAINLAND_MCP_SUM_SELL,"&lt;&gt;"""),"")</f>
        <v>67.459166666666661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328</v>
      </c>
      <c r="C10" s="42">
        <v>328</v>
      </c>
      <c r="D10" s="42">
        <v>328</v>
      </c>
      <c r="E10" s="42">
        <v>328</v>
      </c>
      <c r="F10" s="42">
        <v>328</v>
      </c>
      <c r="G10" s="42">
        <v>328</v>
      </c>
      <c r="H10" s="42">
        <v>328</v>
      </c>
      <c r="I10" s="42">
        <v>328</v>
      </c>
      <c r="J10" s="42">
        <v>328</v>
      </c>
      <c r="K10" s="42">
        <v>328</v>
      </c>
      <c r="L10" s="42">
        <v>328</v>
      </c>
      <c r="M10" s="42">
        <v>328</v>
      </c>
      <c r="N10" s="42">
        <v>328</v>
      </c>
      <c r="O10" s="42">
        <v>328</v>
      </c>
      <c r="P10" s="42">
        <v>328</v>
      </c>
      <c r="Q10" s="42">
        <v>328</v>
      </c>
      <c r="R10" s="42">
        <v>328</v>
      </c>
      <c r="S10" s="42">
        <v>328</v>
      </c>
      <c r="T10" s="42">
        <v>328</v>
      </c>
      <c r="U10" s="42">
        <v>328</v>
      </c>
      <c r="V10" s="42">
        <v>328</v>
      </c>
      <c r="W10" s="42">
        <v>328</v>
      </c>
      <c r="X10" s="42">
        <v>328</v>
      </c>
      <c r="Y10" s="42">
        <v>328</v>
      </c>
      <c r="Z10" s="43"/>
      <c r="AA10" s="44">
        <f>SUM(B10:Z10)</f>
        <v>7872</v>
      </c>
    </row>
    <row r="11" spans="1:27" ht="24.95" customHeight="1" x14ac:dyDescent="0.2">
      <c r="A11" s="45" t="s">
        <v>7</v>
      </c>
      <c r="B11" s="46">
        <v>2296.2069999999999</v>
      </c>
      <c r="C11" s="47">
        <v>2224.1990000000001</v>
      </c>
      <c r="D11" s="47">
        <v>2127.424</v>
      </c>
      <c r="E11" s="47">
        <v>2121.02</v>
      </c>
      <c r="F11" s="47">
        <v>2295.962</v>
      </c>
      <c r="G11" s="47">
        <v>2608.4189999999999</v>
      </c>
      <c r="H11" s="47">
        <v>3045.038</v>
      </c>
      <c r="I11" s="47">
        <v>3154.5419999999999</v>
      </c>
      <c r="J11" s="47">
        <v>3108.3850000000002</v>
      </c>
      <c r="K11" s="47">
        <v>3042.9830000000002</v>
      </c>
      <c r="L11" s="47">
        <v>2837.107</v>
      </c>
      <c r="M11" s="47">
        <v>2991.3040000000001</v>
      </c>
      <c r="N11" s="47">
        <v>2960.0819999999999</v>
      </c>
      <c r="O11" s="47">
        <v>2766.5609999999997</v>
      </c>
      <c r="P11" s="47">
        <v>2749.9929999999999</v>
      </c>
      <c r="Q11" s="47">
        <v>2807.3179999999998</v>
      </c>
      <c r="R11" s="47">
        <v>3027.6480000000001</v>
      </c>
      <c r="S11" s="47">
        <v>3172.886</v>
      </c>
      <c r="T11" s="47">
        <v>3223.0219999999999</v>
      </c>
      <c r="U11" s="47">
        <v>3250.2960000000003</v>
      </c>
      <c r="V11" s="47">
        <v>3216.364</v>
      </c>
      <c r="W11" s="47">
        <v>3203.0770000000002</v>
      </c>
      <c r="X11" s="47">
        <v>3166.029</v>
      </c>
      <c r="Y11" s="47">
        <v>2960.951</v>
      </c>
      <c r="Z11" s="48"/>
      <c r="AA11" s="49">
        <f>SUM(B11:Z11)</f>
        <v>68356.81700000001</v>
      </c>
    </row>
    <row r="12" spans="1:27" ht="24.95" customHeight="1" x14ac:dyDescent="0.2">
      <c r="A12" s="45" t="s">
        <v>8</v>
      </c>
      <c r="B12" s="46">
        <v>26</v>
      </c>
      <c r="C12" s="47">
        <v>26</v>
      </c>
      <c r="D12" s="47">
        <v>26</v>
      </c>
      <c r="E12" s="47">
        <v>26</v>
      </c>
      <c r="F12" s="47">
        <v>26</v>
      </c>
      <c r="G12" s="47">
        <v>126</v>
      </c>
      <c r="H12" s="47">
        <v>350</v>
      </c>
      <c r="I12" s="47">
        <v>710</v>
      </c>
      <c r="J12" s="47">
        <v>831</v>
      </c>
      <c r="K12" s="47">
        <v>736</v>
      </c>
      <c r="L12" s="47">
        <v>319</v>
      </c>
      <c r="M12" s="47">
        <v>164</v>
      </c>
      <c r="N12" s="47">
        <v>164</v>
      </c>
      <c r="O12" s="47">
        <v>150</v>
      </c>
      <c r="P12" s="47">
        <v>190</v>
      </c>
      <c r="Q12" s="47">
        <v>185</v>
      </c>
      <c r="R12" s="47">
        <v>190</v>
      </c>
      <c r="S12" s="47">
        <v>190</v>
      </c>
      <c r="T12" s="47">
        <v>270</v>
      </c>
      <c r="U12" s="47">
        <v>987</v>
      </c>
      <c r="V12" s="47">
        <v>1152</v>
      </c>
      <c r="W12" s="47">
        <v>637</v>
      </c>
      <c r="X12" s="47">
        <v>412</v>
      </c>
      <c r="Y12" s="47">
        <v>126</v>
      </c>
      <c r="Z12" s="48"/>
      <c r="AA12" s="49">
        <f>SUM(B12:Z12)</f>
        <v>8019</v>
      </c>
    </row>
    <row r="13" spans="1:27" ht="24.95" customHeight="1" x14ac:dyDescent="0.2">
      <c r="A13" s="50" t="s">
        <v>9</v>
      </c>
      <c r="B13" s="51">
        <v>1095.9580000000001</v>
      </c>
      <c r="C13" s="52">
        <v>1058.616</v>
      </c>
      <c r="D13" s="52">
        <v>1040.7380000000001</v>
      </c>
      <c r="E13" s="52">
        <v>992.61500000000024</v>
      </c>
      <c r="F13" s="52">
        <v>970.81399999999996</v>
      </c>
      <c r="G13" s="52">
        <v>956.48900000000015</v>
      </c>
      <c r="H13" s="52">
        <v>1072.6409999999996</v>
      </c>
      <c r="I13" s="52">
        <v>1485.8229999999996</v>
      </c>
      <c r="J13" s="52">
        <v>2007.0050000000001</v>
      </c>
      <c r="K13" s="52">
        <v>2464.1599999999994</v>
      </c>
      <c r="L13" s="52">
        <v>2767.0170000000003</v>
      </c>
      <c r="M13" s="52">
        <v>2912.308</v>
      </c>
      <c r="N13" s="52">
        <v>2935.6619999999998</v>
      </c>
      <c r="O13" s="52">
        <v>2840.08</v>
      </c>
      <c r="P13" s="52">
        <v>2602.0630000000001</v>
      </c>
      <c r="Q13" s="52">
        <v>2230.0720000000001</v>
      </c>
      <c r="R13" s="52">
        <v>1741.3519999999999</v>
      </c>
      <c r="S13" s="52">
        <v>1188.1039999999998</v>
      </c>
      <c r="T13" s="52">
        <v>773.8209999999998</v>
      </c>
      <c r="U13" s="52">
        <v>660.69100000000003</v>
      </c>
      <c r="V13" s="52">
        <v>635.95500000000015</v>
      </c>
      <c r="W13" s="52">
        <v>636.75500000000022</v>
      </c>
      <c r="X13" s="52">
        <v>620.24200000000008</v>
      </c>
      <c r="Y13" s="52">
        <v>592.14599999999996</v>
      </c>
      <c r="Z13" s="53"/>
      <c r="AA13" s="54">
        <f>SUM(B13:Z13)</f>
        <v>36281.126999999993</v>
      </c>
    </row>
    <row r="14" spans="1:27" ht="30" customHeight="1" thickBot="1" x14ac:dyDescent="0.25">
      <c r="A14" s="55" t="s">
        <v>10</v>
      </c>
      <c r="B14" s="56">
        <f>IF(LEN(B$2)&gt;0,SUM(B10:B13),"")</f>
        <v>3746.165</v>
      </c>
      <c r="C14" s="57">
        <f t="shared" ref="C14:Z14" si="0">IF(LEN(C$2)&gt;0,SUM(C10:C13),"")</f>
        <v>3636.8150000000001</v>
      </c>
      <c r="D14" s="57">
        <f t="shared" si="0"/>
        <v>3522.1620000000003</v>
      </c>
      <c r="E14" s="57">
        <f t="shared" si="0"/>
        <v>3467.6350000000002</v>
      </c>
      <c r="F14" s="57">
        <f t="shared" si="0"/>
        <v>3620.7759999999998</v>
      </c>
      <c r="G14" s="57">
        <f t="shared" si="0"/>
        <v>4018.9079999999999</v>
      </c>
      <c r="H14" s="57">
        <f t="shared" si="0"/>
        <v>4795.6790000000001</v>
      </c>
      <c r="I14" s="57">
        <f t="shared" si="0"/>
        <v>5678.3649999999989</v>
      </c>
      <c r="J14" s="57">
        <f t="shared" si="0"/>
        <v>6274.39</v>
      </c>
      <c r="K14" s="57">
        <f t="shared" si="0"/>
        <v>6571.143</v>
      </c>
      <c r="L14" s="57">
        <f t="shared" si="0"/>
        <v>6251.1239999999998</v>
      </c>
      <c r="M14" s="57">
        <f t="shared" si="0"/>
        <v>6395.6120000000001</v>
      </c>
      <c r="N14" s="57">
        <f t="shared" si="0"/>
        <v>6387.7439999999997</v>
      </c>
      <c r="O14" s="57">
        <f t="shared" si="0"/>
        <v>6084.6409999999996</v>
      </c>
      <c r="P14" s="57">
        <f t="shared" si="0"/>
        <v>5870.0560000000005</v>
      </c>
      <c r="Q14" s="57">
        <f t="shared" si="0"/>
        <v>5550.3899999999994</v>
      </c>
      <c r="R14" s="57">
        <f t="shared" si="0"/>
        <v>5287</v>
      </c>
      <c r="S14" s="57">
        <f t="shared" si="0"/>
        <v>4878.99</v>
      </c>
      <c r="T14" s="57">
        <f t="shared" si="0"/>
        <v>4594.8429999999998</v>
      </c>
      <c r="U14" s="57">
        <f t="shared" si="0"/>
        <v>5225.9870000000001</v>
      </c>
      <c r="V14" s="57">
        <f t="shared" si="0"/>
        <v>5332.3189999999995</v>
      </c>
      <c r="W14" s="57">
        <f t="shared" si="0"/>
        <v>4804.8320000000003</v>
      </c>
      <c r="X14" s="57">
        <f t="shared" si="0"/>
        <v>4526.2709999999997</v>
      </c>
      <c r="Y14" s="57">
        <f t="shared" si="0"/>
        <v>4007.0969999999998</v>
      </c>
      <c r="Z14" s="58" t="str">
        <f t="shared" si="0"/>
        <v/>
      </c>
      <c r="AA14" s="59">
        <f>SUM(AA9:AA13)</f>
        <v>120528.944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1492.9</v>
      </c>
      <c r="C25" s="67">
        <v>1464.9</v>
      </c>
      <c r="D25" s="67">
        <v>1458.9</v>
      </c>
      <c r="E25" s="67">
        <v>1426.9</v>
      </c>
      <c r="F25" s="67">
        <v>1410.9</v>
      </c>
      <c r="G25" s="67">
        <v>1400.9</v>
      </c>
      <c r="H25" s="67">
        <v>1704.9</v>
      </c>
      <c r="I25" s="67">
        <v>2312.9</v>
      </c>
      <c r="J25" s="67">
        <v>2857.9</v>
      </c>
      <c r="K25" s="67">
        <v>3160.9</v>
      </c>
      <c r="L25" s="67">
        <v>2899.9</v>
      </c>
      <c r="M25" s="67">
        <v>2952.9</v>
      </c>
      <c r="N25" s="67">
        <v>2974.9</v>
      </c>
      <c r="O25" s="67">
        <v>2877.9</v>
      </c>
      <c r="P25" s="67">
        <v>2707.9</v>
      </c>
      <c r="Q25" s="67">
        <v>2404.9</v>
      </c>
      <c r="R25" s="67">
        <v>2023.9</v>
      </c>
      <c r="S25" s="67">
        <v>1600.9</v>
      </c>
      <c r="T25" s="67">
        <v>1312.9</v>
      </c>
      <c r="U25" s="67">
        <v>1973.9</v>
      </c>
      <c r="V25" s="67">
        <v>2086.9</v>
      </c>
      <c r="W25" s="67">
        <v>1779.9</v>
      </c>
      <c r="X25" s="67">
        <v>1550.9</v>
      </c>
      <c r="Y25" s="67">
        <v>1344.9</v>
      </c>
      <c r="Z25" s="68"/>
      <c r="AA25" s="69">
        <f>SUM(B25:Z25)</f>
        <v>49184.60000000002</v>
      </c>
    </row>
    <row r="26" spans="1:27" ht="24.95" customHeight="1" x14ac:dyDescent="0.2">
      <c r="A26" s="70" t="s">
        <v>20</v>
      </c>
      <c r="B26" s="71">
        <v>1318.231</v>
      </c>
      <c r="C26" s="72">
        <v>1245.915</v>
      </c>
      <c r="D26" s="72">
        <v>1142.2619999999999</v>
      </c>
      <c r="E26" s="72">
        <v>1121.7349999999999</v>
      </c>
      <c r="F26" s="72">
        <v>1128.876</v>
      </c>
      <c r="G26" s="72">
        <v>1514.008</v>
      </c>
      <c r="H26" s="72">
        <v>1679.2349999999999</v>
      </c>
      <c r="I26" s="72">
        <v>1817.4649999999999</v>
      </c>
      <c r="J26" s="72">
        <v>1832.49</v>
      </c>
      <c r="K26" s="72">
        <v>1668.2429999999999</v>
      </c>
      <c r="L26" s="72">
        <v>1933.2239999999999</v>
      </c>
      <c r="M26" s="72">
        <v>2039.712</v>
      </c>
      <c r="N26" s="72">
        <v>2008.8440000000001</v>
      </c>
      <c r="O26" s="72">
        <v>1803.741</v>
      </c>
      <c r="P26" s="72">
        <v>1732.1559999999999</v>
      </c>
      <c r="Q26" s="72">
        <v>1715.49</v>
      </c>
      <c r="R26" s="72">
        <v>1746.1</v>
      </c>
      <c r="S26" s="72">
        <v>1742.09</v>
      </c>
      <c r="T26" s="72">
        <v>1718.943</v>
      </c>
      <c r="U26" s="72">
        <v>1723.087</v>
      </c>
      <c r="V26" s="72">
        <v>1889.4190000000001</v>
      </c>
      <c r="W26" s="72">
        <v>1595.932</v>
      </c>
      <c r="X26" s="72">
        <v>1739.3710000000001</v>
      </c>
      <c r="Y26" s="72">
        <v>1383.1969999999999</v>
      </c>
      <c r="Z26" s="73"/>
      <c r="AA26" s="74">
        <f>SUM(B26:Z26)</f>
        <v>39239.765999999996</v>
      </c>
    </row>
    <row r="27" spans="1:27" ht="24.95" customHeight="1" x14ac:dyDescent="0.2">
      <c r="A27" s="77" t="s">
        <v>21</v>
      </c>
      <c r="B27" s="75">
        <v>1831</v>
      </c>
      <c r="C27" s="76">
        <v>1831</v>
      </c>
      <c r="D27" s="76">
        <v>1831</v>
      </c>
      <c r="E27" s="76">
        <v>1831</v>
      </c>
      <c r="F27" s="76">
        <v>1967</v>
      </c>
      <c r="G27" s="76">
        <v>1967</v>
      </c>
      <c r="H27" s="76">
        <v>1987</v>
      </c>
      <c r="I27" s="76">
        <v>2037</v>
      </c>
      <c r="J27" s="76">
        <v>2037</v>
      </c>
      <c r="K27" s="76">
        <v>2037</v>
      </c>
      <c r="L27" s="76">
        <v>2037</v>
      </c>
      <c r="M27" s="76">
        <v>1967</v>
      </c>
      <c r="N27" s="76">
        <v>1967</v>
      </c>
      <c r="O27" s="76">
        <v>1967</v>
      </c>
      <c r="P27" s="76">
        <v>1967</v>
      </c>
      <c r="Q27" s="76">
        <v>1967</v>
      </c>
      <c r="R27" s="76">
        <v>2017</v>
      </c>
      <c r="S27" s="76">
        <v>2037</v>
      </c>
      <c r="T27" s="76">
        <v>2037</v>
      </c>
      <c r="U27" s="76">
        <v>2037</v>
      </c>
      <c r="V27" s="76">
        <v>2037</v>
      </c>
      <c r="W27" s="76">
        <v>2037</v>
      </c>
      <c r="X27" s="76">
        <v>2037</v>
      </c>
      <c r="Y27" s="76">
        <v>2087</v>
      </c>
      <c r="Z27" s="78"/>
      <c r="AA27" s="79">
        <f>SUM(B27:Z27)</f>
        <v>47554</v>
      </c>
    </row>
    <row r="28" spans="1:27" ht="30" customHeight="1" thickBot="1" x14ac:dyDescent="0.25">
      <c r="A28" s="55" t="s">
        <v>22</v>
      </c>
      <c r="B28" s="56">
        <f>IF(LEN(B$2)&gt;0,SUM(B25:B27),"")</f>
        <v>4642.1310000000003</v>
      </c>
      <c r="C28" s="57">
        <f t="shared" ref="C28:Z28" si="2">IF(LEN(C$2)&gt;0,SUM(C25:C27),"")</f>
        <v>4541.8150000000005</v>
      </c>
      <c r="D28" s="57">
        <f t="shared" si="2"/>
        <v>4432.1620000000003</v>
      </c>
      <c r="E28" s="57">
        <f t="shared" si="2"/>
        <v>4379.6350000000002</v>
      </c>
      <c r="F28" s="57">
        <f t="shared" si="2"/>
        <v>4506.7759999999998</v>
      </c>
      <c r="G28" s="57">
        <f t="shared" si="2"/>
        <v>4881.9080000000004</v>
      </c>
      <c r="H28" s="57">
        <f t="shared" si="2"/>
        <v>5371.1350000000002</v>
      </c>
      <c r="I28" s="57">
        <f t="shared" si="2"/>
        <v>6167.3649999999998</v>
      </c>
      <c r="J28" s="57">
        <f t="shared" si="2"/>
        <v>6727.39</v>
      </c>
      <c r="K28" s="57">
        <f t="shared" si="2"/>
        <v>6866.143</v>
      </c>
      <c r="L28" s="57">
        <f t="shared" si="2"/>
        <v>6870.1239999999998</v>
      </c>
      <c r="M28" s="57">
        <f t="shared" si="2"/>
        <v>6959.6120000000001</v>
      </c>
      <c r="N28" s="57">
        <f t="shared" si="2"/>
        <v>6950.7440000000006</v>
      </c>
      <c r="O28" s="57">
        <f t="shared" si="2"/>
        <v>6648.6409999999996</v>
      </c>
      <c r="P28" s="57">
        <f t="shared" si="2"/>
        <v>6407.0560000000005</v>
      </c>
      <c r="Q28" s="57">
        <f t="shared" si="2"/>
        <v>6087.39</v>
      </c>
      <c r="R28" s="57">
        <f t="shared" si="2"/>
        <v>5787</v>
      </c>
      <c r="S28" s="57">
        <f t="shared" si="2"/>
        <v>5379.99</v>
      </c>
      <c r="T28" s="57">
        <f t="shared" si="2"/>
        <v>5068.8429999999998</v>
      </c>
      <c r="U28" s="57">
        <f t="shared" si="2"/>
        <v>5733.9870000000001</v>
      </c>
      <c r="V28" s="57">
        <f t="shared" si="2"/>
        <v>6013.3190000000004</v>
      </c>
      <c r="W28" s="57">
        <f t="shared" si="2"/>
        <v>5412.8320000000003</v>
      </c>
      <c r="X28" s="57">
        <f t="shared" si="2"/>
        <v>5327.2710000000006</v>
      </c>
      <c r="Y28" s="57">
        <f t="shared" si="2"/>
        <v>4815.0969999999998</v>
      </c>
      <c r="Z28" s="58" t="str">
        <f t="shared" si="2"/>
        <v/>
      </c>
      <c r="AA28" s="59">
        <f>SUM(AA25:AA27)</f>
        <v>135978.36600000001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106</v>
      </c>
      <c r="C31" s="90">
        <v>133</v>
      </c>
      <c r="D31" s="90">
        <v>141</v>
      </c>
      <c r="E31" s="90">
        <v>149</v>
      </c>
      <c r="F31" s="90">
        <v>150</v>
      </c>
      <c r="G31" s="90">
        <v>190</v>
      </c>
      <c r="H31" s="90">
        <v>247</v>
      </c>
      <c r="I31" s="90">
        <v>271</v>
      </c>
      <c r="J31" s="90">
        <v>255</v>
      </c>
      <c r="K31" s="90">
        <v>87</v>
      </c>
      <c r="L31" s="90">
        <v>112</v>
      </c>
      <c r="M31" s="90">
        <v>94</v>
      </c>
      <c r="N31" s="90">
        <v>93</v>
      </c>
      <c r="O31" s="90">
        <v>94</v>
      </c>
      <c r="P31" s="90">
        <v>77</v>
      </c>
      <c r="Q31" s="90">
        <v>77</v>
      </c>
      <c r="R31" s="90">
        <v>80</v>
      </c>
      <c r="S31" s="90">
        <v>57</v>
      </c>
      <c r="T31" s="90">
        <v>123</v>
      </c>
      <c r="U31" s="90">
        <v>177</v>
      </c>
      <c r="V31" s="90">
        <v>232</v>
      </c>
      <c r="W31" s="90">
        <v>106</v>
      </c>
      <c r="X31" s="90">
        <v>79</v>
      </c>
      <c r="Y31" s="90">
        <v>79</v>
      </c>
      <c r="Z31" s="91"/>
      <c r="AA31" s="69">
        <f t="shared" ref="AA31:AA36" si="3">SUM(B31:Z31)</f>
        <v>3209</v>
      </c>
    </row>
    <row r="32" spans="1:27" ht="24.95" customHeight="1" x14ac:dyDescent="0.2">
      <c r="A32" s="92" t="s">
        <v>25</v>
      </c>
      <c r="B32" s="93">
        <v>186.30500000000001</v>
      </c>
      <c r="C32" s="94">
        <v>187</v>
      </c>
      <c r="D32" s="94">
        <v>189</v>
      </c>
      <c r="E32" s="94">
        <v>184</v>
      </c>
      <c r="F32" s="94">
        <v>159</v>
      </c>
      <c r="G32" s="94">
        <v>124</v>
      </c>
      <c r="H32" s="94">
        <v>48</v>
      </c>
      <c r="I32" s="94">
        <v>43</v>
      </c>
      <c r="J32" s="94">
        <v>43</v>
      </c>
      <c r="K32" s="94">
        <v>43</v>
      </c>
      <c r="L32" s="94">
        <v>108</v>
      </c>
      <c r="M32" s="94">
        <v>108</v>
      </c>
      <c r="N32" s="94">
        <v>108</v>
      </c>
      <c r="O32" s="94">
        <v>108</v>
      </c>
      <c r="P32" s="94">
        <v>108</v>
      </c>
      <c r="Q32" s="94">
        <v>108</v>
      </c>
      <c r="R32" s="94">
        <v>108</v>
      </c>
      <c r="S32" s="94">
        <v>113</v>
      </c>
      <c r="T32" s="94">
        <v>54</v>
      </c>
      <c r="U32" s="94">
        <v>54</v>
      </c>
      <c r="V32" s="94">
        <v>94</v>
      </c>
      <c r="W32" s="94">
        <v>99</v>
      </c>
      <c r="X32" s="94">
        <v>169</v>
      </c>
      <c r="Y32" s="94">
        <v>169</v>
      </c>
      <c r="Z32" s="95"/>
      <c r="AA32" s="74">
        <f t="shared" si="3"/>
        <v>2714.3050000000003</v>
      </c>
    </row>
    <row r="33" spans="1:27" ht="24.95" customHeight="1" x14ac:dyDescent="0.2">
      <c r="A33" s="92" t="s">
        <v>26</v>
      </c>
      <c r="B33" s="93">
        <v>553.66100000000006</v>
      </c>
      <c r="C33" s="94">
        <v>535</v>
      </c>
      <c r="D33" s="94">
        <v>530</v>
      </c>
      <c r="E33" s="94">
        <v>529</v>
      </c>
      <c r="F33" s="94">
        <v>527</v>
      </c>
      <c r="G33" s="94">
        <v>499</v>
      </c>
      <c r="H33" s="94">
        <v>230.45600000000002</v>
      </c>
      <c r="I33" s="94">
        <v>125</v>
      </c>
      <c r="J33" s="94">
        <v>105</v>
      </c>
      <c r="K33" s="94">
        <v>115</v>
      </c>
      <c r="L33" s="94">
        <v>349</v>
      </c>
      <c r="M33" s="94">
        <v>312</v>
      </c>
      <c r="N33" s="94">
        <v>312</v>
      </c>
      <c r="O33" s="94">
        <v>312</v>
      </c>
      <c r="P33" s="94">
        <v>302</v>
      </c>
      <c r="Q33" s="94">
        <v>302</v>
      </c>
      <c r="R33" s="94">
        <v>262</v>
      </c>
      <c r="S33" s="94">
        <v>281</v>
      </c>
      <c r="T33" s="94">
        <v>247</v>
      </c>
      <c r="U33" s="94">
        <v>227</v>
      </c>
      <c r="V33" s="94">
        <v>305</v>
      </c>
      <c r="W33" s="94">
        <v>353</v>
      </c>
      <c r="X33" s="94">
        <v>503</v>
      </c>
      <c r="Y33" s="94">
        <v>510</v>
      </c>
      <c r="Z33" s="95"/>
      <c r="AA33" s="74">
        <f t="shared" si="3"/>
        <v>8326.1170000000002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>
        <v>403.5</v>
      </c>
      <c r="U35" s="94">
        <v>162</v>
      </c>
      <c r="V35" s="94">
        <v>7.7</v>
      </c>
      <c r="W35" s="94">
        <v>51</v>
      </c>
      <c r="X35" s="94"/>
      <c r="Y35" s="94"/>
      <c r="Z35" s="95"/>
      <c r="AA35" s="74">
        <f t="shared" si="3"/>
        <v>624.20000000000005</v>
      </c>
    </row>
    <row r="36" spans="1:27" ht="30" customHeight="1" thickBot="1" x14ac:dyDescent="0.25">
      <c r="A36" s="81" t="s">
        <v>29</v>
      </c>
      <c r="B36" s="82">
        <f>IF(LEN(B$2)&gt;0,SUM(B31:B35),"")</f>
        <v>895.96600000000012</v>
      </c>
      <c r="C36" s="83">
        <f t="shared" ref="C36:Z36" si="4">IF(LEN(C$2)&gt;0,SUM(C31:C35),"")</f>
        <v>905</v>
      </c>
      <c r="D36" s="83">
        <f t="shared" si="4"/>
        <v>910</v>
      </c>
      <c r="E36" s="83">
        <f t="shared" si="4"/>
        <v>912</v>
      </c>
      <c r="F36" s="83">
        <f t="shared" si="4"/>
        <v>886</v>
      </c>
      <c r="G36" s="83">
        <f t="shared" si="4"/>
        <v>863</v>
      </c>
      <c r="H36" s="83">
        <f t="shared" si="4"/>
        <v>575.45600000000002</v>
      </c>
      <c r="I36" s="83">
        <f t="shared" si="4"/>
        <v>489</v>
      </c>
      <c r="J36" s="83">
        <f t="shared" si="4"/>
        <v>453</v>
      </c>
      <c r="K36" s="83">
        <f t="shared" si="4"/>
        <v>295</v>
      </c>
      <c r="L36" s="83">
        <f t="shared" si="4"/>
        <v>619</v>
      </c>
      <c r="M36" s="83">
        <f t="shared" si="4"/>
        <v>564</v>
      </c>
      <c r="N36" s="83">
        <f t="shared" si="4"/>
        <v>563</v>
      </c>
      <c r="O36" s="83">
        <f t="shared" si="4"/>
        <v>564</v>
      </c>
      <c r="P36" s="83">
        <f t="shared" si="4"/>
        <v>537</v>
      </c>
      <c r="Q36" s="83">
        <f t="shared" si="4"/>
        <v>537</v>
      </c>
      <c r="R36" s="83">
        <f t="shared" si="4"/>
        <v>500</v>
      </c>
      <c r="S36" s="83">
        <f t="shared" si="4"/>
        <v>501</v>
      </c>
      <c r="T36" s="83">
        <f t="shared" si="4"/>
        <v>877.5</v>
      </c>
      <c r="U36" s="83">
        <f t="shared" si="4"/>
        <v>670</v>
      </c>
      <c r="V36" s="83">
        <f t="shared" si="4"/>
        <v>688.7</v>
      </c>
      <c r="W36" s="83">
        <f t="shared" si="4"/>
        <v>659</v>
      </c>
      <c r="X36" s="83">
        <f t="shared" si="4"/>
        <v>801</v>
      </c>
      <c r="Y36" s="83">
        <f t="shared" si="4"/>
        <v>808</v>
      </c>
      <c r="Z36" s="84" t="str">
        <f t="shared" si="4"/>
        <v/>
      </c>
      <c r="AA36" s="85">
        <f t="shared" si="3"/>
        <v>16073.622000000001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403.5</v>
      </c>
      <c r="U43" s="94">
        <v>162</v>
      </c>
      <c r="V43" s="94">
        <v>7.7</v>
      </c>
      <c r="W43" s="94">
        <v>51</v>
      </c>
      <c r="X43" s="94"/>
      <c r="Y43" s="94"/>
      <c r="Z43" s="95"/>
      <c r="AA43" s="74">
        <f t="shared" si="5"/>
        <v>624.20000000000005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403.5</v>
      </c>
      <c r="U44" s="83">
        <f t="shared" si="6"/>
        <v>162</v>
      </c>
      <c r="V44" s="83">
        <f t="shared" si="6"/>
        <v>7.7</v>
      </c>
      <c r="W44" s="83">
        <f t="shared" si="6"/>
        <v>51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624.20000000000005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4642.1310000000003</v>
      </c>
      <c r="C47" s="83">
        <f t="shared" ref="C47:Z47" si="8">IF(LEN(C$2)&gt;0,C14+C22+C36,"")</f>
        <v>4541.8150000000005</v>
      </c>
      <c r="D47" s="83">
        <f t="shared" si="8"/>
        <v>4432.1620000000003</v>
      </c>
      <c r="E47" s="83">
        <f t="shared" si="8"/>
        <v>4379.6350000000002</v>
      </c>
      <c r="F47" s="83">
        <f t="shared" si="8"/>
        <v>4506.7759999999998</v>
      </c>
      <c r="G47" s="83">
        <f t="shared" si="8"/>
        <v>4881.9079999999994</v>
      </c>
      <c r="H47" s="83">
        <f t="shared" si="8"/>
        <v>5371.1350000000002</v>
      </c>
      <c r="I47" s="83">
        <f t="shared" si="8"/>
        <v>6167.3649999999989</v>
      </c>
      <c r="J47" s="83">
        <f t="shared" si="8"/>
        <v>6727.39</v>
      </c>
      <c r="K47" s="83">
        <f t="shared" si="8"/>
        <v>6866.143</v>
      </c>
      <c r="L47" s="83">
        <f t="shared" si="8"/>
        <v>6870.1239999999998</v>
      </c>
      <c r="M47" s="83">
        <f t="shared" si="8"/>
        <v>6959.6120000000001</v>
      </c>
      <c r="N47" s="83">
        <f t="shared" si="8"/>
        <v>6950.7439999999997</v>
      </c>
      <c r="O47" s="83">
        <f t="shared" si="8"/>
        <v>6648.6409999999996</v>
      </c>
      <c r="P47" s="83">
        <f t="shared" si="8"/>
        <v>6407.0560000000005</v>
      </c>
      <c r="Q47" s="83">
        <f t="shared" si="8"/>
        <v>6087.3899999999994</v>
      </c>
      <c r="R47" s="83">
        <f t="shared" si="8"/>
        <v>5787</v>
      </c>
      <c r="S47" s="83">
        <f t="shared" si="8"/>
        <v>5379.99</v>
      </c>
      <c r="T47" s="83">
        <f t="shared" si="8"/>
        <v>5472.3429999999998</v>
      </c>
      <c r="U47" s="83">
        <f t="shared" si="8"/>
        <v>5895.9870000000001</v>
      </c>
      <c r="V47" s="83">
        <f t="shared" si="8"/>
        <v>6021.0189999999993</v>
      </c>
      <c r="W47" s="83">
        <f t="shared" si="8"/>
        <v>5463.8320000000003</v>
      </c>
      <c r="X47" s="83">
        <f t="shared" si="8"/>
        <v>5327.2709999999997</v>
      </c>
      <c r="Y47" s="83">
        <f t="shared" si="8"/>
        <v>4815.0969999999998</v>
      </c>
      <c r="Z47" s="84" t="str">
        <f t="shared" si="8"/>
        <v/>
      </c>
      <c r="AA47" s="100">
        <f>SUM(B47:Z47)</f>
        <v>136602.56599999999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4642.1310000000003</v>
      </c>
      <c r="C4" s="18">
        <v>4541.8149999999996</v>
      </c>
      <c r="D4" s="18">
        <v>4432.1620000000003</v>
      </c>
      <c r="E4" s="18">
        <v>4379.6350000000002</v>
      </c>
      <c r="F4" s="18">
        <v>4506.7759999999998</v>
      </c>
      <c r="G4" s="18">
        <v>4881.9079999999994</v>
      </c>
      <c r="H4" s="18">
        <v>5371.1350000000002</v>
      </c>
      <c r="I4" s="18">
        <v>6167.3650000000025</v>
      </c>
      <c r="J4" s="18">
        <v>6727.3899999999994</v>
      </c>
      <c r="K4" s="18">
        <v>6866.143</v>
      </c>
      <c r="L4" s="18">
        <v>6870.1240000000016</v>
      </c>
      <c r="M4" s="18">
        <v>6959.612000000001</v>
      </c>
      <c r="N4" s="18">
        <v>6950.7440000000015</v>
      </c>
      <c r="O4" s="18">
        <v>6648.6409999999978</v>
      </c>
      <c r="P4" s="18">
        <v>6407.0559999999987</v>
      </c>
      <c r="Q4" s="18">
        <v>6087.39</v>
      </c>
      <c r="R4" s="18">
        <v>5786.9819999999991</v>
      </c>
      <c r="S4" s="18">
        <v>5380.0130000000017</v>
      </c>
      <c r="T4" s="18">
        <v>5472.357</v>
      </c>
      <c r="U4" s="18">
        <v>5895.9760000000006</v>
      </c>
      <c r="V4" s="18">
        <v>6020.9839999999995</v>
      </c>
      <c r="W4" s="18">
        <v>5463.8449999999993</v>
      </c>
      <c r="X4" s="18">
        <v>5327.2419999999993</v>
      </c>
      <c r="Y4" s="18">
        <v>4815.1230000000014</v>
      </c>
      <c r="Z4" s="19"/>
      <c r="AA4" s="20">
        <f>SUM(B4:Z4)</f>
        <v>136602.54900000003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57.9</v>
      </c>
      <c r="C7" s="28">
        <v>54.68</v>
      </c>
      <c r="D7" s="28">
        <v>54.68</v>
      </c>
      <c r="E7" s="28">
        <v>54.68</v>
      </c>
      <c r="F7" s="28">
        <v>54.68</v>
      </c>
      <c r="G7" s="28">
        <v>58.36</v>
      </c>
      <c r="H7" s="28">
        <v>71.150000000000006</v>
      </c>
      <c r="I7" s="28">
        <v>76.930000000000007</v>
      </c>
      <c r="J7" s="28">
        <v>75</v>
      </c>
      <c r="K7" s="28">
        <v>66.930000000000007</v>
      </c>
      <c r="L7" s="28">
        <v>66.44</v>
      </c>
      <c r="M7" s="28">
        <v>69.819999999999993</v>
      </c>
      <c r="N7" s="28">
        <v>66.89</v>
      </c>
      <c r="O7" s="28">
        <v>62.75</v>
      </c>
      <c r="P7" s="28">
        <v>59.87</v>
      </c>
      <c r="Q7" s="28">
        <v>66.89</v>
      </c>
      <c r="R7" s="28">
        <v>68.45</v>
      </c>
      <c r="S7" s="28">
        <v>74.28</v>
      </c>
      <c r="T7" s="28">
        <v>78.989999999999995</v>
      </c>
      <c r="U7" s="28">
        <v>84.05</v>
      </c>
      <c r="V7" s="28">
        <v>81.02</v>
      </c>
      <c r="W7" s="28">
        <v>75.05</v>
      </c>
      <c r="X7" s="28">
        <v>72.98</v>
      </c>
      <c r="Y7" s="28">
        <v>66.55</v>
      </c>
      <c r="Z7" s="29"/>
      <c r="AA7" s="30">
        <v>67.459166666666661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884.15599999999995</v>
      </c>
      <c r="C17" s="67">
        <v>895.47699999999998</v>
      </c>
      <c r="D17" s="67">
        <v>898.47500000000002</v>
      </c>
      <c r="E17" s="67">
        <v>904.46799999999996</v>
      </c>
      <c r="F17" s="67">
        <v>892.476</v>
      </c>
      <c r="G17" s="67">
        <v>884.803</v>
      </c>
      <c r="H17" s="67">
        <v>880.803</v>
      </c>
      <c r="I17" s="67">
        <v>876.37400000000002</v>
      </c>
      <c r="J17" s="67">
        <v>848.37599999999998</v>
      </c>
      <c r="K17" s="67">
        <v>811.37800000000004</v>
      </c>
      <c r="L17" s="67">
        <v>775.37900000000002</v>
      </c>
      <c r="M17" s="67">
        <v>757.37699999999995</v>
      </c>
      <c r="N17" s="67">
        <v>738.38099999999997</v>
      </c>
      <c r="O17" s="67">
        <v>701.803</v>
      </c>
      <c r="P17" s="67">
        <v>696.8</v>
      </c>
      <c r="Q17" s="67">
        <v>695.79899999999998</v>
      </c>
      <c r="R17" s="67">
        <v>726.37900000000002</v>
      </c>
      <c r="S17" s="67">
        <v>704.64099999999996</v>
      </c>
      <c r="T17" s="67">
        <v>698.64099999999996</v>
      </c>
      <c r="U17" s="67">
        <v>709.71600000000001</v>
      </c>
      <c r="V17" s="67">
        <v>727.71199999999999</v>
      </c>
      <c r="W17" s="67">
        <v>722.71199999999999</v>
      </c>
      <c r="X17" s="67">
        <v>871.71299999999997</v>
      </c>
      <c r="Y17" s="67">
        <v>896.71500000000003</v>
      </c>
      <c r="Z17" s="68"/>
      <c r="AA17" s="69">
        <f>SUM(B17:Z17)</f>
        <v>19200.554</v>
      </c>
    </row>
    <row r="18" spans="1:27" ht="24.95" customHeight="1" x14ac:dyDescent="0.2">
      <c r="A18" s="70" t="s">
        <v>13</v>
      </c>
      <c r="B18" s="71">
        <v>732.89200000000005</v>
      </c>
      <c r="C18" s="72">
        <v>721.20700000000011</v>
      </c>
      <c r="D18" s="72">
        <v>714.947</v>
      </c>
      <c r="E18" s="72">
        <v>728.78499999999997</v>
      </c>
      <c r="F18" s="72">
        <v>781.80199999999991</v>
      </c>
      <c r="G18" s="72">
        <v>922.048</v>
      </c>
      <c r="H18" s="72">
        <v>1087.4929999999999</v>
      </c>
      <c r="I18" s="72">
        <v>1247.3509999999999</v>
      </c>
      <c r="J18" s="72">
        <v>1332.816</v>
      </c>
      <c r="K18" s="72">
        <v>1363.5200000000002</v>
      </c>
      <c r="L18" s="72">
        <v>1375.444</v>
      </c>
      <c r="M18" s="72">
        <v>1379.1010000000001</v>
      </c>
      <c r="N18" s="72">
        <v>1379.7369999999999</v>
      </c>
      <c r="O18" s="72">
        <v>1335.3990000000001</v>
      </c>
      <c r="P18" s="72">
        <v>1281.171</v>
      </c>
      <c r="Q18" s="72">
        <v>1212.3320000000001</v>
      </c>
      <c r="R18" s="72">
        <v>1171.9540000000002</v>
      </c>
      <c r="S18" s="72">
        <v>1161.6249999999998</v>
      </c>
      <c r="T18" s="72">
        <v>1144.6209999999999</v>
      </c>
      <c r="U18" s="72">
        <v>1168.5469999999998</v>
      </c>
      <c r="V18" s="72">
        <v>1152.2589999999998</v>
      </c>
      <c r="W18" s="72">
        <v>1061.2940000000001</v>
      </c>
      <c r="X18" s="72">
        <v>998.23800000000006</v>
      </c>
      <c r="Y18" s="72">
        <v>948.42299999999977</v>
      </c>
      <c r="Z18" s="73"/>
      <c r="AA18" s="74">
        <f>SUM(B18:Z18)</f>
        <v>26403.005999999998</v>
      </c>
    </row>
    <row r="19" spans="1:27" ht="24.95" customHeight="1" x14ac:dyDescent="0.2">
      <c r="A19" s="70" t="s">
        <v>14</v>
      </c>
      <c r="B19" s="75">
        <v>2255.5829999999992</v>
      </c>
      <c r="C19" s="76">
        <v>2152.1309999999999</v>
      </c>
      <c r="D19" s="76">
        <v>2069.7400000000002</v>
      </c>
      <c r="E19" s="76">
        <v>2039.8820000000003</v>
      </c>
      <c r="F19" s="76">
        <v>2115.498</v>
      </c>
      <c r="G19" s="76">
        <v>2271.0569999999998</v>
      </c>
      <c r="H19" s="76">
        <v>2625.8389999999999</v>
      </c>
      <c r="I19" s="76">
        <v>3114.4839999999999</v>
      </c>
      <c r="J19" s="76">
        <v>3414.6979999999999</v>
      </c>
      <c r="K19" s="76">
        <v>3616.9120000000007</v>
      </c>
      <c r="L19" s="76">
        <v>3762.3010000000004</v>
      </c>
      <c r="M19" s="76">
        <v>3840.634</v>
      </c>
      <c r="N19" s="76">
        <v>3843.1260000000007</v>
      </c>
      <c r="O19" s="76">
        <v>3608.4389999999994</v>
      </c>
      <c r="P19" s="76">
        <v>3412.942</v>
      </c>
      <c r="Q19" s="76">
        <v>3226.259</v>
      </c>
      <c r="R19" s="76">
        <v>3166.9489999999996</v>
      </c>
      <c r="S19" s="76">
        <v>3265.7470000000003</v>
      </c>
      <c r="T19" s="76">
        <v>3381.0950000000003</v>
      </c>
      <c r="U19" s="76">
        <v>3775.7129999999997</v>
      </c>
      <c r="V19" s="76">
        <v>3933.0129999999999</v>
      </c>
      <c r="W19" s="76">
        <v>3469.8390000000004</v>
      </c>
      <c r="X19" s="76">
        <v>3033.7909999999997</v>
      </c>
      <c r="Y19" s="76">
        <v>2609.3849999999998</v>
      </c>
      <c r="Z19" s="73"/>
      <c r="AA19" s="74">
        <f>SUM(B19:Z19)</f>
        <v>74005.057000000001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133.5</v>
      </c>
      <c r="C21" s="72">
        <v>131</v>
      </c>
      <c r="D21" s="72">
        <v>133</v>
      </c>
      <c r="E21" s="72">
        <v>138.5</v>
      </c>
      <c r="F21" s="72">
        <v>139</v>
      </c>
      <c r="G21" s="72">
        <v>138</v>
      </c>
      <c r="H21" s="72">
        <v>141</v>
      </c>
      <c r="I21" s="72">
        <v>144.5</v>
      </c>
      <c r="J21" s="72">
        <v>133.5</v>
      </c>
      <c r="K21" s="72">
        <v>134</v>
      </c>
      <c r="L21" s="72">
        <v>128</v>
      </c>
      <c r="M21" s="72">
        <v>126.5</v>
      </c>
      <c r="N21" s="72">
        <v>123.5</v>
      </c>
      <c r="O21" s="72">
        <v>128</v>
      </c>
      <c r="P21" s="72">
        <v>132</v>
      </c>
      <c r="Q21" s="72">
        <v>136</v>
      </c>
      <c r="R21" s="72">
        <v>138.5</v>
      </c>
      <c r="S21" s="72">
        <v>139.5</v>
      </c>
      <c r="T21" s="72">
        <v>146</v>
      </c>
      <c r="U21" s="72">
        <v>152</v>
      </c>
      <c r="V21" s="72">
        <v>156</v>
      </c>
      <c r="W21" s="72">
        <v>137</v>
      </c>
      <c r="X21" s="72">
        <v>137.5</v>
      </c>
      <c r="Y21" s="72">
        <v>130</v>
      </c>
      <c r="Z21" s="72"/>
      <c r="AA21" s="74">
        <f>SUM(B21:Z21)</f>
        <v>3276.5</v>
      </c>
    </row>
    <row r="22" spans="1:27" ht="30" customHeight="1" thickBot="1" x14ac:dyDescent="0.25">
      <c r="A22" s="81" t="s">
        <v>17</v>
      </c>
      <c r="B22" s="82">
        <f t="shared" ref="B22:AA22" si="1">SUM(B17:B21)</f>
        <v>4006.1309999999994</v>
      </c>
      <c r="C22" s="83">
        <f t="shared" si="1"/>
        <v>3899.8150000000001</v>
      </c>
      <c r="D22" s="83">
        <f t="shared" si="1"/>
        <v>3816.1620000000003</v>
      </c>
      <c r="E22" s="83">
        <f t="shared" si="1"/>
        <v>3811.6350000000002</v>
      </c>
      <c r="F22" s="83">
        <f t="shared" si="1"/>
        <v>3928.7759999999998</v>
      </c>
      <c r="G22" s="83">
        <f t="shared" si="1"/>
        <v>4215.9079999999994</v>
      </c>
      <c r="H22" s="83">
        <f t="shared" si="1"/>
        <v>4735.1350000000002</v>
      </c>
      <c r="I22" s="83">
        <f t="shared" si="1"/>
        <v>5382.7089999999998</v>
      </c>
      <c r="J22" s="83">
        <f t="shared" si="1"/>
        <v>5729.3899999999994</v>
      </c>
      <c r="K22" s="83">
        <f t="shared" si="1"/>
        <v>5925.8100000000013</v>
      </c>
      <c r="L22" s="83">
        <f t="shared" si="1"/>
        <v>6041.1239999999998</v>
      </c>
      <c r="M22" s="83">
        <f t="shared" si="1"/>
        <v>6103.6120000000001</v>
      </c>
      <c r="N22" s="83">
        <f t="shared" si="1"/>
        <v>6084.7440000000006</v>
      </c>
      <c r="O22" s="83">
        <f t="shared" si="1"/>
        <v>5773.6409999999996</v>
      </c>
      <c r="P22" s="83">
        <f t="shared" si="1"/>
        <v>5522.9130000000005</v>
      </c>
      <c r="Q22" s="83">
        <f t="shared" si="1"/>
        <v>5270.39</v>
      </c>
      <c r="R22" s="83">
        <f t="shared" si="1"/>
        <v>5203.7819999999992</v>
      </c>
      <c r="S22" s="83">
        <f t="shared" si="1"/>
        <v>5271.5129999999999</v>
      </c>
      <c r="T22" s="83">
        <f t="shared" si="1"/>
        <v>5370.357</v>
      </c>
      <c r="U22" s="83">
        <f t="shared" si="1"/>
        <v>5805.9759999999997</v>
      </c>
      <c r="V22" s="83">
        <f t="shared" si="1"/>
        <v>5968.9839999999995</v>
      </c>
      <c r="W22" s="83">
        <f t="shared" si="1"/>
        <v>5390.8450000000003</v>
      </c>
      <c r="X22" s="83">
        <f t="shared" si="1"/>
        <v>5041.2420000000002</v>
      </c>
      <c r="Y22" s="83">
        <f t="shared" si="1"/>
        <v>4584.5229999999992</v>
      </c>
      <c r="Z22" s="84">
        <f t="shared" si="1"/>
        <v>0</v>
      </c>
      <c r="AA22" s="85">
        <f t="shared" si="1"/>
        <v>122885.117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486.5</v>
      </c>
      <c r="C25" s="67">
        <v>484</v>
      </c>
      <c r="D25" s="67">
        <v>480</v>
      </c>
      <c r="E25" s="67">
        <v>485.5</v>
      </c>
      <c r="F25" s="67">
        <v>486</v>
      </c>
      <c r="G25" s="67">
        <v>485</v>
      </c>
      <c r="H25" s="67">
        <v>488</v>
      </c>
      <c r="I25" s="67">
        <v>491.5</v>
      </c>
      <c r="J25" s="67">
        <v>481.5</v>
      </c>
      <c r="K25" s="67">
        <v>487</v>
      </c>
      <c r="L25" s="67">
        <v>481</v>
      </c>
      <c r="M25" s="67">
        <v>479.5</v>
      </c>
      <c r="N25" s="67">
        <v>476.5</v>
      </c>
      <c r="O25" s="67">
        <v>481</v>
      </c>
      <c r="P25" s="67">
        <v>485</v>
      </c>
      <c r="Q25" s="67">
        <v>489</v>
      </c>
      <c r="R25" s="67">
        <v>491.5</v>
      </c>
      <c r="S25" s="67">
        <v>487.5</v>
      </c>
      <c r="T25" s="67">
        <v>471</v>
      </c>
      <c r="U25" s="67">
        <v>477</v>
      </c>
      <c r="V25" s="67">
        <v>480</v>
      </c>
      <c r="W25" s="67">
        <v>461</v>
      </c>
      <c r="X25" s="67">
        <v>461.5</v>
      </c>
      <c r="Y25" s="67">
        <v>454</v>
      </c>
      <c r="Z25" s="68"/>
      <c r="AA25" s="69">
        <f>SUM(B25:Z25)</f>
        <v>11530.5</v>
      </c>
    </row>
    <row r="26" spans="1:27" ht="24.95" customHeight="1" x14ac:dyDescent="0.2">
      <c r="A26" s="70" t="s">
        <v>20</v>
      </c>
      <c r="B26" s="71">
        <v>3655.6309999999999</v>
      </c>
      <c r="C26" s="72">
        <v>3557.8150000000001</v>
      </c>
      <c r="D26" s="72">
        <v>3452.1619999999998</v>
      </c>
      <c r="E26" s="72">
        <v>3394.1350000000002</v>
      </c>
      <c r="F26" s="72">
        <v>3520.7759999999998</v>
      </c>
      <c r="G26" s="72">
        <v>3896.9079999999999</v>
      </c>
      <c r="H26" s="72">
        <v>4383.1350000000002</v>
      </c>
      <c r="I26" s="72">
        <v>5175.8649999999998</v>
      </c>
      <c r="J26" s="72">
        <v>5745.89</v>
      </c>
      <c r="K26" s="72">
        <v>5879.143</v>
      </c>
      <c r="L26" s="72">
        <v>5889.1239999999998</v>
      </c>
      <c r="M26" s="72">
        <v>5980.1120000000001</v>
      </c>
      <c r="N26" s="72">
        <v>5974.2439999999997</v>
      </c>
      <c r="O26" s="72">
        <v>5667.6409999999996</v>
      </c>
      <c r="P26" s="72">
        <v>5422.0559999999996</v>
      </c>
      <c r="Q26" s="72">
        <v>5098.3900000000003</v>
      </c>
      <c r="R26" s="72">
        <v>4822.2820000000002</v>
      </c>
      <c r="S26" s="72">
        <v>4888.0129999999999</v>
      </c>
      <c r="T26" s="72">
        <v>5001.357</v>
      </c>
      <c r="U26" s="72">
        <v>5418.9759999999997</v>
      </c>
      <c r="V26" s="72">
        <v>5540.9840000000004</v>
      </c>
      <c r="W26" s="72">
        <v>5002.8450000000003</v>
      </c>
      <c r="X26" s="72">
        <v>4656.7420000000002</v>
      </c>
      <c r="Y26" s="72">
        <v>4175.5230000000001</v>
      </c>
      <c r="Z26" s="73"/>
      <c r="AA26" s="74">
        <f>SUM(B26:Z26)</f>
        <v>116199.749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4142.1309999999994</v>
      </c>
      <c r="C28" s="57">
        <f t="shared" si="2"/>
        <v>4041.8150000000001</v>
      </c>
      <c r="D28" s="57">
        <f t="shared" si="2"/>
        <v>3932.1619999999998</v>
      </c>
      <c r="E28" s="57">
        <f t="shared" si="2"/>
        <v>3879.6350000000002</v>
      </c>
      <c r="F28" s="57">
        <f t="shared" si="2"/>
        <v>4006.7759999999998</v>
      </c>
      <c r="G28" s="57">
        <f t="shared" si="2"/>
        <v>4381.9079999999994</v>
      </c>
      <c r="H28" s="57">
        <f t="shared" si="2"/>
        <v>4871.1350000000002</v>
      </c>
      <c r="I28" s="57">
        <f t="shared" si="2"/>
        <v>5667.3649999999998</v>
      </c>
      <c r="J28" s="57">
        <f t="shared" si="2"/>
        <v>6227.39</v>
      </c>
      <c r="K28" s="57">
        <f t="shared" si="2"/>
        <v>6366.143</v>
      </c>
      <c r="L28" s="57">
        <f t="shared" si="2"/>
        <v>6370.1239999999998</v>
      </c>
      <c r="M28" s="57">
        <f t="shared" si="2"/>
        <v>6459.6120000000001</v>
      </c>
      <c r="N28" s="57">
        <f t="shared" si="2"/>
        <v>6450.7439999999997</v>
      </c>
      <c r="O28" s="57">
        <f t="shared" si="2"/>
        <v>6148.6409999999996</v>
      </c>
      <c r="P28" s="57">
        <f t="shared" si="2"/>
        <v>5907.0559999999996</v>
      </c>
      <c r="Q28" s="57">
        <f t="shared" si="2"/>
        <v>5587.39</v>
      </c>
      <c r="R28" s="57">
        <f t="shared" si="2"/>
        <v>5313.7820000000002</v>
      </c>
      <c r="S28" s="57">
        <f t="shared" si="2"/>
        <v>5375.5129999999999</v>
      </c>
      <c r="T28" s="57">
        <f t="shared" si="2"/>
        <v>5472.357</v>
      </c>
      <c r="U28" s="57">
        <f t="shared" si="2"/>
        <v>5895.9759999999997</v>
      </c>
      <c r="V28" s="57">
        <f t="shared" si="2"/>
        <v>6020.9840000000004</v>
      </c>
      <c r="W28" s="57">
        <f t="shared" si="2"/>
        <v>5463.8450000000003</v>
      </c>
      <c r="X28" s="57">
        <f t="shared" si="2"/>
        <v>5118.2420000000002</v>
      </c>
      <c r="Y28" s="57">
        <f t="shared" si="2"/>
        <v>4629.5230000000001</v>
      </c>
      <c r="Z28" s="58">
        <f t="shared" si="2"/>
        <v>0</v>
      </c>
      <c r="AA28" s="59">
        <f t="shared" si="2"/>
        <v>127730.249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38</v>
      </c>
      <c r="C31" s="90">
        <v>38</v>
      </c>
      <c r="D31" s="90">
        <v>38</v>
      </c>
      <c r="E31" s="90">
        <v>38</v>
      </c>
      <c r="F31" s="90">
        <v>38</v>
      </c>
      <c r="G31" s="90">
        <v>38</v>
      </c>
      <c r="H31" s="90">
        <v>38</v>
      </c>
      <c r="I31" s="90">
        <v>38</v>
      </c>
      <c r="J31" s="90">
        <v>38</v>
      </c>
      <c r="K31" s="90">
        <v>170</v>
      </c>
      <c r="L31" s="90">
        <v>199</v>
      </c>
      <c r="M31" s="90">
        <v>181</v>
      </c>
      <c r="N31" s="90">
        <v>180</v>
      </c>
      <c r="O31" s="90">
        <v>170</v>
      </c>
      <c r="P31" s="90">
        <v>172</v>
      </c>
      <c r="Q31" s="90">
        <v>172</v>
      </c>
      <c r="R31" s="90">
        <v>43</v>
      </c>
      <c r="S31" s="90">
        <v>43</v>
      </c>
      <c r="T31" s="90">
        <v>15</v>
      </c>
      <c r="U31" s="90">
        <v>15</v>
      </c>
      <c r="V31" s="90">
        <v>15</v>
      </c>
      <c r="W31" s="90">
        <v>15</v>
      </c>
      <c r="X31" s="90">
        <v>15</v>
      </c>
      <c r="Y31" s="90">
        <v>15</v>
      </c>
      <c r="Z31" s="91"/>
      <c r="AA31" s="69">
        <f t="shared" ref="AA31:AA36" si="3">SUM(B31:Z31)</f>
        <v>1762</v>
      </c>
    </row>
    <row r="32" spans="1:27" ht="24.95" customHeight="1" x14ac:dyDescent="0.2">
      <c r="A32" s="92" t="s">
        <v>37</v>
      </c>
      <c r="B32" s="93">
        <v>87</v>
      </c>
      <c r="C32" s="94">
        <v>83</v>
      </c>
      <c r="D32" s="94">
        <v>78</v>
      </c>
      <c r="E32" s="94">
        <v>30</v>
      </c>
      <c r="F32" s="94">
        <v>35</v>
      </c>
      <c r="G32" s="94">
        <v>78</v>
      </c>
      <c r="H32" s="94">
        <v>98</v>
      </c>
      <c r="I32" s="94">
        <v>171.65600000000001</v>
      </c>
      <c r="J32" s="94">
        <v>280</v>
      </c>
      <c r="K32" s="94">
        <v>235.333</v>
      </c>
      <c r="L32" s="94">
        <v>115</v>
      </c>
      <c r="M32" s="94">
        <v>110</v>
      </c>
      <c r="N32" s="94">
        <v>89</v>
      </c>
      <c r="O32" s="94">
        <v>93</v>
      </c>
      <c r="P32" s="94">
        <v>92.143000000000001</v>
      </c>
      <c r="Q32" s="94">
        <v>68</v>
      </c>
      <c r="R32" s="94">
        <v>45</v>
      </c>
      <c r="S32" s="94">
        <v>31</v>
      </c>
      <c r="T32" s="94">
        <v>37</v>
      </c>
      <c r="U32" s="94">
        <v>45</v>
      </c>
      <c r="V32" s="94">
        <v>37</v>
      </c>
      <c r="W32" s="94">
        <v>58</v>
      </c>
      <c r="X32" s="94">
        <v>62</v>
      </c>
      <c r="Y32" s="94">
        <v>30</v>
      </c>
      <c r="Z32" s="95"/>
      <c r="AA32" s="74">
        <f t="shared" si="3"/>
        <v>2088.1320000000001</v>
      </c>
    </row>
    <row r="33" spans="1:27" ht="24.95" customHeight="1" x14ac:dyDescent="0.2">
      <c r="A33" s="92" t="s">
        <v>38</v>
      </c>
      <c r="B33" s="93">
        <v>11</v>
      </c>
      <c r="C33" s="94">
        <v>21</v>
      </c>
      <c r="D33" s="94"/>
      <c r="E33" s="94"/>
      <c r="F33" s="94">
        <v>5</v>
      </c>
      <c r="G33" s="94">
        <v>50</v>
      </c>
      <c r="H33" s="94"/>
      <c r="I33" s="94">
        <v>75</v>
      </c>
      <c r="J33" s="94">
        <v>180</v>
      </c>
      <c r="K33" s="94">
        <v>35</v>
      </c>
      <c r="L33" s="94">
        <v>15</v>
      </c>
      <c r="M33" s="94">
        <v>65</v>
      </c>
      <c r="N33" s="94">
        <v>97</v>
      </c>
      <c r="O33" s="94">
        <v>112</v>
      </c>
      <c r="P33" s="94">
        <v>120</v>
      </c>
      <c r="Q33" s="94">
        <v>77</v>
      </c>
      <c r="R33" s="94">
        <v>22</v>
      </c>
      <c r="S33" s="94">
        <v>30</v>
      </c>
      <c r="T33" s="94">
        <v>50</v>
      </c>
      <c r="U33" s="94">
        <v>30</v>
      </c>
      <c r="V33" s="94"/>
      <c r="W33" s="94"/>
      <c r="X33" s="94"/>
      <c r="Y33" s="94"/>
      <c r="Z33" s="95"/>
      <c r="AA33" s="74">
        <f t="shared" si="3"/>
        <v>995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473.2</v>
      </c>
      <c r="S35" s="94">
        <v>4.5</v>
      </c>
      <c r="T35" s="94"/>
      <c r="U35" s="94"/>
      <c r="V35" s="94"/>
      <c r="W35" s="94"/>
      <c r="X35" s="94">
        <v>209</v>
      </c>
      <c r="Y35" s="94">
        <v>185.6</v>
      </c>
      <c r="Z35" s="95"/>
      <c r="AA35" s="74">
        <f t="shared" si="3"/>
        <v>8872.3000000000011</v>
      </c>
    </row>
    <row r="36" spans="1:27" ht="30" customHeight="1" thickBot="1" x14ac:dyDescent="0.25">
      <c r="A36" s="81" t="s">
        <v>41</v>
      </c>
      <c r="B36" s="82">
        <f>SUM(B31:B35)</f>
        <v>636</v>
      </c>
      <c r="C36" s="83">
        <f t="shared" ref="C36:Z36" si="4">SUM(C31:C35)</f>
        <v>642</v>
      </c>
      <c r="D36" s="83">
        <f t="shared" si="4"/>
        <v>616</v>
      </c>
      <c r="E36" s="83">
        <f t="shared" si="4"/>
        <v>568</v>
      </c>
      <c r="F36" s="83">
        <f t="shared" si="4"/>
        <v>578</v>
      </c>
      <c r="G36" s="83">
        <f t="shared" si="4"/>
        <v>666</v>
      </c>
      <c r="H36" s="83">
        <f t="shared" si="4"/>
        <v>636</v>
      </c>
      <c r="I36" s="83">
        <f t="shared" si="4"/>
        <v>784.65599999999995</v>
      </c>
      <c r="J36" s="83">
        <f t="shared" si="4"/>
        <v>998</v>
      </c>
      <c r="K36" s="83">
        <f t="shared" si="4"/>
        <v>940.33299999999997</v>
      </c>
      <c r="L36" s="83">
        <f t="shared" si="4"/>
        <v>829</v>
      </c>
      <c r="M36" s="83">
        <f t="shared" si="4"/>
        <v>856</v>
      </c>
      <c r="N36" s="83">
        <f t="shared" si="4"/>
        <v>866</v>
      </c>
      <c r="O36" s="83">
        <f t="shared" si="4"/>
        <v>875</v>
      </c>
      <c r="P36" s="83">
        <f t="shared" si="4"/>
        <v>884.14300000000003</v>
      </c>
      <c r="Q36" s="83">
        <f t="shared" si="4"/>
        <v>817</v>
      </c>
      <c r="R36" s="83">
        <f t="shared" si="4"/>
        <v>583.20000000000005</v>
      </c>
      <c r="S36" s="83">
        <f t="shared" si="4"/>
        <v>108.5</v>
      </c>
      <c r="T36" s="83">
        <f t="shared" si="4"/>
        <v>102</v>
      </c>
      <c r="U36" s="83">
        <f t="shared" si="4"/>
        <v>90</v>
      </c>
      <c r="V36" s="83">
        <f t="shared" si="4"/>
        <v>52</v>
      </c>
      <c r="W36" s="83">
        <f t="shared" si="4"/>
        <v>73</v>
      </c>
      <c r="X36" s="83">
        <f t="shared" si="4"/>
        <v>286</v>
      </c>
      <c r="Y36" s="83">
        <f t="shared" si="4"/>
        <v>230.6</v>
      </c>
      <c r="Z36" s="84">
        <f t="shared" si="4"/>
        <v>0</v>
      </c>
      <c r="AA36" s="85">
        <f t="shared" si="3"/>
        <v>13717.432000000001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473.2</v>
      </c>
      <c r="S43" s="94">
        <v>4.5</v>
      </c>
      <c r="T43" s="94"/>
      <c r="U43" s="94"/>
      <c r="V43" s="94"/>
      <c r="W43" s="94"/>
      <c r="X43" s="94">
        <v>209</v>
      </c>
      <c r="Y43" s="94">
        <v>185.6</v>
      </c>
      <c r="Z43" s="95"/>
      <c r="AA43" s="74">
        <f t="shared" si="5"/>
        <v>8872.3000000000011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473.2</v>
      </c>
      <c r="S44" s="83">
        <f t="shared" si="6"/>
        <v>4.5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209</v>
      </c>
      <c r="Y44" s="83">
        <f t="shared" si="6"/>
        <v>185.6</v>
      </c>
      <c r="Z44" s="84">
        <f t="shared" si="6"/>
        <v>0</v>
      </c>
      <c r="AA44" s="85">
        <f t="shared" si="5"/>
        <v>8872.3000000000011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4642.1309999999994</v>
      </c>
      <c r="C47" s="83">
        <f t="shared" ref="C47:Z47" si="8">SUM(C10:C13)+C22+C36</f>
        <v>4541.8150000000005</v>
      </c>
      <c r="D47" s="83">
        <f t="shared" si="8"/>
        <v>4432.1620000000003</v>
      </c>
      <c r="E47" s="83">
        <f t="shared" si="8"/>
        <v>4379.6350000000002</v>
      </c>
      <c r="F47" s="83">
        <f t="shared" si="8"/>
        <v>4506.7759999999998</v>
      </c>
      <c r="G47" s="83">
        <f t="shared" si="8"/>
        <v>4881.9079999999994</v>
      </c>
      <c r="H47" s="83">
        <f t="shared" si="8"/>
        <v>5371.1350000000002</v>
      </c>
      <c r="I47" s="83">
        <f t="shared" si="8"/>
        <v>6167.3649999999998</v>
      </c>
      <c r="J47" s="83">
        <f t="shared" si="8"/>
        <v>6727.3899999999994</v>
      </c>
      <c r="K47" s="83">
        <f t="shared" si="8"/>
        <v>6866.1430000000009</v>
      </c>
      <c r="L47" s="83">
        <f t="shared" si="8"/>
        <v>6870.1239999999998</v>
      </c>
      <c r="M47" s="83">
        <f t="shared" si="8"/>
        <v>6959.6120000000001</v>
      </c>
      <c r="N47" s="83">
        <f t="shared" si="8"/>
        <v>6950.7440000000006</v>
      </c>
      <c r="O47" s="83">
        <f t="shared" si="8"/>
        <v>6648.6409999999996</v>
      </c>
      <c r="P47" s="83">
        <f t="shared" si="8"/>
        <v>6407.0560000000005</v>
      </c>
      <c r="Q47" s="83">
        <f t="shared" si="8"/>
        <v>6087.39</v>
      </c>
      <c r="R47" s="83">
        <f t="shared" si="8"/>
        <v>5786.9819999999991</v>
      </c>
      <c r="S47" s="83">
        <f t="shared" si="8"/>
        <v>5380.0129999999999</v>
      </c>
      <c r="T47" s="83">
        <f t="shared" si="8"/>
        <v>5472.357</v>
      </c>
      <c r="U47" s="83">
        <f t="shared" si="8"/>
        <v>5895.9759999999997</v>
      </c>
      <c r="V47" s="83">
        <f t="shared" si="8"/>
        <v>6020.9839999999995</v>
      </c>
      <c r="W47" s="83">
        <f t="shared" si="8"/>
        <v>5463.8450000000003</v>
      </c>
      <c r="X47" s="83">
        <f t="shared" si="8"/>
        <v>5327.2420000000002</v>
      </c>
      <c r="Y47" s="83">
        <f t="shared" si="8"/>
        <v>4815.1229999999996</v>
      </c>
      <c r="Z47" s="84">
        <f t="shared" si="8"/>
        <v>0</v>
      </c>
      <c r="AA47" s="100">
        <f>SUM(B47:Z47)</f>
        <v>136602.549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500</v>
      </c>
      <c r="R4" s="18">
        <v>473.2</v>
      </c>
      <c r="S4" s="18">
        <v>4.5</v>
      </c>
      <c r="T4" s="18">
        <v>-403.5</v>
      </c>
      <c r="U4" s="18">
        <v>-162</v>
      </c>
      <c r="V4" s="18">
        <v>-7.7</v>
      </c>
      <c r="W4" s="18">
        <v>-51</v>
      </c>
      <c r="X4" s="18">
        <v>209</v>
      </c>
      <c r="Y4" s="18">
        <v>185.6</v>
      </c>
      <c r="Z4" s="19"/>
      <c r="AA4" s="107">
        <f>SUM(B4:Z4)</f>
        <v>8248.1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57.9</v>
      </c>
      <c r="C7" s="113">
        <v>54.68</v>
      </c>
      <c r="D7" s="113">
        <v>54.68</v>
      </c>
      <c r="E7" s="113">
        <v>54.68</v>
      </c>
      <c r="F7" s="113">
        <v>54.68</v>
      </c>
      <c r="G7" s="113">
        <v>58.36</v>
      </c>
      <c r="H7" s="113">
        <v>71.150000000000006</v>
      </c>
      <c r="I7" s="113">
        <v>76.930000000000007</v>
      </c>
      <c r="J7" s="113">
        <v>75</v>
      </c>
      <c r="K7" s="113">
        <v>66.930000000000007</v>
      </c>
      <c r="L7" s="113">
        <v>66.44</v>
      </c>
      <c r="M7" s="113">
        <v>69.819999999999993</v>
      </c>
      <c r="N7" s="113">
        <v>66.89</v>
      </c>
      <c r="O7" s="113">
        <v>62.75</v>
      </c>
      <c r="P7" s="113">
        <v>59.87</v>
      </c>
      <c r="Q7" s="113">
        <v>66.89</v>
      </c>
      <c r="R7" s="113">
        <v>68.45</v>
      </c>
      <c r="S7" s="113">
        <v>74.28</v>
      </c>
      <c r="T7" s="113">
        <v>78.989999999999995</v>
      </c>
      <c r="U7" s="113">
        <v>84.05</v>
      </c>
      <c r="V7" s="113">
        <v>81.02</v>
      </c>
      <c r="W7" s="113">
        <v>75.05</v>
      </c>
      <c r="X7" s="113">
        <v>72.98</v>
      </c>
      <c r="Y7" s="113">
        <v>66.55</v>
      </c>
      <c r="Z7" s="114"/>
      <c r="AA7" s="115">
        <v>67.459166666666661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>
        <v>403.5</v>
      </c>
      <c r="U15" s="129">
        <v>162</v>
      </c>
      <c r="V15" s="125">
        <v>7.7</v>
      </c>
      <c r="W15" s="129">
        <v>51</v>
      </c>
      <c r="X15" s="129"/>
      <c r="Y15" s="129"/>
      <c r="Z15" s="127"/>
      <c r="AA15" s="128">
        <f t="shared" si="0"/>
        <v>624.20000000000005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403.5</v>
      </c>
      <c r="U16" s="131">
        <f t="shared" si="1"/>
        <v>162</v>
      </c>
      <c r="V16" s="131">
        <f t="shared" si="1"/>
        <v>7.7</v>
      </c>
      <c r="W16" s="131">
        <f t="shared" si="1"/>
        <v>51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624.20000000000005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473.2</v>
      </c>
      <c r="S23" s="129">
        <v>4.5</v>
      </c>
      <c r="T23" s="129"/>
      <c r="U23" s="129"/>
      <c r="V23" s="125"/>
      <c r="W23" s="129"/>
      <c r="X23" s="129">
        <v>209</v>
      </c>
      <c r="Y23" s="129">
        <v>185.6</v>
      </c>
      <c r="Z23" s="127"/>
      <c r="AA23" s="128">
        <f t="shared" si="2"/>
        <v>8872.3000000000011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473.2</v>
      </c>
      <c r="S24" s="131">
        <f t="shared" si="3"/>
        <v>4.5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209</v>
      </c>
      <c r="Y24" s="131">
        <f t="shared" si="3"/>
        <v>185.6</v>
      </c>
      <c r="Z24" s="132" t="str">
        <f t="shared" si="3"/>
        <v/>
      </c>
      <c r="AA24" s="85">
        <f t="shared" si="2"/>
        <v>8872.3000000000011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2021-04-25T11:12:41Z</dcterms:created>
  <dcterms:modified xsi:type="dcterms:W3CDTF">2021-04-25T11:12:42Z</dcterms:modified>
</cp:coreProperties>
</file>