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[1]SPOT_Orders_OverView_01!$A$43:$A$81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<sst xmlns="http://schemas.openxmlformats.org/spreadsheetml/2006/main" count="109" uniqueCount="49">
  <si>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24/04/2021 14:14:01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</si>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</sst>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328</c:v>
                </c:pt>
                <c:pt idx="1">
                  <c:v>328</c:v>
                </c:pt>
                <c:pt idx="2">
                  <c:v>328</c:v>
                </c:pt>
                <c:pt idx="3">
                  <c:v>328</c:v>
                </c:pt>
                <c:pt idx="4">
                  <c:v>328</c:v>
                </c:pt>
                <c:pt idx="5">
                  <c:v>328</c:v>
                </c:pt>
                <c:pt idx="6">
                  <c:v>328</c:v>
                </c:pt>
                <c:pt idx="7">
                  <c:v>328</c:v>
                </c:pt>
                <c:pt idx="8">
                  <c:v>328</c:v>
                </c:pt>
                <c:pt idx="9">
                  <c:v>328</c:v>
                </c:pt>
                <c:pt idx="10">
                  <c:v>328</c:v>
                </c:pt>
                <c:pt idx="11">
                  <c:v>328</c:v>
                </c:pt>
                <c:pt idx="12">
                  <c:v>328</c:v>
                </c:pt>
                <c:pt idx="13">
                  <c:v>328</c:v>
                </c:pt>
                <c:pt idx="14">
                  <c:v>328</c:v>
                </c:pt>
                <c:pt idx="15">
                  <c:v>328</c:v>
                </c:pt>
                <c:pt idx="16">
                  <c:v>328</c:v>
                </c:pt>
                <c:pt idx="17">
                  <c:v>328</c:v>
                </c:pt>
                <c:pt idx="18">
                  <c:v>328</c:v>
                </c:pt>
                <c:pt idx="19">
                  <c:v>328</c:v>
                </c:pt>
                <c:pt idx="20">
                  <c:v>328</c:v>
                </c:pt>
                <c:pt idx="21">
                  <c:v>328</c:v>
                </c:pt>
                <c:pt idx="22">
                  <c:v>328</c:v>
                </c:pt>
                <c:pt idx="23">
                  <c:v>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1984.6089999999999</c:v>
                </c:pt>
                <c:pt idx="1">
                  <c:v>1737.0160000000001</c:v>
                </c:pt>
                <c:pt idx="2">
                  <c:v>1570.0500000000002</c:v>
                </c:pt>
                <c:pt idx="3">
                  <c:v>1500.5600000000002</c:v>
                </c:pt>
                <c:pt idx="4">
                  <c:v>1430.96</c:v>
                </c:pt>
                <c:pt idx="5">
                  <c:v>1387.1849999999999</c:v>
                </c:pt>
                <c:pt idx="6">
                  <c:v>1409.9</c:v>
                </c:pt>
                <c:pt idx="7">
                  <c:v>1428.8119999999999</c:v>
                </c:pt>
                <c:pt idx="8">
                  <c:v>1409.9</c:v>
                </c:pt>
                <c:pt idx="9">
                  <c:v>1415.691</c:v>
                </c:pt>
                <c:pt idx="10">
                  <c:v>1575.7349999999999</c:v>
                </c:pt>
                <c:pt idx="11">
                  <c:v>1645.4749999999999</c:v>
                </c:pt>
                <c:pt idx="12">
                  <c:v>1577.588</c:v>
                </c:pt>
                <c:pt idx="13">
                  <c:v>1322.9</c:v>
                </c:pt>
                <c:pt idx="14">
                  <c:v>1322.9</c:v>
                </c:pt>
                <c:pt idx="15">
                  <c:v>1322.9</c:v>
                </c:pt>
                <c:pt idx="16">
                  <c:v>1427.9</c:v>
                </c:pt>
                <c:pt idx="17">
                  <c:v>1656.9849999999999</c:v>
                </c:pt>
                <c:pt idx="18">
                  <c:v>2215.71</c:v>
                </c:pt>
                <c:pt idx="19">
                  <c:v>2422.817</c:v>
                </c:pt>
                <c:pt idx="20">
                  <c:v>2494.806</c:v>
                </c:pt>
                <c:pt idx="21">
                  <c:v>2394.2150000000001</c:v>
                </c:pt>
                <c:pt idx="22">
                  <c:v>2386.614</c:v>
                </c:pt>
                <c:pt idx="23">
                  <c:v>2405.9639999999999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346.03999999999996</c:v>
                </c:pt>
                <c:pt idx="1">
                  <c:v>398</c:v>
                </c:pt>
                <c:pt idx="2">
                  <c:v>408</c:v>
                </c:pt>
                <c:pt idx="3">
                  <c:v>398</c:v>
                </c:pt>
                <c:pt idx="4">
                  <c:v>428</c:v>
                </c:pt>
                <c:pt idx="5">
                  <c:v>441</c:v>
                </c:pt>
                <c:pt idx="6">
                  <c:v>423</c:v>
                </c:pt>
                <c:pt idx="7">
                  <c:v>343</c:v>
                </c:pt>
                <c:pt idx="8">
                  <c:v>396.23500000000001</c:v>
                </c:pt>
                <c:pt idx="9">
                  <c:v>500</c:v>
                </c:pt>
                <c:pt idx="10">
                  <c:v>475</c:v>
                </c:pt>
                <c:pt idx="11">
                  <c:v>420</c:v>
                </c:pt>
                <c:pt idx="12">
                  <c:v>455</c:v>
                </c:pt>
                <c:pt idx="13">
                  <c:v>657</c:v>
                </c:pt>
                <c:pt idx="14">
                  <c:v>629</c:v>
                </c:pt>
                <c:pt idx="15">
                  <c:v>617.52</c:v>
                </c:pt>
                <c:pt idx="16">
                  <c:v>643.78800000000001</c:v>
                </c:pt>
                <c:pt idx="17">
                  <c:v>630</c:v>
                </c:pt>
                <c:pt idx="18">
                  <c:v>692</c:v>
                </c:pt>
                <c:pt idx="19">
                  <c:v>879.96399999999994</c:v>
                </c:pt>
                <c:pt idx="20">
                  <c:v>919.077</c:v>
                </c:pt>
                <c:pt idx="21">
                  <c:v>646</c:v>
                </c:pt>
                <c:pt idx="22">
                  <c:v>618</c:v>
                </c:pt>
                <c:pt idx="23">
                  <c:v>708.26600000000008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2318.7849999999999</c:v>
                </c:pt>
                <c:pt idx="1">
                  <c:v>2358.4279999999999</c:v>
                </c:pt>
                <c:pt idx="2">
                  <c:v>2425.4899999999998</c:v>
                </c:pt>
                <c:pt idx="3">
                  <c:v>2468.9250000000002</c:v>
                </c:pt>
                <c:pt idx="4">
                  <c:v>2535.1170000000002</c:v>
                </c:pt>
                <c:pt idx="5">
                  <c:v>2586.9190000000003</c:v>
                </c:pt>
                <c:pt idx="6">
                  <c:v>2708.2089999999989</c:v>
                </c:pt>
                <c:pt idx="7">
                  <c:v>2960.623</c:v>
                </c:pt>
                <c:pt idx="8">
                  <c:v>3314.2939999999999</c:v>
                </c:pt>
                <c:pt idx="9">
                  <c:v>3695.9530000000004</c:v>
                </c:pt>
                <c:pt idx="10">
                  <c:v>3936.28</c:v>
                </c:pt>
                <c:pt idx="11">
                  <c:v>4017.1069999999995</c:v>
                </c:pt>
                <c:pt idx="12">
                  <c:v>3975.1599999999989</c:v>
                </c:pt>
                <c:pt idx="13">
                  <c:v>3810.5830000000005</c:v>
                </c:pt>
                <c:pt idx="14">
                  <c:v>3627.9849999999992</c:v>
                </c:pt>
                <c:pt idx="15">
                  <c:v>3328.384</c:v>
                </c:pt>
                <c:pt idx="16">
                  <c:v>2908.3609999999994</c:v>
                </c:pt>
                <c:pt idx="17">
                  <c:v>2374.7550000000001</c:v>
                </c:pt>
                <c:pt idx="18">
                  <c:v>1871.4689999999998</c:v>
                </c:pt>
                <c:pt idx="19">
                  <c:v>1585.3859999999997</c:v>
                </c:pt>
                <c:pt idx="20">
                  <c:v>1436.75</c:v>
                </c:pt>
                <c:pt idx="21">
                  <c:v>1307.106</c:v>
                </c:pt>
                <c:pt idx="22">
                  <c:v>1215.413</c:v>
                </c:pt>
                <c:pt idx="23">
                  <c:v>1174.9260000000002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50</c:v>
                </c:pt>
                <c:pt idx="7">
                  <c:v>225</c:v>
                </c:pt>
                <c:pt idx="8">
                  <c:v>246</c:v>
                </c:pt>
                <c:pt idx="9">
                  <c:v>196</c:v>
                </c:pt>
                <c:pt idx="10">
                  <c:v>164</c:v>
                </c:pt>
                <c:pt idx="11">
                  <c:v>164</c:v>
                </c:pt>
                <c:pt idx="12">
                  <c:v>164</c:v>
                </c:pt>
                <c:pt idx="13">
                  <c:v>50</c:v>
                </c:pt>
                <c:pt idx="14">
                  <c:v>52</c:v>
                </c:pt>
                <c:pt idx="15">
                  <c:v>52</c:v>
                </c:pt>
                <c:pt idx="16">
                  <c:v>152</c:v>
                </c:pt>
                <c:pt idx="17">
                  <c:v>542</c:v>
                </c:pt>
                <c:pt idx="18">
                  <c:v>542</c:v>
                </c:pt>
                <c:pt idx="19">
                  <c:v>897</c:v>
                </c:pt>
                <c:pt idx="20">
                  <c:v>1132</c:v>
                </c:pt>
                <c:pt idx="21">
                  <c:v>1127</c:v>
                </c:pt>
                <c:pt idx="22">
                  <c:v>852</c:v>
                </c:pt>
                <c:pt idx="23">
                  <c:v>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284672"/>
        <c:axId val="266285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5003.4340000000002</c:v>
                </c:pt>
                <c:pt idx="1">
                  <c:v>4847.4440000000004</c:v>
                </c:pt>
                <c:pt idx="2">
                  <c:v>4757.5399999999991</c:v>
                </c:pt>
                <c:pt idx="3">
                  <c:v>4721.4850000000006</c:v>
                </c:pt>
                <c:pt idx="4">
                  <c:v>4748.0770000000011</c:v>
                </c:pt>
                <c:pt idx="5">
                  <c:v>4769.1040000000003</c:v>
                </c:pt>
                <c:pt idx="6">
                  <c:v>4919.1089999999986</c:v>
                </c:pt>
                <c:pt idx="7">
                  <c:v>5285.4350000000004</c:v>
                </c:pt>
                <c:pt idx="8">
                  <c:v>5694.429000000001</c:v>
                </c:pt>
                <c:pt idx="9">
                  <c:v>6135.6440000000002</c:v>
                </c:pt>
                <c:pt idx="10">
                  <c:v>6479.0150000000012</c:v>
                </c:pt>
                <c:pt idx="11">
                  <c:v>6574.5820000000003</c:v>
                </c:pt>
                <c:pt idx="12">
                  <c:v>6499.7480000000023</c:v>
                </c:pt>
                <c:pt idx="13">
                  <c:v>6168.4830000000002</c:v>
                </c:pt>
                <c:pt idx="14">
                  <c:v>5959.885000000002</c:v>
                </c:pt>
                <c:pt idx="15">
                  <c:v>5648.8040000000001</c:v>
                </c:pt>
                <c:pt idx="16">
                  <c:v>5460.049</c:v>
                </c:pt>
                <c:pt idx="17">
                  <c:v>5531.7400000000007</c:v>
                </c:pt>
                <c:pt idx="18">
                  <c:v>5649.1789999999992</c:v>
                </c:pt>
                <c:pt idx="19">
                  <c:v>6113.1670000000013</c:v>
                </c:pt>
                <c:pt idx="20">
                  <c:v>6310.6330000000025</c:v>
                </c:pt>
                <c:pt idx="21">
                  <c:v>5802.3210000000017</c:v>
                </c:pt>
                <c:pt idx="22">
                  <c:v>5400.027000000001</c:v>
                </c:pt>
                <c:pt idx="23">
                  <c:v>4943.1560000000009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284672"/>
        <c:axId val="266285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63.69</c:v>
                </c:pt>
                <c:pt idx="1">
                  <c:v>57.02</c:v>
                </c:pt>
                <c:pt idx="2">
                  <c:v>56.56</c:v>
                </c:pt>
                <c:pt idx="3">
                  <c:v>55.03</c:v>
                </c:pt>
                <c:pt idx="4">
                  <c:v>54</c:v>
                </c:pt>
                <c:pt idx="5">
                  <c:v>54</c:v>
                </c:pt>
                <c:pt idx="6">
                  <c:v>46.01</c:v>
                </c:pt>
                <c:pt idx="7">
                  <c:v>53.82</c:v>
                </c:pt>
                <c:pt idx="8">
                  <c:v>50.45</c:v>
                </c:pt>
                <c:pt idx="9">
                  <c:v>53.82</c:v>
                </c:pt>
                <c:pt idx="10">
                  <c:v>53.82</c:v>
                </c:pt>
                <c:pt idx="11">
                  <c:v>54</c:v>
                </c:pt>
                <c:pt idx="12">
                  <c:v>53.82</c:v>
                </c:pt>
                <c:pt idx="13">
                  <c:v>24.19</c:v>
                </c:pt>
                <c:pt idx="14">
                  <c:v>22.65</c:v>
                </c:pt>
                <c:pt idx="15">
                  <c:v>30</c:v>
                </c:pt>
                <c:pt idx="16">
                  <c:v>38.99</c:v>
                </c:pt>
                <c:pt idx="17">
                  <c:v>53.82</c:v>
                </c:pt>
                <c:pt idx="18">
                  <c:v>56.56</c:v>
                </c:pt>
                <c:pt idx="19">
                  <c:v>72.91</c:v>
                </c:pt>
                <c:pt idx="20">
                  <c:v>77.02</c:v>
                </c:pt>
                <c:pt idx="21">
                  <c:v>64.77</c:v>
                </c:pt>
                <c:pt idx="22">
                  <c:v>63.02</c:v>
                </c:pt>
                <c:pt idx="23">
                  <c:v>62.37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285848"/>
        <c:axId val="266285456"/>
      </c:lineChart>
      <c:catAx>
        <c:axId val="26628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285064"/>
        <c:crosses val="autoZero"/>
        <c:auto val="1"/>
        <c:lblAlgn val="ctr"/>
        <c:lblOffset val="100"/>
        <c:noMultiLvlLbl val="0"/>
      </c:catAx>
      <c:valAx>
        <c:axId val="26628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284672"/>
        <c:crosses val="autoZero"/>
        <c:crossBetween val="between"/>
      </c:valAx>
      <c:valAx>
        <c:axId val="26628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285848"/>
        <c:crosses val="max"/>
        <c:crossBetween val="between"/>
      </c:valAx>
      <c:catAx>
        <c:axId val="26628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28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44311</v>
          </cell>
        </row>
        <row r="5">
          <cell r="C5" t="str">
            <v>DAM</v>
          </cell>
        </row>
        <row r="26">
          <cell r="C26">
            <v>7872</v>
          </cell>
        </row>
        <row r="27">
          <cell r="C27">
            <v>41447.192000000032</v>
          </cell>
        </row>
        <row r="28">
          <cell r="C28">
            <v>7089</v>
          </cell>
        </row>
        <row r="29">
          <cell r="C29">
            <v>13071.890000000001</v>
          </cell>
        </row>
        <row r="30">
          <cell r="C30">
            <v>63942.407999999981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20463.829000000002</v>
          </cell>
        </row>
        <row r="39">
          <cell r="C39">
            <v>19371.566000000006</v>
          </cell>
        </row>
        <row r="40">
          <cell r="C40">
            <v>70406.182000000001</v>
          </cell>
        </row>
        <row r="41">
          <cell r="C41">
            <v>0</v>
          </cell>
        </row>
        <row r="42">
          <cell r="C42">
            <v>20510.413</v>
          </cell>
        </row>
        <row r="43">
          <cell r="C43">
            <v>2670.5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53.82</v>
          </cell>
          <cell r="J7">
            <v>50.45</v>
          </cell>
          <cell r="K7">
            <v>53.82</v>
          </cell>
          <cell r="L7">
            <v>53.82</v>
          </cell>
          <cell r="M7">
            <v>54</v>
          </cell>
          <cell r="N7">
            <v>53.82</v>
          </cell>
          <cell r="O7">
            <v>24.19</v>
          </cell>
          <cell r="P7">
            <v>22.65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77.02</v>
          </cell>
          <cell r="W7">
            <v>64.77</v>
          </cell>
          <cell r="X7">
            <v>63.02</v>
          </cell>
          <cell r="Y7">
            <v>62.37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53.82</v>
          </cell>
          <cell r="J7">
            <v>50.45</v>
          </cell>
          <cell r="K7">
            <v>53.82</v>
          </cell>
          <cell r="L7">
            <v>53.82</v>
          </cell>
          <cell r="M7">
            <v>54</v>
          </cell>
          <cell r="N7">
            <v>53.82</v>
          </cell>
          <cell r="O7">
            <v>24.19</v>
          </cell>
          <cell r="P7">
            <v>22.65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77.02</v>
          </cell>
          <cell r="W7">
            <v>64.77</v>
          </cell>
          <cell r="X7">
            <v>63.02</v>
          </cell>
          <cell r="Y7">
            <v>62.37</v>
          </cell>
        </row>
        <row r="12">
          <cell r="B12">
            <v>174</v>
          </cell>
          <cell r="C12">
            <v>174</v>
          </cell>
          <cell r="D12">
            <v>174</v>
          </cell>
          <cell r="E12">
            <v>174</v>
          </cell>
          <cell r="F12">
            <v>174</v>
          </cell>
          <cell r="G12">
            <v>174</v>
          </cell>
          <cell r="H12">
            <v>174</v>
          </cell>
          <cell r="I12">
            <v>174</v>
          </cell>
          <cell r="J12">
            <v>174</v>
          </cell>
          <cell r="K12">
            <v>174</v>
          </cell>
          <cell r="L12">
            <v>174</v>
          </cell>
          <cell r="M12">
            <v>174</v>
          </cell>
          <cell r="N12">
            <v>174</v>
          </cell>
          <cell r="O12">
            <v>174</v>
          </cell>
          <cell r="P12">
            <v>174</v>
          </cell>
          <cell r="Q12">
            <v>174</v>
          </cell>
          <cell r="R12">
            <v>174</v>
          </cell>
          <cell r="S12">
            <v>174</v>
          </cell>
          <cell r="T12">
            <v>174</v>
          </cell>
          <cell r="U12">
            <v>174</v>
          </cell>
          <cell r="V12">
            <v>174</v>
          </cell>
          <cell r="W12">
            <v>174</v>
          </cell>
          <cell r="X12">
            <v>174</v>
          </cell>
          <cell r="Y12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236.471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200.91200000000001</v>
          </cell>
          <cell r="J25">
            <v>182</v>
          </cell>
          <cell r="K25">
            <v>187.791</v>
          </cell>
          <cell r="L25">
            <v>347.83499999999998</v>
          </cell>
          <cell r="M25">
            <v>412</v>
          </cell>
          <cell r="N25">
            <v>406.68799999999999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229.08500000000001</v>
          </cell>
          <cell r="T25">
            <v>412</v>
          </cell>
          <cell r="U25">
            <v>412</v>
          </cell>
          <cell r="V25">
            <v>415</v>
          </cell>
          <cell r="W25">
            <v>415</v>
          </cell>
          <cell r="X25">
            <v>417</v>
          </cell>
          <cell r="Y25">
            <v>417</v>
          </cell>
        </row>
        <row r="26">
          <cell r="B26">
            <v>114</v>
          </cell>
          <cell r="C26">
            <v>114</v>
          </cell>
          <cell r="D26">
            <v>114</v>
          </cell>
          <cell r="E26">
            <v>114</v>
          </cell>
          <cell r="F26">
            <v>114</v>
          </cell>
          <cell r="G26">
            <v>114</v>
          </cell>
          <cell r="H26">
            <v>114</v>
          </cell>
          <cell r="I26">
            <v>114</v>
          </cell>
          <cell r="J26">
            <v>114</v>
          </cell>
          <cell r="K26">
            <v>114</v>
          </cell>
          <cell r="L26">
            <v>114</v>
          </cell>
          <cell r="M26">
            <v>114</v>
          </cell>
          <cell r="N26">
            <v>114</v>
          </cell>
          <cell r="O26">
            <v>114</v>
          </cell>
          <cell r="P26">
            <v>114</v>
          </cell>
          <cell r="Q26">
            <v>114</v>
          </cell>
          <cell r="R26">
            <v>114</v>
          </cell>
          <cell r="S26">
            <v>114</v>
          </cell>
          <cell r="T26">
            <v>214</v>
          </cell>
          <cell r="U26">
            <v>214</v>
          </cell>
          <cell r="V26">
            <v>214</v>
          </cell>
          <cell r="W26">
            <v>214</v>
          </cell>
          <cell r="X26">
            <v>214</v>
          </cell>
          <cell r="Y26">
            <v>214</v>
          </cell>
        </row>
        <row r="27">
          <cell r="B27">
            <v>158</v>
          </cell>
          <cell r="C27">
            <v>158</v>
          </cell>
          <cell r="D27">
            <v>46.15</v>
          </cell>
          <cell r="T27">
            <v>28.713999999999999</v>
          </cell>
          <cell r="U27">
            <v>158</v>
          </cell>
          <cell r="V27">
            <v>158</v>
          </cell>
          <cell r="W27">
            <v>158</v>
          </cell>
          <cell r="X27">
            <v>158</v>
          </cell>
          <cell r="Y27">
            <v>158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376.66</v>
          </cell>
          <cell r="F29">
            <v>336</v>
          </cell>
          <cell r="G29">
            <v>336</v>
          </cell>
          <cell r="H29">
            <v>336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336</v>
          </cell>
          <cell r="S29">
            <v>336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271.06</v>
          </cell>
          <cell r="G33">
            <v>227.285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255.57499999999999</v>
          </cell>
          <cell r="N33">
            <v>193</v>
          </cell>
          <cell r="O33">
            <v>193</v>
          </cell>
          <cell r="P33">
            <v>193</v>
          </cell>
          <cell r="Q33">
            <v>193</v>
          </cell>
          <cell r="R33">
            <v>193</v>
          </cell>
          <cell r="S33">
            <v>250</v>
          </cell>
          <cell r="T33">
            <v>300</v>
          </cell>
          <cell r="U33">
            <v>300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185</v>
          </cell>
          <cell r="P34">
            <v>185</v>
          </cell>
          <cell r="Q34">
            <v>185</v>
          </cell>
          <cell r="R34">
            <v>185</v>
          </cell>
          <cell r="S34">
            <v>200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R35">
            <v>90</v>
          </cell>
          <cell r="S35">
            <v>200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267.709</v>
          </cell>
          <cell r="C37">
            <v>200.64500000000001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185</v>
          </cell>
          <cell r="P37">
            <v>185</v>
          </cell>
          <cell r="Q37">
            <v>185</v>
          </cell>
          <cell r="R37">
            <v>200</v>
          </cell>
          <cell r="S37">
            <v>200</v>
          </cell>
          <cell r="T37">
            <v>233.096</v>
          </cell>
          <cell r="U37">
            <v>310.91699999999997</v>
          </cell>
          <cell r="V37">
            <v>329.90600000000001</v>
          </cell>
          <cell r="W37">
            <v>279.315</v>
          </cell>
          <cell r="X37">
            <v>269.714</v>
          </cell>
          <cell r="Y37">
            <v>289.06400000000002</v>
          </cell>
        </row>
        <row r="40"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</row>
        <row r="41">
          <cell r="I41">
            <v>30</v>
          </cell>
          <cell r="J41">
            <v>30</v>
          </cell>
          <cell r="K41">
            <v>30</v>
          </cell>
          <cell r="S41">
            <v>30</v>
          </cell>
          <cell r="T41">
            <v>30</v>
          </cell>
          <cell r="U41">
            <v>80</v>
          </cell>
          <cell r="V41">
            <v>150</v>
          </cell>
          <cell r="W41">
            <v>140</v>
          </cell>
          <cell r="X41">
            <v>70</v>
          </cell>
        </row>
        <row r="42">
          <cell r="I42">
            <v>45</v>
          </cell>
          <cell r="J42">
            <v>50</v>
          </cell>
          <cell r="U42">
            <v>45</v>
          </cell>
          <cell r="V42">
            <v>50</v>
          </cell>
          <cell r="W42">
            <v>55</v>
          </cell>
          <cell r="X42">
            <v>55</v>
          </cell>
        </row>
        <row r="43">
          <cell r="U43">
            <v>75</v>
          </cell>
          <cell r="V43">
            <v>75</v>
          </cell>
          <cell r="W43">
            <v>75</v>
          </cell>
          <cell r="X43">
            <v>75</v>
          </cell>
        </row>
        <row r="44">
          <cell r="U44">
            <v>100</v>
          </cell>
          <cell r="V44">
            <v>100</v>
          </cell>
          <cell r="W44">
            <v>100</v>
          </cell>
          <cell r="X44">
            <v>100</v>
          </cell>
        </row>
        <row r="45">
          <cell r="V45">
            <v>100</v>
          </cell>
          <cell r="W45">
            <v>100</v>
          </cell>
        </row>
        <row r="46">
          <cell r="U46">
            <v>45</v>
          </cell>
          <cell r="V46">
            <v>45</v>
          </cell>
          <cell r="W46">
            <v>45</v>
          </cell>
        </row>
        <row r="48">
          <cell r="S48">
            <v>100</v>
          </cell>
          <cell r="T48">
            <v>100</v>
          </cell>
          <cell r="U48">
            <v>120</v>
          </cell>
          <cell r="V48">
            <v>120</v>
          </cell>
          <cell r="W48">
            <v>120</v>
          </cell>
          <cell r="X48">
            <v>120</v>
          </cell>
          <cell r="Y48">
            <v>120</v>
          </cell>
        </row>
        <row r="49">
          <cell r="R49">
            <v>100</v>
          </cell>
          <cell r="S49">
            <v>100</v>
          </cell>
          <cell r="T49">
            <v>100</v>
          </cell>
          <cell r="U49">
            <v>120</v>
          </cell>
          <cell r="V49">
            <v>120</v>
          </cell>
          <cell r="W49">
            <v>120</v>
          </cell>
          <cell r="X49">
            <v>120</v>
          </cell>
          <cell r="Y49">
            <v>120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V51">
            <v>60</v>
          </cell>
          <cell r="W51">
            <v>60</v>
          </cell>
        </row>
        <row r="54"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2318.7849999999999</v>
          </cell>
          <cell r="C59">
            <v>2358.4279999999999</v>
          </cell>
          <cell r="D59">
            <v>2425.4899999999998</v>
          </cell>
          <cell r="E59">
            <v>2468.9250000000002</v>
          </cell>
          <cell r="F59">
            <v>2535.1170000000002</v>
          </cell>
          <cell r="G59">
            <v>2586.9190000000003</v>
          </cell>
          <cell r="H59">
            <v>2708.2089999999989</v>
          </cell>
          <cell r="I59">
            <v>2960.623</v>
          </cell>
          <cell r="J59">
            <v>3314.2939999999999</v>
          </cell>
          <cell r="K59">
            <v>3695.9530000000004</v>
          </cell>
          <cell r="L59">
            <v>3936.28</v>
          </cell>
          <cell r="M59">
            <v>4017.1069999999995</v>
          </cell>
          <cell r="N59">
            <v>3975.1599999999989</v>
          </cell>
          <cell r="O59">
            <v>3810.5830000000005</v>
          </cell>
          <cell r="P59">
            <v>3627.9849999999992</v>
          </cell>
          <cell r="Q59">
            <v>3328.384</v>
          </cell>
          <cell r="R59">
            <v>2908.3609999999994</v>
          </cell>
          <cell r="S59">
            <v>2374.7550000000001</v>
          </cell>
          <cell r="T59">
            <v>1871.4689999999998</v>
          </cell>
          <cell r="U59">
            <v>1585.3859999999997</v>
          </cell>
          <cell r="V59">
            <v>1436.75</v>
          </cell>
          <cell r="W59">
            <v>1307.106</v>
          </cell>
          <cell r="X59">
            <v>1215.413</v>
          </cell>
          <cell r="Y59">
            <v>1174.9260000000002</v>
          </cell>
        </row>
        <row r="72">
          <cell r="B72">
            <v>38</v>
          </cell>
          <cell r="C72">
            <v>138</v>
          </cell>
          <cell r="D72">
            <v>138</v>
          </cell>
          <cell r="E72">
            <v>138</v>
          </cell>
          <cell r="F72">
            <v>178</v>
          </cell>
          <cell r="G72">
            <v>178</v>
          </cell>
          <cell r="H72">
            <v>178</v>
          </cell>
          <cell r="I72">
            <v>138</v>
          </cell>
          <cell r="J72">
            <v>100</v>
          </cell>
          <cell r="K72">
            <v>100</v>
          </cell>
          <cell r="L72">
            <v>73</v>
          </cell>
          <cell r="M72">
            <v>73</v>
          </cell>
          <cell r="N72">
            <v>73</v>
          </cell>
          <cell r="O72">
            <v>103</v>
          </cell>
          <cell r="P72">
            <v>103</v>
          </cell>
          <cell r="Q72">
            <v>103</v>
          </cell>
          <cell r="R72">
            <v>73</v>
          </cell>
          <cell r="S72">
            <v>78</v>
          </cell>
          <cell r="T72">
            <v>55</v>
          </cell>
          <cell r="U72">
            <v>74</v>
          </cell>
          <cell r="V72">
            <v>74</v>
          </cell>
          <cell r="W72">
            <v>74</v>
          </cell>
          <cell r="X72">
            <v>87</v>
          </cell>
          <cell r="Y72">
            <v>112</v>
          </cell>
        </row>
        <row r="73">
          <cell r="B73">
            <v>113.03999999999999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57</v>
          </cell>
          <cell r="I73">
            <v>40</v>
          </cell>
          <cell r="J73">
            <v>60</v>
          </cell>
          <cell r="K73">
            <v>65</v>
          </cell>
          <cell r="L73">
            <v>80</v>
          </cell>
          <cell r="M73">
            <v>69</v>
          </cell>
          <cell r="N73">
            <v>97</v>
          </cell>
          <cell r="O73">
            <v>169</v>
          </cell>
          <cell r="P73">
            <v>174</v>
          </cell>
          <cell r="Q73">
            <v>184</v>
          </cell>
          <cell r="R73">
            <v>221</v>
          </cell>
          <cell r="S73">
            <v>161</v>
          </cell>
          <cell r="T73">
            <v>215</v>
          </cell>
          <cell r="U73">
            <v>244.964</v>
          </cell>
          <cell r="V73">
            <v>261.077</v>
          </cell>
          <cell r="W73">
            <v>160</v>
          </cell>
          <cell r="X73">
            <v>154</v>
          </cell>
          <cell r="Y73">
            <v>154.72899999999998</v>
          </cell>
        </row>
        <row r="74">
          <cell r="B74">
            <v>145</v>
          </cell>
          <cell r="C74">
            <v>160</v>
          </cell>
          <cell r="D74">
            <v>170</v>
          </cell>
          <cell r="E74">
            <v>160</v>
          </cell>
          <cell r="F74">
            <v>150</v>
          </cell>
          <cell r="G74">
            <v>163</v>
          </cell>
          <cell r="H74">
            <v>138</v>
          </cell>
          <cell r="I74">
            <v>115</v>
          </cell>
          <cell r="J74">
            <v>186.23500000000001</v>
          </cell>
          <cell r="K74">
            <v>285</v>
          </cell>
          <cell r="L74">
            <v>272</v>
          </cell>
          <cell r="M74">
            <v>228</v>
          </cell>
          <cell r="N74">
            <v>235</v>
          </cell>
          <cell r="O74">
            <v>335</v>
          </cell>
          <cell r="P74">
            <v>302</v>
          </cell>
          <cell r="Q74">
            <v>280.52</v>
          </cell>
          <cell r="R74">
            <v>299.78800000000001</v>
          </cell>
          <cell r="S74">
            <v>341</v>
          </cell>
          <cell r="T74">
            <v>372</v>
          </cell>
          <cell r="U74">
            <v>511</v>
          </cell>
          <cell r="V74">
            <v>534</v>
          </cell>
          <cell r="W74">
            <v>362</v>
          </cell>
          <cell r="X74">
            <v>327</v>
          </cell>
          <cell r="Y74">
            <v>391.53700000000003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869.423</v>
          </cell>
          <cell r="C64">
            <v>874.94299999999998</v>
          </cell>
          <cell r="D64">
            <v>879.47</v>
          </cell>
          <cell r="E64">
            <v>877.47699999999998</v>
          </cell>
          <cell r="F64">
            <v>887.476</v>
          </cell>
          <cell r="G64">
            <v>869.46199999999999</v>
          </cell>
          <cell r="H64">
            <v>851.46600000000001</v>
          </cell>
          <cell r="I64">
            <v>852.62300000000005</v>
          </cell>
          <cell r="J64">
            <v>867.62199999999996</v>
          </cell>
          <cell r="K64">
            <v>863.61699999999996</v>
          </cell>
          <cell r="L64">
            <v>883.62300000000005</v>
          </cell>
          <cell r="M64">
            <v>866.62699999999995</v>
          </cell>
          <cell r="N64">
            <v>852.61599999999999</v>
          </cell>
          <cell r="O64">
            <v>835.61699999999996</v>
          </cell>
          <cell r="P64">
            <v>826.62599999999998</v>
          </cell>
          <cell r="Q64">
            <v>839.625</v>
          </cell>
          <cell r="R64">
            <v>843.61500000000001</v>
          </cell>
          <cell r="S64">
            <v>845.17200000000003</v>
          </cell>
          <cell r="T64">
            <v>831.17399999999998</v>
          </cell>
          <cell r="U64">
            <v>835.71</v>
          </cell>
          <cell r="V64">
            <v>833.70299999999997</v>
          </cell>
          <cell r="W64">
            <v>819.71</v>
          </cell>
          <cell r="X64">
            <v>828.71600000000001</v>
          </cell>
          <cell r="Y64">
            <v>827.71600000000001</v>
          </cell>
        </row>
        <row r="65">
          <cell r="B65">
            <v>763.61799999999994</v>
          </cell>
          <cell r="C65">
            <v>740.35800000000006</v>
          </cell>
          <cell r="D65">
            <v>724.37399999999991</v>
          </cell>
          <cell r="E65">
            <v>723.65</v>
          </cell>
          <cell r="F65">
            <v>721.86</v>
          </cell>
          <cell r="G65">
            <v>725.1450000000001</v>
          </cell>
          <cell r="H65">
            <v>732.80199999999991</v>
          </cell>
          <cell r="I65">
            <v>769.84500000000003</v>
          </cell>
          <cell r="J65">
            <v>820.32899999999995</v>
          </cell>
          <cell r="K65">
            <v>856.23800000000006</v>
          </cell>
          <cell r="L65">
            <v>876.71799999999996</v>
          </cell>
          <cell r="M65">
            <v>892.00999999999988</v>
          </cell>
          <cell r="N65">
            <v>883.1149999999999</v>
          </cell>
          <cell r="O65">
            <v>850.86200000000019</v>
          </cell>
          <cell r="P65">
            <v>837.38700000000017</v>
          </cell>
          <cell r="Q65">
            <v>816.80099999999993</v>
          </cell>
          <cell r="R65">
            <v>809.24199999999985</v>
          </cell>
          <cell r="S65">
            <v>815.31400000000008</v>
          </cell>
          <cell r="T65">
            <v>824.89499999999998</v>
          </cell>
          <cell r="U65">
            <v>870.21500000000003</v>
          </cell>
          <cell r="V65">
            <v>884.34199999999998</v>
          </cell>
          <cell r="W65">
            <v>844.38099999999997</v>
          </cell>
          <cell r="X65">
            <v>813.34199999999998</v>
          </cell>
          <cell r="Y65">
            <v>774.72300000000007</v>
          </cell>
        </row>
        <row r="66">
          <cell r="B66">
            <v>2372.393</v>
          </cell>
          <cell r="C66">
            <v>2250.1429999999996</v>
          </cell>
          <cell r="D66">
            <v>2138.1959999999999</v>
          </cell>
          <cell r="E66">
            <v>2092.3580000000002</v>
          </cell>
          <cell r="F66">
            <v>2099.741</v>
          </cell>
          <cell r="G66">
            <v>2125.9969999999998</v>
          </cell>
          <cell r="H66">
            <v>2292.4890000000005</v>
          </cell>
          <cell r="I66">
            <v>2640.9670000000006</v>
          </cell>
          <cell r="J66">
            <v>3014.9780000000005</v>
          </cell>
          <cell r="K66">
            <v>3335.2890000000002</v>
          </cell>
          <cell r="L66">
            <v>3591.174</v>
          </cell>
          <cell r="M66">
            <v>3691.4450000000006</v>
          </cell>
          <cell r="N66">
            <v>3631.0169999999998</v>
          </cell>
          <cell r="O66">
            <v>3315.3949999999995</v>
          </cell>
          <cell r="P66">
            <v>3137.4199999999996</v>
          </cell>
          <cell r="Q66">
            <v>2984.8779999999997</v>
          </cell>
          <cell r="R66">
            <v>2953.1920000000005</v>
          </cell>
          <cell r="S66">
            <v>3032.2540000000004</v>
          </cell>
          <cell r="T66">
            <v>3216.11</v>
          </cell>
          <cell r="U66">
            <v>3615.2420000000002</v>
          </cell>
          <cell r="V66">
            <v>3775.0879999999997</v>
          </cell>
          <cell r="W66">
            <v>3402.73</v>
          </cell>
          <cell r="X66">
            <v>3059.9689999999996</v>
          </cell>
          <cell r="Y66">
            <v>2637.7170000000001</v>
          </cell>
        </row>
        <row r="68">
          <cell r="B68">
            <v>98</v>
          </cell>
          <cell r="C68">
            <v>95</v>
          </cell>
          <cell r="D68">
            <v>96.5</v>
          </cell>
          <cell r="E68">
            <v>89</v>
          </cell>
          <cell r="F68">
            <v>90</v>
          </cell>
          <cell r="G68">
            <v>98.5</v>
          </cell>
          <cell r="H68">
            <v>104.5</v>
          </cell>
          <cell r="I68">
            <v>117</v>
          </cell>
          <cell r="J68">
            <v>118.5</v>
          </cell>
          <cell r="K68">
            <v>122.5</v>
          </cell>
          <cell r="L68">
            <v>134.5</v>
          </cell>
          <cell r="M68">
            <v>111.5</v>
          </cell>
          <cell r="N68">
            <v>120</v>
          </cell>
          <cell r="O68">
            <v>99.5</v>
          </cell>
          <cell r="P68">
            <v>96</v>
          </cell>
          <cell r="Q68">
            <v>93.5</v>
          </cell>
          <cell r="R68">
            <v>104</v>
          </cell>
          <cell r="S68">
            <v>110</v>
          </cell>
          <cell r="T68">
            <v>109</v>
          </cell>
          <cell r="U68">
            <v>141</v>
          </cell>
          <cell r="V68">
            <v>141.5</v>
          </cell>
          <cell r="W68">
            <v>133.5</v>
          </cell>
          <cell r="X68">
            <v>118</v>
          </cell>
          <cell r="Y68">
            <v>129</v>
          </cell>
        </row>
        <row r="72">
          <cell r="B72">
            <v>112</v>
          </cell>
          <cell r="C72">
            <v>112</v>
          </cell>
          <cell r="D72">
            <v>107</v>
          </cell>
          <cell r="E72">
            <v>102</v>
          </cell>
          <cell r="F72">
            <v>102</v>
          </cell>
          <cell r="G72">
            <v>108</v>
          </cell>
          <cell r="H72">
            <v>110</v>
          </cell>
          <cell r="I72">
            <v>103</v>
          </cell>
          <cell r="J72">
            <v>113</v>
          </cell>
          <cell r="K72">
            <v>118</v>
          </cell>
          <cell r="L72">
            <v>110</v>
          </cell>
          <cell r="M72">
            <v>110</v>
          </cell>
          <cell r="N72">
            <v>65</v>
          </cell>
          <cell r="O72">
            <v>109</v>
          </cell>
          <cell r="P72">
            <v>109</v>
          </cell>
          <cell r="Q72">
            <v>114</v>
          </cell>
          <cell r="R72">
            <v>69</v>
          </cell>
          <cell r="S72">
            <v>71</v>
          </cell>
          <cell r="T72">
            <v>67</v>
          </cell>
          <cell r="U72">
            <v>40</v>
          </cell>
          <cell r="V72">
            <v>40</v>
          </cell>
          <cell r="W72">
            <v>40</v>
          </cell>
          <cell r="X72">
            <v>15</v>
          </cell>
          <cell r="Y72">
            <v>15</v>
          </cell>
        </row>
        <row r="73">
          <cell r="B73">
            <v>185</v>
          </cell>
          <cell r="C73">
            <v>172</v>
          </cell>
          <cell r="D73">
            <v>165</v>
          </cell>
          <cell r="E73">
            <v>170</v>
          </cell>
          <cell r="F73">
            <v>180</v>
          </cell>
          <cell r="G73">
            <v>190</v>
          </cell>
          <cell r="H73">
            <v>197.459</v>
          </cell>
          <cell r="I73">
            <v>193</v>
          </cell>
          <cell r="J73">
            <v>173</v>
          </cell>
          <cell r="K73">
            <v>198</v>
          </cell>
          <cell r="L73">
            <v>211</v>
          </cell>
          <cell r="M73">
            <v>211</v>
          </cell>
          <cell r="N73">
            <v>211</v>
          </cell>
          <cell r="O73">
            <v>218</v>
          </cell>
          <cell r="P73">
            <v>222</v>
          </cell>
          <cell r="Q73">
            <v>196</v>
          </cell>
          <cell r="R73">
            <v>147</v>
          </cell>
          <cell r="S73">
            <v>143</v>
          </cell>
          <cell r="T73">
            <v>101</v>
          </cell>
          <cell r="U73">
            <v>111</v>
          </cell>
          <cell r="V73">
            <v>136</v>
          </cell>
          <cell r="W73">
            <v>62</v>
          </cell>
          <cell r="X73">
            <v>65</v>
          </cell>
          <cell r="Y73">
            <v>59</v>
          </cell>
        </row>
        <row r="74">
          <cell r="B74">
            <v>103</v>
          </cell>
          <cell r="C74">
            <v>103</v>
          </cell>
          <cell r="D74">
            <v>147</v>
          </cell>
          <cell r="E74">
            <v>167</v>
          </cell>
          <cell r="F74">
            <v>167</v>
          </cell>
          <cell r="G74">
            <v>152</v>
          </cell>
          <cell r="H74">
            <v>130.393</v>
          </cell>
          <cell r="I74">
            <v>109</v>
          </cell>
          <cell r="J74">
            <v>87</v>
          </cell>
          <cell r="K74">
            <v>142</v>
          </cell>
          <cell r="L74">
            <v>172</v>
          </cell>
          <cell r="M74">
            <v>192</v>
          </cell>
          <cell r="N74">
            <v>237</v>
          </cell>
          <cell r="O74">
            <v>235.10900000000001</v>
          </cell>
          <cell r="P74">
            <v>176.452</v>
          </cell>
          <cell r="Q74">
            <v>104</v>
          </cell>
          <cell r="R74">
            <v>34</v>
          </cell>
          <cell r="S74">
            <v>15</v>
          </cell>
        </row>
        <row r="75">
          <cell r="O75">
            <v>5</v>
          </cell>
          <cell r="P75">
            <v>55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53.82</v>
          </cell>
          <cell r="J7">
            <v>50.45</v>
          </cell>
          <cell r="K7">
            <v>53.82</v>
          </cell>
          <cell r="L7">
            <v>53.82</v>
          </cell>
          <cell r="M7">
            <v>54</v>
          </cell>
          <cell r="N7">
            <v>53.82</v>
          </cell>
          <cell r="O7">
            <v>24.19</v>
          </cell>
          <cell r="P7">
            <v>22.65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77.02</v>
          </cell>
          <cell r="W7">
            <v>64.77</v>
          </cell>
          <cell r="X7">
            <v>63.02</v>
          </cell>
          <cell r="Y7">
            <v>62.37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ELECTRADE_SPA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44309</v>
          </cell>
        </row>
        <row r="4">
          <cell r="B4">
            <v>44309</v>
          </cell>
        </row>
        <row r="5">
          <cell r="B5">
            <v>44309</v>
          </cell>
        </row>
        <row r="6">
          <cell r="B6">
            <v>44309</v>
          </cell>
        </row>
        <row r="7">
          <cell r="B7">
            <v>44309</v>
          </cell>
        </row>
        <row r="8">
          <cell r="B8">
            <v>44309</v>
          </cell>
        </row>
        <row r="9">
          <cell r="B9">
            <v>44309</v>
          </cell>
        </row>
        <row r="10">
          <cell r="B10">
            <v>44309</v>
          </cell>
        </row>
        <row r="11">
          <cell r="B11">
            <v>44309</v>
          </cell>
        </row>
        <row r="12">
          <cell r="B12">
            <v>44309</v>
          </cell>
        </row>
        <row r="13">
          <cell r="B13">
            <v>44309</v>
          </cell>
        </row>
        <row r="14">
          <cell r="B14">
            <v>44309</v>
          </cell>
        </row>
        <row r="15">
          <cell r="B15">
            <v>44309</v>
          </cell>
        </row>
        <row r="16">
          <cell r="B16">
            <v>44309</v>
          </cell>
        </row>
      </sheetData>
      <sheetData sheetId="41">
        <row r="2">
          <cell r="C2">
            <v>44312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765.88099999999997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5003.4339999999993</v>
      </c>
      <c r="C4" s="18">
        <v>4847.4440000000004</v>
      </c>
      <c r="D4" s="18">
        <v>4757.5400000000009</v>
      </c>
      <c r="E4" s="18">
        <v>4721.4850000000006</v>
      </c>
      <c r="F4" s="18">
        <v>4748.0770000000002</v>
      </c>
      <c r="G4" s="18">
        <v>4769.1040000000012</v>
      </c>
      <c r="H4" s="18">
        <v>4919.1090000000013</v>
      </c>
      <c r="I4" s="18">
        <v>5285.4350000000004</v>
      </c>
      <c r="J4" s="18">
        <v>5694.4290000000001</v>
      </c>
      <c r="K4" s="18">
        <v>6135.6440000000002</v>
      </c>
      <c r="L4" s="18">
        <v>6479.0150000000012</v>
      </c>
      <c r="M4" s="18">
        <v>6574.5819999999994</v>
      </c>
      <c r="N4" s="18">
        <v>6499.7480000000005</v>
      </c>
      <c r="O4" s="18">
        <v>6168.4830000000011</v>
      </c>
      <c r="P4" s="18">
        <v>5959.8849999999993</v>
      </c>
      <c r="Q4" s="18">
        <v>5648.8039999999992</v>
      </c>
      <c r="R4" s="18">
        <v>5460.0489999999991</v>
      </c>
      <c r="S4" s="18">
        <v>5531.7400000000007</v>
      </c>
      <c r="T4" s="18">
        <v>5649.1789999999992</v>
      </c>
      <c r="U4" s="18">
        <v>6113.1669999999995</v>
      </c>
      <c r="V4" s="18">
        <v>6310.6329999999998</v>
      </c>
      <c r="W4" s="18">
        <v>5802.3209999999999</v>
      </c>
      <c r="X4" s="18">
        <v>5400.0269999999991</v>
      </c>
      <c r="Y4" s="18">
        <v>4943.155999999999</v>
      </c>
      <c r="Z4" s="19"/>
      <c r="AA4" s="20">
        <f>SUM(B4:Z4)</f>
        <v>133422.49000000002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63.69</v>
      </c>
      <c r="C7" s="28">
        <v>57.02</v>
      </c>
      <c r="D7" s="28">
        <v>56.56</v>
      </c>
      <c r="E7" s="28">
        <v>55.03</v>
      </c>
      <c r="F7" s="28">
        <v>54</v>
      </c>
      <c r="G7" s="28">
        <v>54</v>
      </c>
      <c r="H7" s="28">
        <v>46.01</v>
      </c>
      <c r="I7" s="28">
        <v>53.82</v>
      </c>
      <c r="J7" s="28">
        <v>50.45</v>
      </c>
      <c r="K7" s="28">
        <v>53.82</v>
      </c>
      <c r="L7" s="28">
        <v>53.82</v>
      </c>
      <c r="M7" s="28">
        <v>54</v>
      </c>
      <c r="N7" s="28">
        <v>53.82</v>
      </c>
      <c r="O7" s="28">
        <v>24.19</v>
      </c>
      <c r="P7" s="28">
        <v>22.65</v>
      </c>
      <c r="Q7" s="28">
        <v>30</v>
      </c>
      <c r="R7" s="28">
        <v>38.99</v>
      </c>
      <c r="S7" s="28">
        <v>53.82</v>
      </c>
      <c r="T7" s="28">
        <v>56.56</v>
      </c>
      <c r="U7" s="28">
        <v>72.91</v>
      </c>
      <c r="V7" s="28">
        <v>77.02</v>
      </c>
      <c r="W7" s="28">
        <v>64.77</v>
      </c>
      <c r="X7" s="28">
        <v>63.02</v>
      </c>
      <c r="Y7" s="28">
        <v>62.37</v>
      </c>
      <c r="Z7" s="29"/>
      <c r="AA7" s="30">
        <f>IF(SUM(GR_MAINLAND_MCP_SUM_SELL)&lt;&gt;0,AVERAGEIF(GR_MAINLAND_MCP_SUM_SELL,"&lt;&gt;"""),"")</f>
        <v>53.014166666666675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328</v>
      </c>
      <c r="C10" s="42">
        <v>328</v>
      </c>
      <c r="D10" s="42">
        <v>328</v>
      </c>
      <c r="E10" s="42">
        <v>328</v>
      </c>
      <c r="F10" s="42">
        <v>328</v>
      </c>
      <c r="G10" s="42">
        <v>328</v>
      </c>
      <c r="H10" s="42">
        <v>328</v>
      </c>
      <c r="I10" s="42">
        <v>328</v>
      </c>
      <c r="J10" s="42">
        <v>328</v>
      </c>
      <c r="K10" s="42">
        <v>328</v>
      </c>
      <c r="L10" s="42">
        <v>328</v>
      </c>
      <c r="M10" s="42">
        <v>328</v>
      </c>
      <c r="N10" s="42">
        <v>328</v>
      </c>
      <c r="O10" s="42">
        <v>328</v>
      </c>
      <c r="P10" s="42">
        <v>328</v>
      </c>
      <c r="Q10" s="42">
        <v>328</v>
      </c>
      <c r="R10" s="42">
        <v>328</v>
      </c>
      <c r="S10" s="42">
        <v>328</v>
      </c>
      <c r="T10" s="42">
        <v>328</v>
      </c>
      <c r="U10" s="42">
        <v>328</v>
      </c>
      <c r="V10" s="42">
        <v>328</v>
      </c>
      <c r="W10" s="42">
        <v>328</v>
      </c>
      <c r="X10" s="42">
        <v>328</v>
      </c>
      <c r="Y10" s="42">
        <v>328</v>
      </c>
      <c r="Z10" s="43"/>
      <c r="AA10" s="44">
        <f>SUM(B10:Z10)</f>
        <v>7872</v>
      </c>
    </row>
    <row r="11" spans="1:27" ht="24.95" customHeight="1" x14ac:dyDescent="0.2">
      <c r="A11" s="45" t="s">
        <v>7</v>
      </c>
      <c r="B11" s="46">
        <v>1984.6089999999999</v>
      </c>
      <c r="C11" s="47">
        <v>1737.0160000000001</v>
      </c>
      <c r="D11" s="47">
        <v>1570.0500000000002</v>
      </c>
      <c r="E11" s="47">
        <v>1500.5600000000002</v>
      </c>
      <c r="F11" s="47">
        <v>1430.96</v>
      </c>
      <c r="G11" s="47">
        <v>1387.1849999999999</v>
      </c>
      <c r="H11" s="47">
        <v>1409.9</v>
      </c>
      <c r="I11" s="47">
        <v>1428.8119999999999</v>
      </c>
      <c r="J11" s="47">
        <v>1409.9</v>
      </c>
      <c r="K11" s="47">
        <v>1415.691</v>
      </c>
      <c r="L11" s="47">
        <v>1575.7349999999999</v>
      </c>
      <c r="M11" s="47">
        <v>1645.4749999999999</v>
      </c>
      <c r="N11" s="47">
        <v>1577.588</v>
      </c>
      <c r="O11" s="47">
        <v>1322.9</v>
      </c>
      <c r="P11" s="47">
        <v>1322.9</v>
      </c>
      <c r="Q11" s="47">
        <v>1322.9</v>
      </c>
      <c r="R11" s="47">
        <v>1427.9</v>
      </c>
      <c r="S11" s="47">
        <v>1656.9849999999999</v>
      </c>
      <c r="T11" s="47">
        <v>2215.71</v>
      </c>
      <c r="U11" s="47">
        <v>2422.817</v>
      </c>
      <c r="V11" s="47">
        <v>2494.806</v>
      </c>
      <c r="W11" s="47">
        <v>2394.2150000000001</v>
      </c>
      <c r="X11" s="47">
        <v>2386.614</v>
      </c>
      <c r="Y11" s="47">
        <v>2405.9639999999999</v>
      </c>
      <c r="Z11" s="48"/>
      <c r="AA11" s="49">
        <f>SUM(B11:Z11)</f>
        <v>41447.192000000003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50</v>
      </c>
      <c r="I12" s="47">
        <v>225</v>
      </c>
      <c r="J12" s="47">
        <v>246</v>
      </c>
      <c r="K12" s="47">
        <v>196</v>
      </c>
      <c r="L12" s="47">
        <v>164</v>
      </c>
      <c r="M12" s="47">
        <v>164</v>
      </c>
      <c r="N12" s="47">
        <v>164</v>
      </c>
      <c r="O12" s="47">
        <v>50</v>
      </c>
      <c r="P12" s="47">
        <v>52</v>
      </c>
      <c r="Q12" s="47">
        <v>52</v>
      </c>
      <c r="R12" s="47">
        <v>152</v>
      </c>
      <c r="S12" s="47">
        <v>542</v>
      </c>
      <c r="T12" s="47">
        <v>542</v>
      </c>
      <c r="U12" s="47">
        <v>897</v>
      </c>
      <c r="V12" s="47">
        <v>1132</v>
      </c>
      <c r="W12" s="47">
        <v>1127</v>
      </c>
      <c r="X12" s="47">
        <v>852</v>
      </c>
      <c r="Y12" s="47">
        <v>326</v>
      </c>
      <c r="Z12" s="48"/>
      <c r="AA12" s="49">
        <f>SUM(B12:Z12)</f>
        <v>7089</v>
      </c>
    </row>
    <row r="13" spans="1:27" ht="24.95" customHeight="1" x14ac:dyDescent="0.2">
      <c r="A13" s="50" t="s">
        <v>9</v>
      </c>
      <c r="B13" s="51">
        <v>2318.7849999999999</v>
      </c>
      <c r="C13" s="52">
        <v>2358.4279999999999</v>
      </c>
      <c r="D13" s="52">
        <v>2425.4899999999998</v>
      </c>
      <c r="E13" s="52">
        <v>2468.9250000000002</v>
      </c>
      <c r="F13" s="52">
        <v>2535.1170000000002</v>
      </c>
      <c r="G13" s="52">
        <v>2586.9190000000003</v>
      </c>
      <c r="H13" s="52">
        <v>2708.2089999999989</v>
      </c>
      <c r="I13" s="52">
        <v>2960.623</v>
      </c>
      <c r="J13" s="52">
        <v>3314.2939999999999</v>
      </c>
      <c r="K13" s="52">
        <v>3695.9530000000004</v>
      </c>
      <c r="L13" s="52">
        <v>3936.28</v>
      </c>
      <c r="M13" s="52">
        <v>4017.1069999999995</v>
      </c>
      <c r="N13" s="52">
        <v>3975.1599999999989</v>
      </c>
      <c r="O13" s="52">
        <v>3810.5830000000005</v>
      </c>
      <c r="P13" s="52">
        <v>3627.9849999999992</v>
      </c>
      <c r="Q13" s="52">
        <v>3328.384</v>
      </c>
      <c r="R13" s="52">
        <v>2908.3609999999994</v>
      </c>
      <c r="S13" s="52">
        <v>2374.7550000000001</v>
      </c>
      <c r="T13" s="52">
        <v>1871.4689999999998</v>
      </c>
      <c r="U13" s="52">
        <v>1585.3859999999997</v>
      </c>
      <c r="V13" s="52">
        <v>1436.75</v>
      </c>
      <c r="W13" s="52">
        <v>1307.106</v>
      </c>
      <c r="X13" s="52">
        <v>1215.413</v>
      </c>
      <c r="Y13" s="52">
        <v>1174.9260000000002</v>
      </c>
      <c r="Z13" s="53"/>
      <c r="AA13" s="54">
        <f>SUM(B13:Z13)</f>
        <v>63942.407999999981</v>
      </c>
    </row>
    <row r="14" spans="1:27" ht="30" customHeight="1" thickBot="1" x14ac:dyDescent="0.25">
      <c r="A14" s="55" t="s">
        <v>10</v>
      </c>
      <c r="B14" s="56">
        <f>IF(LEN(B$2)&gt;0,SUM(B10:B13),"")</f>
        <v>4657.3940000000002</v>
      </c>
      <c r="C14" s="57">
        <f t="shared" ref="C14:Z14" si="0">IF(LEN(C$2)&gt;0,SUM(C10:C13),"")</f>
        <v>4449.4439999999995</v>
      </c>
      <c r="D14" s="57">
        <f t="shared" si="0"/>
        <v>4349.54</v>
      </c>
      <c r="E14" s="57">
        <f t="shared" si="0"/>
        <v>4323.4850000000006</v>
      </c>
      <c r="F14" s="57">
        <f t="shared" si="0"/>
        <v>4320.0770000000002</v>
      </c>
      <c r="G14" s="57">
        <f t="shared" si="0"/>
        <v>4328.1040000000003</v>
      </c>
      <c r="H14" s="57">
        <f t="shared" si="0"/>
        <v>4496.1089999999986</v>
      </c>
      <c r="I14" s="57">
        <f t="shared" si="0"/>
        <v>4942.4349999999995</v>
      </c>
      <c r="J14" s="57">
        <f t="shared" si="0"/>
        <v>5298.1939999999995</v>
      </c>
      <c r="K14" s="57">
        <f t="shared" si="0"/>
        <v>5635.6440000000002</v>
      </c>
      <c r="L14" s="57">
        <f t="shared" si="0"/>
        <v>6004.0149999999994</v>
      </c>
      <c r="M14" s="57">
        <f t="shared" si="0"/>
        <v>6154.5819999999994</v>
      </c>
      <c r="N14" s="57">
        <f t="shared" si="0"/>
        <v>6044.7479999999987</v>
      </c>
      <c r="O14" s="57">
        <f t="shared" si="0"/>
        <v>5511.4830000000002</v>
      </c>
      <c r="P14" s="57">
        <f t="shared" si="0"/>
        <v>5330.8849999999993</v>
      </c>
      <c r="Q14" s="57">
        <f t="shared" si="0"/>
        <v>5031.2839999999997</v>
      </c>
      <c r="R14" s="57">
        <f t="shared" si="0"/>
        <v>4816.2609999999995</v>
      </c>
      <c r="S14" s="57">
        <f t="shared" si="0"/>
        <v>4901.74</v>
      </c>
      <c r="T14" s="57">
        <f t="shared" si="0"/>
        <v>4957.1790000000001</v>
      </c>
      <c r="U14" s="57">
        <f t="shared" si="0"/>
        <v>5233.2029999999995</v>
      </c>
      <c r="V14" s="57">
        <f t="shared" si="0"/>
        <v>5391.5560000000005</v>
      </c>
      <c r="W14" s="57">
        <f t="shared" si="0"/>
        <v>5156.3209999999999</v>
      </c>
      <c r="X14" s="57">
        <f t="shared" si="0"/>
        <v>4782.027</v>
      </c>
      <c r="Y14" s="57">
        <f t="shared" si="0"/>
        <v>4234.8900000000003</v>
      </c>
      <c r="Z14" s="58" t="str">
        <f t="shared" si="0"/>
        <v/>
      </c>
      <c r="AA14" s="59">
        <f>SUM(AA9:AA13)</f>
        <v>120350.59999999998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2201.9</v>
      </c>
      <c r="C25" s="67">
        <v>2226.9</v>
      </c>
      <c r="D25" s="67">
        <v>2275.9</v>
      </c>
      <c r="E25" s="67">
        <v>2299.9</v>
      </c>
      <c r="F25" s="67">
        <v>2340.9</v>
      </c>
      <c r="G25" s="67">
        <v>2380.9</v>
      </c>
      <c r="H25" s="67">
        <v>2499.9</v>
      </c>
      <c r="I25" s="67">
        <v>2762.9</v>
      </c>
      <c r="J25" s="67">
        <v>3093.9</v>
      </c>
      <c r="K25" s="67">
        <v>3338.9</v>
      </c>
      <c r="L25" s="67">
        <v>3563.9</v>
      </c>
      <c r="M25" s="67">
        <v>3643.9</v>
      </c>
      <c r="N25" s="67">
        <v>3623.9</v>
      </c>
      <c r="O25" s="67">
        <v>3480.9</v>
      </c>
      <c r="P25" s="67">
        <v>3334.9</v>
      </c>
      <c r="Q25" s="67">
        <v>3097.9</v>
      </c>
      <c r="R25" s="67">
        <v>2860.9</v>
      </c>
      <c r="S25" s="67">
        <v>2652.9</v>
      </c>
      <c r="T25" s="67">
        <v>2301.9</v>
      </c>
      <c r="U25" s="67">
        <v>2607.9</v>
      </c>
      <c r="V25" s="67">
        <v>2855.9</v>
      </c>
      <c r="W25" s="67">
        <v>2741.9</v>
      </c>
      <c r="X25" s="67">
        <v>2391.9</v>
      </c>
      <c r="Y25" s="67">
        <v>1905.9</v>
      </c>
      <c r="Z25" s="68"/>
      <c r="AA25" s="69">
        <f>SUM(B25:Z25)</f>
        <v>66486.60000000002</v>
      </c>
    </row>
    <row r="26" spans="1:27" ht="24.95" customHeight="1" x14ac:dyDescent="0.2">
      <c r="A26" s="70" t="s">
        <v>20</v>
      </c>
      <c r="B26" s="71">
        <v>1500.5340000000001</v>
      </c>
      <c r="C26" s="72">
        <v>1319.5440000000001</v>
      </c>
      <c r="D26" s="72">
        <v>1180.6400000000001</v>
      </c>
      <c r="E26" s="72">
        <v>1120.585</v>
      </c>
      <c r="F26" s="72">
        <v>1163.1769999999999</v>
      </c>
      <c r="G26" s="72">
        <v>1144.204</v>
      </c>
      <c r="H26" s="72">
        <v>1118.2090000000001</v>
      </c>
      <c r="I26" s="72">
        <v>1221.5350000000001</v>
      </c>
      <c r="J26" s="72">
        <v>1299.529</v>
      </c>
      <c r="K26" s="72">
        <v>1495.7439999999999</v>
      </c>
      <c r="L26" s="72">
        <v>1614.115</v>
      </c>
      <c r="M26" s="72">
        <v>1629.682</v>
      </c>
      <c r="N26" s="72">
        <v>1631.848</v>
      </c>
      <c r="O26" s="72">
        <v>1473.5830000000001</v>
      </c>
      <c r="P26" s="72">
        <v>1410.9849999999999</v>
      </c>
      <c r="Q26" s="72">
        <v>1336.904</v>
      </c>
      <c r="R26" s="72">
        <v>1280.1489999999999</v>
      </c>
      <c r="S26" s="72">
        <v>1377.84</v>
      </c>
      <c r="T26" s="72">
        <v>1646.279</v>
      </c>
      <c r="U26" s="72">
        <v>1804.2670000000001</v>
      </c>
      <c r="V26" s="72">
        <v>1753.7329999999999</v>
      </c>
      <c r="W26" s="72">
        <v>1359.421</v>
      </c>
      <c r="X26" s="72">
        <v>1307.127</v>
      </c>
      <c r="Y26" s="72">
        <v>1286.2560000000001</v>
      </c>
      <c r="Z26" s="73"/>
      <c r="AA26" s="74">
        <f>SUM(B26:Z26)</f>
        <v>33475.89</v>
      </c>
    </row>
    <row r="27" spans="1:27" ht="24.95" customHeight="1" x14ac:dyDescent="0.2">
      <c r="A27" s="77" t="s">
        <v>21</v>
      </c>
      <c r="B27" s="75">
        <v>1301</v>
      </c>
      <c r="C27" s="76">
        <v>1301</v>
      </c>
      <c r="D27" s="76">
        <v>1301</v>
      </c>
      <c r="E27" s="76">
        <v>1301</v>
      </c>
      <c r="F27" s="76">
        <v>1244</v>
      </c>
      <c r="G27" s="76">
        <v>1244</v>
      </c>
      <c r="H27" s="76">
        <v>1301</v>
      </c>
      <c r="I27" s="76">
        <v>1301</v>
      </c>
      <c r="J27" s="76">
        <v>1301</v>
      </c>
      <c r="K27" s="76">
        <v>1301</v>
      </c>
      <c r="L27" s="76">
        <v>1301</v>
      </c>
      <c r="M27" s="76">
        <v>1301</v>
      </c>
      <c r="N27" s="76">
        <v>1244</v>
      </c>
      <c r="O27" s="76">
        <v>1214</v>
      </c>
      <c r="P27" s="76">
        <v>1214</v>
      </c>
      <c r="Q27" s="76">
        <v>1214</v>
      </c>
      <c r="R27" s="76">
        <v>1319</v>
      </c>
      <c r="S27" s="76">
        <v>1501</v>
      </c>
      <c r="T27" s="76">
        <v>1701</v>
      </c>
      <c r="U27" s="76">
        <v>1701</v>
      </c>
      <c r="V27" s="76">
        <v>1701</v>
      </c>
      <c r="W27" s="76">
        <v>1701</v>
      </c>
      <c r="X27" s="76">
        <v>1701</v>
      </c>
      <c r="Y27" s="76">
        <v>1751</v>
      </c>
      <c r="Z27" s="78"/>
      <c r="AA27" s="79">
        <f>SUM(B27:Z27)</f>
        <v>33460</v>
      </c>
    </row>
    <row r="28" spans="1:27" ht="30" customHeight="1" thickBot="1" x14ac:dyDescent="0.25">
      <c r="A28" s="55" t="s">
        <v>22</v>
      </c>
      <c r="B28" s="56">
        <f>IF(LEN(B$2)&gt;0,SUM(B25:B27),"")</f>
        <v>5003.4340000000002</v>
      </c>
      <c r="C28" s="57">
        <f t="shared" ref="C28:Z28" si="2">IF(LEN(C$2)&gt;0,SUM(C25:C27),"")</f>
        <v>4847.4440000000004</v>
      </c>
      <c r="D28" s="57">
        <f t="shared" si="2"/>
        <v>4757.54</v>
      </c>
      <c r="E28" s="57">
        <f t="shared" si="2"/>
        <v>4721.4850000000006</v>
      </c>
      <c r="F28" s="57">
        <f t="shared" si="2"/>
        <v>4748.0770000000002</v>
      </c>
      <c r="G28" s="57">
        <f t="shared" si="2"/>
        <v>4769.1040000000003</v>
      </c>
      <c r="H28" s="57">
        <f t="shared" si="2"/>
        <v>4919.1090000000004</v>
      </c>
      <c r="I28" s="57">
        <f t="shared" si="2"/>
        <v>5285.4350000000004</v>
      </c>
      <c r="J28" s="57">
        <f t="shared" si="2"/>
        <v>5694.4290000000001</v>
      </c>
      <c r="K28" s="57">
        <f t="shared" si="2"/>
        <v>6135.6440000000002</v>
      </c>
      <c r="L28" s="57">
        <f t="shared" si="2"/>
        <v>6479.0150000000003</v>
      </c>
      <c r="M28" s="57">
        <f t="shared" si="2"/>
        <v>6574.5820000000003</v>
      </c>
      <c r="N28" s="57">
        <f t="shared" si="2"/>
        <v>6499.7479999999996</v>
      </c>
      <c r="O28" s="57">
        <f t="shared" si="2"/>
        <v>6168.4830000000002</v>
      </c>
      <c r="P28" s="57">
        <f t="shared" si="2"/>
        <v>5959.8850000000002</v>
      </c>
      <c r="Q28" s="57">
        <f t="shared" si="2"/>
        <v>5648.8040000000001</v>
      </c>
      <c r="R28" s="57">
        <f t="shared" si="2"/>
        <v>5460.049</v>
      </c>
      <c r="S28" s="57">
        <f t="shared" si="2"/>
        <v>5531.74</v>
      </c>
      <c r="T28" s="57">
        <f t="shared" si="2"/>
        <v>5649.1790000000001</v>
      </c>
      <c r="U28" s="57">
        <f t="shared" si="2"/>
        <v>6113.1670000000004</v>
      </c>
      <c r="V28" s="57">
        <f t="shared" si="2"/>
        <v>6310.6329999999998</v>
      </c>
      <c r="W28" s="57">
        <f t="shared" si="2"/>
        <v>5802.3209999999999</v>
      </c>
      <c r="X28" s="57">
        <f t="shared" si="2"/>
        <v>5400.027</v>
      </c>
      <c r="Y28" s="57">
        <f t="shared" si="2"/>
        <v>4943.1559999999999</v>
      </c>
      <c r="Z28" s="58" t="str">
        <f t="shared" si="2"/>
        <v/>
      </c>
      <c r="AA28" s="59">
        <f>SUM(AA25:AA27)</f>
        <v>133422.49000000002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</v>
      </c>
      <c r="C31" s="90">
        <v>138</v>
      </c>
      <c r="D31" s="90">
        <v>138</v>
      </c>
      <c r="E31" s="90">
        <v>138</v>
      </c>
      <c r="F31" s="90">
        <v>178</v>
      </c>
      <c r="G31" s="90">
        <v>178</v>
      </c>
      <c r="H31" s="90">
        <v>178</v>
      </c>
      <c r="I31" s="90">
        <v>138</v>
      </c>
      <c r="J31" s="90">
        <v>100</v>
      </c>
      <c r="K31" s="90">
        <v>100</v>
      </c>
      <c r="L31" s="90">
        <v>73</v>
      </c>
      <c r="M31" s="90">
        <v>73</v>
      </c>
      <c r="N31" s="90">
        <v>73</v>
      </c>
      <c r="O31" s="90">
        <v>103</v>
      </c>
      <c r="P31" s="90">
        <v>103</v>
      </c>
      <c r="Q31" s="90">
        <v>103</v>
      </c>
      <c r="R31" s="90">
        <v>73</v>
      </c>
      <c r="S31" s="90">
        <v>78</v>
      </c>
      <c r="T31" s="90">
        <v>55</v>
      </c>
      <c r="U31" s="90">
        <v>74</v>
      </c>
      <c r="V31" s="90">
        <v>74</v>
      </c>
      <c r="W31" s="90">
        <v>74</v>
      </c>
      <c r="X31" s="90">
        <v>87</v>
      </c>
      <c r="Y31" s="90">
        <v>112</v>
      </c>
      <c r="Z31" s="91"/>
      <c r="AA31" s="69">
        <f t="shared" ref="AA31:AA36" si="3">SUM(B31:Z31)</f>
        <v>2479</v>
      </c>
    </row>
    <row r="32" spans="1:27" ht="24.95" customHeight="1" x14ac:dyDescent="0.2">
      <c r="A32" s="92" t="s">
        <v>25</v>
      </c>
      <c r="B32" s="93">
        <v>113.03999999999999</v>
      </c>
      <c r="C32" s="94">
        <v>50</v>
      </c>
      <c r="D32" s="94">
        <v>50</v>
      </c>
      <c r="E32" s="94">
        <v>50</v>
      </c>
      <c r="F32" s="94">
        <v>50</v>
      </c>
      <c r="G32" s="94">
        <v>50</v>
      </c>
      <c r="H32" s="94">
        <v>57</v>
      </c>
      <c r="I32" s="94">
        <v>40</v>
      </c>
      <c r="J32" s="94">
        <v>60</v>
      </c>
      <c r="K32" s="94">
        <v>65</v>
      </c>
      <c r="L32" s="94">
        <v>80</v>
      </c>
      <c r="M32" s="94">
        <v>69</v>
      </c>
      <c r="N32" s="94">
        <v>97</v>
      </c>
      <c r="O32" s="94">
        <v>169</v>
      </c>
      <c r="P32" s="94">
        <v>174</v>
      </c>
      <c r="Q32" s="94">
        <v>184</v>
      </c>
      <c r="R32" s="94">
        <v>221</v>
      </c>
      <c r="S32" s="94">
        <v>161</v>
      </c>
      <c r="T32" s="94">
        <v>215</v>
      </c>
      <c r="U32" s="94">
        <v>244.964</v>
      </c>
      <c r="V32" s="94">
        <v>261.077</v>
      </c>
      <c r="W32" s="94">
        <v>160</v>
      </c>
      <c r="X32" s="94">
        <v>154</v>
      </c>
      <c r="Y32" s="94">
        <v>154.72899999999998</v>
      </c>
      <c r="Z32" s="95"/>
      <c r="AA32" s="74">
        <f t="shared" si="3"/>
        <v>2929.81</v>
      </c>
    </row>
    <row r="33" spans="1:27" ht="24.95" customHeight="1" x14ac:dyDescent="0.2">
      <c r="A33" s="92" t="s">
        <v>26</v>
      </c>
      <c r="B33" s="93">
        <v>145</v>
      </c>
      <c r="C33" s="94">
        <v>160</v>
      </c>
      <c r="D33" s="94">
        <v>170</v>
      </c>
      <c r="E33" s="94">
        <v>160</v>
      </c>
      <c r="F33" s="94">
        <v>150</v>
      </c>
      <c r="G33" s="94">
        <v>163</v>
      </c>
      <c r="H33" s="94">
        <v>138</v>
      </c>
      <c r="I33" s="94">
        <v>115</v>
      </c>
      <c r="J33" s="94">
        <v>186.23500000000001</v>
      </c>
      <c r="K33" s="94">
        <v>285</v>
      </c>
      <c r="L33" s="94">
        <v>272</v>
      </c>
      <c r="M33" s="94">
        <v>228</v>
      </c>
      <c r="N33" s="94">
        <v>235</v>
      </c>
      <c r="O33" s="94">
        <v>335</v>
      </c>
      <c r="P33" s="94">
        <v>302</v>
      </c>
      <c r="Q33" s="94">
        <v>280.52</v>
      </c>
      <c r="R33" s="94">
        <v>299.78800000000001</v>
      </c>
      <c r="S33" s="94">
        <v>341</v>
      </c>
      <c r="T33" s="94">
        <v>372</v>
      </c>
      <c r="U33" s="94">
        <v>511</v>
      </c>
      <c r="V33" s="94">
        <v>534</v>
      </c>
      <c r="W33" s="94">
        <v>362</v>
      </c>
      <c r="X33" s="94">
        <v>327</v>
      </c>
      <c r="Y33" s="94">
        <v>391.53700000000003</v>
      </c>
      <c r="Z33" s="95"/>
      <c r="AA33" s="74">
        <f t="shared" si="3"/>
        <v>6463.08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346.03999999999996</v>
      </c>
      <c r="C36" s="83">
        <f t="shared" ref="C36:Z36" si="4">IF(LEN(C$2)&gt;0,SUM(C31:C35),"")</f>
        <v>398</v>
      </c>
      <c r="D36" s="83">
        <f t="shared" si="4"/>
        <v>408</v>
      </c>
      <c r="E36" s="83">
        <f t="shared" si="4"/>
        <v>398</v>
      </c>
      <c r="F36" s="83">
        <f t="shared" si="4"/>
        <v>428</v>
      </c>
      <c r="G36" s="83">
        <f t="shared" si="4"/>
        <v>441</v>
      </c>
      <c r="H36" s="83">
        <f t="shared" si="4"/>
        <v>423</v>
      </c>
      <c r="I36" s="83">
        <f t="shared" si="4"/>
        <v>343</v>
      </c>
      <c r="J36" s="83">
        <f t="shared" si="4"/>
        <v>396.23500000000001</v>
      </c>
      <c r="K36" s="83">
        <f t="shared" si="4"/>
        <v>500</v>
      </c>
      <c r="L36" s="83">
        <f t="shared" si="4"/>
        <v>475</v>
      </c>
      <c r="M36" s="83">
        <f t="shared" si="4"/>
        <v>420</v>
      </c>
      <c r="N36" s="83">
        <f t="shared" si="4"/>
        <v>455</v>
      </c>
      <c r="O36" s="83">
        <f t="shared" si="4"/>
        <v>657</v>
      </c>
      <c r="P36" s="83">
        <f t="shared" si="4"/>
        <v>629</v>
      </c>
      <c r="Q36" s="83">
        <f t="shared" si="4"/>
        <v>617.52</v>
      </c>
      <c r="R36" s="83">
        <f t="shared" si="4"/>
        <v>643.78800000000001</v>
      </c>
      <c r="S36" s="83">
        <f t="shared" si="4"/>
        <v>630</v>
      </c>
      <c r="T36" s="83">
        <f t="shared" si="4"/>
        <v>692</v>
      </c>
      <c r="U36" s="83">
        <f t="shared" si="4"/>
        <v>879.96399999999994</v>
      </c>
      <c r="V36" s="83">
        <f t="shared" si="4"/>
        <v>919.077</v>
      </c>
      <c r="W36" s="83">
        <f t="shared" si="4"/>
        <v>646</v>
      </c>
      <c r="X36" s="83">
        <f t="shared" si="4"/>
        <v>618</v>
      </c>
      <c r="Y36" s="83">
        <f t="shared" si="4"/>
        <v>708.26600000000008</v>
      </c>
      <c r="Z36" s="84" t="str">
        <f t="shared" si="4"/>
        <v/>
      </c>
      <c r="AA36" s="85">
        <f t="shared" si="3"/>
        <v>13071.89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5003.4340000000002</v>
      </c>
      <c r="C47" s="83">
        <f t="shared" ref="C47:Z47" si="8">IF(LEN(C$2)&gt;0,C14+C22+C36,"")</f>
        <v>4847.4439999999995</v>
      </c>
      <c r="D47" s="83">
        <f t="shared" si="8"/>
        <v>4757.54</v>
      </c>
      <c r="E47" s="83">
        <f t="shared" si="8"/>
        <v>4721.4850000000006</v>
      </c>
      <c r="F47" s="83">
        <f t="shared" si="8"/>
        <v>4748.0770000000002</v>
      </c>
      <c r="G47" s="83">
        <f t="shared" si="8"/>
        <v>4769.1040000000003</v>
      </c>
      <c r="H47" s="83">
        <f t="shared" si="8"/>
        <v>4919.1089999999986</v>
      </c>
      <c r="I47" s="83">
        <f t="shared" si="8"/>
        <v>5285.4349999999995</v>
      </c>
      <c r="J47" s="83">
        <f t="shared" si="8"/>
        <v>5694.4289999999992</v>
      </c>
      <c r="K47" s="83">
        <f t="shared" si="8"/>
        <v>6135.6440000000002</v>
      </c>
      <c r="L47" s="83">
        <f t="shared" si="8"/>
        <v>6479.0149999999994</v>
      </c>
      <c r="M47" s="83">
        <f t="shared" si="8"/>
        <v>6574.5819999999994</v>
      </c>
      <c r="N47" s="83">
        <f t="shared" si="8"/>
        <v>6499.7479999999987</v>
      </c>
      <c r="O47" s="83">
        <f t="shared" si="8"/>
        <v>6168.4830000000002</v>
      </c>
      <c r="P47" s="83">
        <f t="shared" si="8"/>
        <v>5959.8849999999993</v>
      </c>
      <c r="Q47" s="83">
        <f t="shared" si="8"/>
        <v>5648.8040000000001</v>
      </c>
      <c r="R47" s="83">
        <f t="shared" si="8"/>
        <v>5460.0489999999991</v>
      </c>
      <c r="S47" s="83">
        <f t="shared" si="8"/>
        <v>5531.74</v>
      </c>
      <c r="T47" s="83">
        <f t="shared" si="8"/>
        <v>5649.1790000000001</v>
      </c>
      <c r="U47" s="83">
        <f t="shared" si="8"/>
        <v>6113.1669999999995</v>
      </c>
      <c r="V47" s="83">
        <f t="shared" si="8"/>
        <v>6310.6330000000007</v>
      </c>
      <c r="W47" s="83">
        <f t="shared" si="8"/>
        <v>5802.3209999999999</v>
      </c>
      <c r="X47" s="83">
        <f t="shared" si="8"/>
        <v>5400.027</v>
      </c>
      <c r="Y47" s="83">
        <f t="shared" si="8"/>
        <v>4943.1560000000009</v>
      </c>
      <c r="Z47" s="84" t="str">
        <f t="shared" si="8"/>
        <v/>
      </c>
      <c r="AA47" s="100">
        <f>SUM(B47:Z47)</f>
        <v>133422.49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5003.4340000000002</v>
      </c>
      <c r="C4" s="18">
        <v>4847.4440000000004</v>
      </c>
      <c r="D4" s="18">
        <v>4757.5399999999991</v>
      </c>
      <c r="E4" s="18">
        <v>4721.4850000000006</v>
      </c>
      <c r="F4" s="18">
        <v>4748.0770000000011</v>
      </c>
      <c r="G4" s="18">
        <v>4769.1040000000003</v>
      </c>
      <c r="H4" s="18">
        <v>4919.1089999999986</v>
      </c>
      <c r="I4" s="18">
        <v>5285.4350000000004</v>
      </c>
      <c r="J4" s="18">
        <v>5694.429000000001</v>
      </c>
      <c r="K4" s="18">
        <v>6135.6440000000002</v>
      </c>
      <c r="L4" s="18">
        <v>6479.0150000000012</v>
      </c>
      <c r="M4" s="18">
        <v>6574.5820000000003</v>
      </c>
      <c r="N4" s="18">
        <v>6499.7480000000023</v>
      </c>
      <c r="O4" s="18">
        <v>6168.4830000000002</v>
      </c>
      <c r="P4" s="18">
        <v>5959.885000000002</v>
      </c>
      <c r="Q4" s="18">
        <v>5648.8040000000001</v>
      </c>
      <c r="R4" s="18">
        <v>5460.049</v>
      </c>
      <c r="S4" s="18">
        <v>5531.7400000000007</v>
      </c>
      <c r="T4" s="18">
        <v>5649.1789999999992</v>
      </c>
      <c r="U4" s="18">
        <v>6113.1670000000013</v>
      </c>
      <c r="V4" s="18">
        <v>6310.6330000000025</v>
      </c>
      <c r="W4" s="18">
        <v>5802.3210000000017</v>
      </c>
      <c r="X4" s="18">
        <v>5400.027000000001</v>
      </c>
      <c r="Y4" s="18">
        <v>4943.1560000000009</v>
      </c>
      <c r="Z4" s="19"/>
      <c r="AA4" s="20">
        <f>SUM(B4:Z4)</f>
        <v>133422.49000000002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63.69</v>
      </c>
      <c r="C7" s="28">
        <v>57.02</v>
      </c>
      <c r="D7" s="28">
        <v>56.56</v>
      </c>
      <c r="E7" s="28">
        <v>55.03</v>
      </c>
      <c r="F7" s="28">
        <v>54</v>
      </c>
      <c r="G7" s="28">
        <v>54</v>
      </c>
      <c r="H7" s="28">
        <v>46.01</v>
      </c>
      <c r="I7" s="28">
        <v>53.82</v>
      </c>
      <c r="J7" s="28">
        <v>50.45</v>
      </c>
      <c r="K7" s="28">
        <v>53.82</v>
      </c>
      <c r="L7" s="28">
        <v>53.82</v>
      </c>
      <c r="M7" s="28">
        <v>54</v>
      </c>
      <c r="N7" s="28">
        <v>53.82</v>
      </c>
      <c r="O7" s="28">
        <v>24.19</v>
      </c>
      <c r="P7" s="28">
        <v>22.65</v>
      </c>
      <c r="Q7" s="28">
        <v>30</v>
      </c>
      <c r="R7" s="28">
        <v>38.99</v>
      </c>
      <c r="S7" s="28">
        <v>53.82</v>
      </c>
      <c r="T7" s="28">
        <v>56.56</v>
      </c>
      <c r="U7" s="28">
        <v>72.91</v>
      </c>
      <c r="V7" s="28">
        <v>77.02</v>
      </c>
      <c r="W7" s="28">
        <v>64.77</v>
      </c>
      <c r="X7" s="28">
        <v>63.02</v>
      </c>
      <c r="Y7" s="28">
        <v>62.37</v>
      </c>
      <c r="Z7" s="29"/>
      <c r="AA7" s="30">
        <v>53.014166666666675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869.423</v>
      </c>
      <c r="C17" s="67">
        <v>874.94299999999998</v>
      </c>
      <c r="D17" s="67">
        <v>879.47</v>
      </c>
      <c r="E17" s="67">
        <v>877.47699999999998</v>
      </c>
      <c r="F17" s="67">
        <v>887.476</v>
      </c>
      <c r="G17" s="67">
        <v>869.46199999999999</v>
      </c>
      <c r="H17" s="67">
        <v>851.46600000000001</v>
      </c>
      <c r="I17" s="67">
        <v>852.62300000000005</v>
      </c>
      <c r="J17" s="67">
        <v>867.62199999999996</v>
      </c>
      <c r="K17" s="67">
        <v>863.61699999999996</v>
      </c>
      <c r="L17" s="67">
        <v>883.62300000000005</v>
      </c>
      <c r="M17" s="67">
        <v>866.62699999999995</v>
      </c>
      <c r="N17" s="67">
        <v>852.61599999999999</v>
      </c>
      <c r="O17" s="67">
        <v>835.61699999999996</v>
      </c>
      <c r="P17" s="67">
        <v>826.62599999999998</v>
      </c>
      <c r="Q17" s="67">
        <v>839.625</v>
      </c>
      <c r="R17" s="67">
        <v>843.61500000000001</v>
      </c>
      <c r="S17" s="67">
        <v>845.17200000000003</v>
      </c>
      <c r="T17" s="67">
        <v>831.17399999999998</v>
      </c>
      <c r="U17" s="67">
        <v>835.71</v>
      </c>
      <c r="V17" s="67">
        <v>833.70299999999997</v>
      </c>
      <c r="W17" s="67">
        <v>819.71</v>
      </c>
      <c r="X17" s="67">
        <v>828.71600000000001</v>
      </c>
      <c r="Y17" s="67">
        <v>827.71600000000001</v>
      </c>
      <c r="Z17" s="68"/>
      <c r="AA17" s="69">
        <f>SUM(B17:Z17)</f>
        <v>20463.829000000002</v>
      </c>
    </row>
    <row r="18" spans="1:27" ht="24.95" customHeight="1" x14ac:dyDescent="0.2">
      <c r="A18" s="70" t="s">
        <v>13</v>
      </c>
      <c r="B18" s="71">
        <v>763.61799999999994</v>
      </c>
      <c r="C18" s="72">
        <v>740.35800000000006</v>
      </c>
      <c r="D18" s="72">
        <v>724.37399999999991</v>
      </c>
      <c r="E18" s="72">
        <v>723.65</v>
      </c>
      <c r="F18" s="72">
        <v>721.86</v>
      </c>
      <c r="G18" s="72">
        <v>725.1450000000001</v>
      </c>
      <c r="H18" s="72">
        <v>732.80199999999991</v>
      </c>
      <c r="I18" s="72">
        <v>769.84500000000003</v>
      </c>
      <c r="J18" s="72">
        <v>820.32899999999995</v>
      </c>
      <c r="K18" s="72">
        <v>856.23800000000006</v>
      </c>
      <c r="L18" s="72">
        <v>876.71799999999996</v>
      </c>
      <c r="M18" s="72">
        <v>892.00999999999988</v>
      </c>
      <c r="N18" s="72">
        <v>883.1149999999999</v>
      </c>
      <c r="O18" s="72">
        <v>850.86200000000019</v>
      </c>
      <c r="P18" s="72">
        <v>837.38700000000017</v>
      </c>
      <c r="Q18" s="72">
        <v>816.80099999999993</v>
      </c>
      <c r="R18" s="72">
        <v>809.24199999999985</v>
      </c>
      <c r="S18" s="72">
        <v>815.31400000000008</v>
      </c>
      <c r="T18" s="72">
        <v>824.89499999999998</v>
      </c>
      <c r="U18" s="72">
        <v>870.21500000000003</v>
      </c>
      <c r="V18" s="72">
        <v>884.34199999999998</v>
      </c>
      <c r="W18" s="72">
        <v>844.38099999999997</v>
      </c>
      <c r="X18" s="72">
        <v>813.34199999999998</v>
      </c>
      <c r="Y18" s="72">
        <v>774.72300000000007</v>
      </c>
      <c r="Z18" s="73"/>
      <c r="AA18" s="74">
        <f>SUM(B18:Z18)</f>
        <v>19371.566000000006</v>
      </c>
    </row>
    <row r="19" spans="1:27" ht="24.95" customHeight="1" x14ac:dyDescent="0.2">
      <c r="A19" s="70" t="s">
        <v>14</v>
      </c>
      <c r="B19" s="75">
        <v>2372.393</v>
      </c>
      <c r="C19" s="76">
        <v>2250.1429999999996</v>
      </c>
      <c r="D19" s="76">
        <v>2138.1959999999999</v>
      </c>
      <c r="E19" s="76">
        <v>2092.3580000000002</v>
      </c>
      <c r="F19" s="76">
        <v>2099.741</v>
      </c>
      <c r="G19" s="76">
        <v>2125.9969999999998</v>
      </c>
      <c r="H19" s="76">
        <v>2292.4890000000005</v>
      </c>
      <c r="I19" s="76">
        <v>2640.9670000000006</v>
      </c>
      <c r="J19" s="76">
        <v>3014.9780000000005</v>
      </c>
      <c r="K19" s="76">
        <v>3335.2890000000002</v>
      </c>
      <c r="L19" s="76">
        <v>3591.174</v>
      </c>
      <c r="M19" s="76">
        <v>3691.4450000000006</v>
      </c>
      <c r="N19" s="76">
        <v>3631.0169999999998</v>
      </c>
      <c r="O19" s="76">
        <v>3315.3949999999995</v>
      </c>
      <c r="P19" s="76">
        <v>3137.4199999999996</v>
      </c>
      <c r="Q19" s="76">
        <v>2984.8779999999997</v>
      </c>
      <c r="R19" s="76">
        <v>2953.1920000000005</v>
      </c>
      <c r="S19" s="76">
        <v>3032.2540000000004</v>
      </c>
      <c r="T19" s="76">
        <v>3216.11</v>
      </c>
      <c r="U19" s="76">
        <v>3615.2420000000002</v>
      </c>
      <c r="V19" s="76">
        <v>3775.0879999999997</v>
      </c>
      <c r="W19" s="76">
        <v>3402.73</v>
      </c>
      <c r="X19" s="76">
        <v>3059.9689999999996</v>
      </c>
      <c r="Y19" s="76">
        <v>2637.7170000000001</v>
      </c>
      <c r="Z19" s="73"/>
      <c r="AA19" s="74">
        <f>SUM(B19:Z19)</f>
        <v>70406.182000000001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98</v>
      </c>
      <c r="C21" s="72">
        <v>95</v>
      </c>
      <c r="D21" s="72">
        <v>96.5</v>
      </c>
      <c r="E21" s="72">
        <v>89</v>
      </c>
      <c r="F21" s="72">
        <v>90</v>
      </c>
      <c r="G21" s="72">
        <v>98.5</v>
      </c>
      <c r="H21" s="72">
        <v>104.5</v>
      </c>
      <c r="I21" s="72">
        <v>117</v>
      </c>
      <c r="J21" s="72">
        <v>118.5</v>
      </c>
      <c r="K21" s="72">
        <v>122.5</v>
      </c>
      <c r="L21" s="72">
        <v>134.5</v>
      </c>
      <c r="M21" s="72">
        <v>111.5</v>
      </c>
      <c r="N21" s="72">
        <v>120</v>
      </c>
      <c r="O21" s="72">
        <v>99.5</v>
      </c>
      <c r="P21" s="72">
        <v>96</v>
      </c>
      <c r="Q21" s="72">
        <v>93.5</v>
      </c>
      <c r="R21" s="72">
        <v>104</v>
      </c>
      <c r="S21" s="72">
        <v>110</v>
      </c>
      <c r="T21" s="72">
        <v>109</v>
      </c>
      <c r="U21" s="72">
        <v>141</v>
      </c>
      <c r="V21" s="72">
        <v>141.5</v>
      </c>
      <c r="W21" s="72">
        <v>133.5</v>
      </c>
      <c r="X21" s="72">
        <v>118</v>
      </c>
      <c r="Y21" s="72">
        <v>129</v>
      </c>
      <c r="Z21" s="72"/>
      <c r="AA21" s="74">
        <f>SUM(B21:Z21)</f>
        <v>2670.5</v>
      </c>
    </row>
    <row r="22" spans="1:27" ht="30" customHeight="1" thickBot="1" x14ac:dyDescent="0.25">
      <c r="A22" s="81" t="s">
        <v>17</v>
      </c>
      <c r="B22" s="82">
        <f t="shared" ref="B22:AA22" si="1">SUM(B17:B21)</f>
        <v>4103.4340000000002</v>
      </c>
      <c r="C22" s="83">
        <f t="shared" si="1"/>
        <v>3960.4439999999995</v>
      </c>
      <c r="D22" s="83">
        <f t="shared" si="1"/>
        <v>3838.54</v>
      </c>
      <c r="E22" s="83">
        <f t="shared" si="1"/>
        <v>3782.4850000000001</v>
      </c>
      <c r="F22" s="83">
        <f t="shared" si="1"/>
        <v>3799.0770000000002</v>
      </c>
      <c r="G22" s="83">
        <f t="shared" si="1"/>
        <v>3819.1039999999998</v>
      </c>
      <c r="H22" s="83">
        <f t="shared" si="1"/>
        <v>3981.2570000000005</v>
      </c>
      <c r="I22" s="83">
        <f t="shared" si="1"/>
        <v>4380.4350000000004</v>
      </c>
      <c r="J22" s="83">
        <f t="shared" si="1"/>
        <v>4821.4290000000001</v>
      </c>
      <c r="K22" s="83">
        <f t="shared" si="1"/>
        <v>5177.6440000000002</v>
      </c>
      <c r="L22" s="83">
        <f t="shared" si="1"/>
        <v>5486.0149999999994</v>
      </c>
      <c r="M22" s="83">
        <f t="shared" si="1"/>
        <v>5561.5820000000003</v>
      </c>
      <c r="N22" s="83">
        <f t="shared" si="1"/>
        <v>5486.7479999999996</v>
      </c>
      <c r="O22" s="83">
        <f t="shared" si="1"/>
        <v>5101.3739999999998</v>
      </c>
      <c r="P22" s="83">
        <f t="shared" si="1"/>
        <v>4897.433</v>
      </c>
      <c r="Q22" s="83">
        <f t="shared" si="1"/>
        <v>4734.8040000000001</v>
      </c>
      <c r="R22" s="83">
        <f t="shared" si="1"/>
        <v>4710.0490000000009</v>
      </c>
      <c r="S22" s="83">
        <f t="shared" si="1"/>
        <v>4802.7400000000007</v>
      </c>
      <c r="T22" s="83">
        <f t="shared" si="1"/>
        <v>4981.1790000000001</v>
      </c>
      <c r="U22" s="83">
        <f t="shared" si="1"/>
        <v>5462.1670000000004</v>
      </c>
      <c r="V22" s="83">
        <f t="shared" si="1"/>
        <v>5634.6329999999998</v>
      </c>
      <c r="W22" s="83">
        <f t="shared" si="1"/>
        <v>5200.3209999999999</v>
      </c>
      <c r="X22" s="83">
        <f t="shared" si="1"/>
        <v>4820.027</v>
      </c>
      <c r="Y22" s="83">
        <f t="shared" si="1"/>
        <v>4369.1559999999999</v>
      </c>
      <c r="Z22" s="84">
        <f t="shared" si="1"/>
        <v>0</v>
      </c>
      <c r="AA22" s="85">
        <f t="shared" si="1"/>
        <v>112912.077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480</v>
      </c>
      <c r="C25" s="67">
        <v>477</v>
      </c>
      <c r="D25" s="67">
        <v>472.5</v>
      </c>
      <c r="E25" s="67">
        <v>465</v>
      </c>
      <c r="F25" s="67">
        <v>466</v>
      </c>
      <c r="G25" s="67">
        <v>474.5</v>
      </c>
      <c r="H25" s="67">
        <v>480.5</v>
      </c>
      <c r="I25" s="67">
        <v>493</v>
      </c>
      <c r="J25" s="67">
        <v>494.5</v>
      </c>
      <c r="K25" s="67">
        <v>553.5</v>
      </c>
      <c r="L25" s="67">
        <v>565.5</v>
      </c>
      <c r="M25" s="67">
        <v>562.5</v>
      </c>
      <c r="N25" s="67">
        <v>571</v>
      </c>
      <c r="O25" s="67">
        <v>550.5</v>
      </c>
      <c r="P25" s="67">
        <v>497</v>
      </c>
      <c r="Q25" s="67">
        <v>474.5</v>
      </c>
      <c r="R25" s="67">
        <v>464</v>
      </c>
      <c r="S25" s="67">
        <v>465</v>
      </c>
      <c r="T25" s="67">
        <v>464</v>
      </c>
      <c r="U25" s="67">
        <v>494</v>
      </c>
      <c r="V25" s="67">
        <v>494.5</v>
      </c>
      <c r="W25" s="67">
        <v>486.5</v>
      </c>
      <c r="X25" s="67">
        <v>471</v>
      </c>
      <c r="Y25" s="67">
        <v>482</v>
      </c>
      <c r="Z25" s="68"/>
      <c r="AA25" s="69">
        <f>SUM(B25:Z25)</f>
        <v>11898.5</v>
      </c>
    </row>
    <row r="26" spans="1:27" ht="24.95" customHeight="1" x14ac:dyDescent="0.2">
      <c r="A26" s="70" t="s">
        <v>20</v>
      </c>
      <c r="B26" s="71">
        <v>4023.4340000000002</v>
      </c>
      <c r="C26" s="72">
        <v>3870.444</v>
      </c>
      <c r="D26" s="72">
        <v>3785.04</v>
      </c>
      <c r="E26" s="72">
        <v>3756.4850000000001</v>
      </c>
      <c r="F26" s="72">
        <v>3782.0770000000002</v>
      </c>
      <c r="G26" s="72">
        <v>3794.6039999999998</v>
      </c>
      <c r="H26" s="72">
        <v>3938.6089999999999</v>
      </c>
      <c r="I26" s="72">
        <v>4292.4350000000004</v>
      </c>
      <c r="J26" s="72">
        <v>4699.9290000000001</v>
      </c>
      <c r="K26" s="72">
        <v>5082.1440000000002</v>
      </c>
      <c r="L26" s="72">
        <v>5413.5150000000003</v>
      </c>
      <c r="M26" s="72">
        <v>5512.0820000000003</v>
      </c>
      <c r="N26" s="72">
        <v>5428.7479999999996</v>
      </c>
      <c r="O26" s="72">
        <v>5117.9830000000002</v>
      </c>
      <c r="P26" s="72">
        <v>4962.8850000000002</v>
      </c>
      <c r="Q26" s="72">
        <v>4674.3040000000001</v>
      </c>
      <c r="R26" s="72">
        <v>4496.049</v>
      </c>
      <c r="S26" s="72">
        <v>4566.74</v>
      </c>
      <c r="T26" s="72">
        <v>4685.1790000000001</v>
      </c>
      <c r="U26" s="72">
        <v>5119.1670000000004</v>
      </c>
      <c r="V26" s="72">
        <v>5316.1329999999998</v>
      </c>
      <c r="W26" s="72">
        <v>4815.8209999999999</v>
      </c>
      <c r="X26" s="72">
        <v>4429.027</v>
      </c>
      <c r="Y26" s="72">
        <v>3961.1559999999999</v>
      </c>
      <c r="Z26" s="73"/>
      <c r="AA26" s="74">
        <f>SUM(B26:Z26)</f>
        <v>109523.99000000002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4503.4340000000002</v>
      </c>
      <c r="C28" s="57">
        <f t="shared" si="2"/>
        <v>4347.4439999999995</v>
      </c>
      <c r="D28" s="57">
        <f t="shared" si="2"/>
        <v>4257.54</v>
      </c>
      <c r="E28" s="57">
        <f t="shared" si="2"/>
        <v>4221.4850000000006</v>
      </c>
      <c r="F28" s="57">
        <f t="shared" si="2"/>
        <v>4248.0770000000002</v>
      </c>
      <c r="G28" s="57">
        <f t="shared" si="2"/>
        <v>4269.1039999999994</v>
      </c>
      <c r="H28" s="57">
        <f t="shared" si="2"/>
        <v>4419.1090000000004</v>
      </c>
      <c r="I28" s="57">
        <f t="shared" si="2"/>
        <v>4785.4350000000004</v>
      </c>
      <c r="J28" s="57">
        <f t="shared" si="2"/>
        <v>5194.4290000000001</v>
      </c>
      <c r="K28" s="57">
        <f t="shared" si="2"/>
        <v>5635.6440000000002</v>
      </c>
      <c r="L28" s="57">
        <f t="shared" si="2"/>
        <v>5979.0150000000003</v>
      </c>
      <c r="M28" s="57">
        <f t="shared" si="2"/>
        <v>6074.5820000000003</v>
      </c>
      <c r="N28" s="57">
        <f t="shared" si="2"/>
        <v>5999.7479999999996</v>
      </c>
      <c r="O28" s="57">
        <f t="shared" si="2"/>
        <v>5668.4830000000002</v>
      </c>
      <c r="P28" s="57">
        <f t="shared" si="2"/>
        <v>5459.8850000000002</v>
      </c>
      <c r="Q28" s="57">
        <f t="shared" si="2"/>
        <v>5148.8040000000001</v>
      </c>
      <c r="R28" s="57">
        <f t="shared" si="2"/>
        <v>4960.049</v>
      </c>
      <c r="S28" s="57">
        <f t="shared" si="2"/>
        <v>5031.74</v>
      </c>
      <c r="T28" s="57">
        <f t="shared" si="2"/>
        <v>5149.1790000000001</v>
      </c>
      <c r="U28" s="57">
        <f t="shared" si="2"/>
        <v>5613.1670000000004</v>
      </c>
      <c r="V28" s="57">
        <f t="shared" si="2"/>
        <v>5810.6329999999998</v>
      </c>
      <c r="W28" s="57">
        <f t="shared" si="2"/>
        <v>5302.3209999999999</v>
      </c>
      <c r="X28" s="57">
        <f t="shared" si="2"/>
        <v>4900.027</v>
      </c>
      <c r="Y28" s="57">
        <f t="shared" si="2"/>
        <v>4443.1559999999999</v>
      </c>
      <c r="Z28" s="58">
        <f t="shared" si="2"/>
        <v>0</v>
      </c>
      <c r="AA28" s="59">
        <f t="shared" si="2"/>
        <v>121422.49000000002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112</v>
      </c>
      <c r="C31" s="90">
        <v>112</v>
      </c>
      <c r="D31" s="90">
        <v>107</v>
      </c>
      <c r="E31" s="90">
        <v>102</v>
      </c>
      <c r="F31" s="90">
        <v>102</v>
      </c>
      <c r="G31" s="90">
        <v>108</v>
      </c>
      <c r="H31" s="90">
        <v>110</v>
      </c>
      <c r="I31" s="90">
        <v>103</v>
      </c>
      <c r="J31" s="90">
        <v>113</v>
      </c>
      <c r="K31" s="90">
        <v>118</v>
      </c>
      <c r="L31" s="90">
        <v>110</v>
      </c>
      <c r="M31" s="90">
        <v>110</v>
      </c>
      <c r="N31" s="90">
        <v>65</v>
      </c>
      <c r="O31" s="90">
        <v>109</v>
      </c>
      <c r="P31" s="90">
        <v>109</v>
      </c>
      <c r="Q31" s="90">
        <v>114</v>
      </c>
      <c r="R31" s="90">
        <v>69</v>
      </c>
      <c r="S31" s="90">
        <v>71</v>
      </c>
      <c r="T31" s="90">
        <v>67</v>
      </c>
      <c r="U31" s="90">
        <v>40</v>
      </c>
      <c r="V31" s="90">
        <v>40</v>
      </c>
      <c r="W31" s="90">
        <v>40</v>
      </c>
      <c r="X31" s="90">
        <v>15</v>
      </c>
      <c r="Y31" s="90">
        <v>15</v>
      </c>
      <c r="Z31" s="91"/>
      <c r="AA31" s="69">
        <f t="shared" ref="AA31:AA36" si="3">SUM(B31:Z31)</f>
        <v>2061</v>
      </c>
    </row>
    <row r="32" spans="1:27" ht="24.95" customHeight="1" x14ac:dyDescent="0.2">
      <c r="A32" s="92" t="s">
        <v>37</v>
      </c>
      <c r="B32" s="93">
        <v>185</v>
      </c>
      <c r="C32" s="94">
        <v>172</v>
      </c>
      <c r="D32" s="94">
        <v>165</v>
      </c>
      <c r="E32" s="94">
        <v>170</v>
      </c>
      <c r="F32" s="94">
        <v>180</v>
      </c>
      <c r="G32" s="94">
        <v>190</v>
      </c>
      <c r="H32" s="94">
        <v>197.459</v>
      </c>
      <c r="I32" s="94">
        <v>193</v>
      </c>
      <c r="J32" s="94">
        <v>173</v>
      </c>
      <c r="K32" s="94">
        <v>198</v>
      </c>
      <c r="L32" s="94">
        <v>211</v>
      </c>
      <c r="M32" s="94">
        <v>211</v>
      </c>
      <c r="N32" s="94">
        <v>211</v>
      </c>
      <c r="O32" s="94">
        <v>218</v>
      </c>
      <c r="P32" s="94">
        <v>222</v>
      </c>
      <c r="Q32" s="94">
        <v>196</v>
      </c>
      <c r="R32" s="94">
        <v>147</v>
      </c>
      <c r="S32" s="94">
        <v>143</v>
      </c>
      <c r="T32" s="94">
        <v>101</v>
      </c>
      <c r="U32" s="94">
        <v>111</v>
      </c>
      <c r="V32" s="94">
        <v>136</v>
      </c>
      <c r="W32" s="94">
        <v>62</v>
      </c>
      <c r="X32" s="94">
        <v>65</v>
      </c>
      <c r="Y32" s="94">
        <v>59</v>
      </c>
      <c r="Z32" s="95"/>
      <c r="AA32" s="74">
        <f t="shared" si="3"/>
        <v>3916.4589999999998</v>
      </c>
    </row>
    <row r="33" spans="1:27" ht="24.95" customHeight="1" x14ac:dyDescent="0.2">
      <c r="A33" s="92" t="s">
        <v>38</v>
      </c>
      <c r="B33" s="93">
        <v>103</v>
      </c>
      <c r="C33" s="94">
        <v>103</v>
      </c>
      <c r="D33" s="94">
        <v>147</v>
      </c>
      <c r="E33" s="94">
        <v>167</v>
      </c>
      <c r="F33" s="94">
        <v>167</v>
      </c>
      <c r="G33" s="94">
        <v>152</v>
      </c>
      <c r="H33" s="94">
        <v>130.393</v>
      </c>
      <c r="I33" s="94">
        <v>109</v>
      </c>
      <c r="J33" s="94">
        <v>87</v>
      </c>
      <c r="K33" s="94">
        <v>142</v>
      </c>
      <c r="L33" s="94">
        <v>172</v>
      </c>
      <c r="M33" s="94">
        <v>192</v>
      </c>
      <c r="N33" s="94">
        <v>237</v>
      </c>
      <c r="O33" s="94">
        <v>235.10900000000001</v>
      </c>
      <c r="P33" s="94">
        <v>176.452</v>
      </c>
      <c r="Q33" s="94">
        <v>104</v>
      </c>
      <c r="R33" s="94">
        <v>34</v>
      </c>
      <c r="S33" s="94">
        <v>15</v>
      </c>
      <c r="T33" s="94"/>
      <c r="U33" s="94"/>
      <c r="V33" s="94"/>
      <c r="W33" s="94"/>
      <c r="X33" s="94"/>
      <c r="Y33" s="94"/>
      <c r="Z33" s="95"/>
      <c r="AA33" s="74">
        <f t="shared" si="3"/>
        <v>2472.9539999999997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5</v>
      </c>
      <c r="P34" s="94">
        <v>55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900</v>
      </c>
      <c r="C36" s="83">
        <f t="shared" ref="C36:Z36" si="4">SUM(C31:C35)</f>
        <v>887</v>
      </c>
      <c r="D36" s="83">
        <f t="shared" si="4"/>
        <v>919</v>
      </c>
      <c r="E36" s="83">
        <f t="shared" si="4"/>
        <v>939</v>
      </c>
      <c r="F36" s="83">
        <f t="shared" si="4"/>
        <v>949</v>
      </c>
      <c r="G36" s="83">
        <f t="shared" si="4"/>
        <v>950</v>
      </c>
      <c r="H36" s="83">
        <f t="shared" si="4"/>
        <v>937.85199999999998</v>
      </c>
      <c r="I36" s="83">
        <f t="shared" si="4"/>
        <v>905</v>
      </c>
      <c r="J36" s="83">
        <f t="shared" si="4"/>
        <v>873</v>
      </c>
      <c r="K36" s="83">
        <f t="shared" si="4"/>
        <v>958</v>
      </c>
      <c r="L36" s="83">
        <f t="shared" si="4"/>
        <v>993</v>
      </c>
      <c r="M36" s="83">
        <f t="shared" si="4"/>
        <v>1013</v>
      </c>
      <c r="N36" s="83">
        <f t="shared" si="4"/>
        <v>1013</v>
      </c>
      <c r="O36" s="83">
        <f t="shared" si="4"/>
        <v>1067.1089999999999</v>
      </c>
      <c r="P36" s="83">
        <f t="shared" si="4"/>
        <v>1062.452</v>
      </c>
      <c r="Q36" s="83">
        <f t="shared" si="4"/>
        <v>914</v>
      </c>
      <c r="R36" s="83">
        <f t="shared" si="4"/>
        <v>750</v>
      </c>
      <c r="S36" s="83">
        <f t="shared" si="4"/>
        <v>729</v>
      </c>
      <c r="T36" s="83">
        <f t="shared" si="4"/>
        <v>668</v>
      </c>
      <c r="U36" s="83">
        <f t="shared" si="4"/>
        <v>651</v>
      </c>
      <c r="V36" s="83">
        <f t="shared" si="4"/>
        <v>676</v>
      </c>
      <c r="W36" s="83">
        <f t="shared" si="4"/>
        <v>602</v>
      </c>
      <c r="X36" s="83">
        <f t="shared" si="4"/>
        <v>580</v>
      </c>
      <c r="Y36" s="83">
        <f t="shared" si="4"/>
        <v>574</v>
      </c>
      <c r="Z36" s="84">
        <f t="shared" si="4"/>
        <v>0</v>
      </c>
      <c r="AA36" s="85">
        <f t="shared" si="3"/>
        <v>20510.413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5003.4340000000002</v>
      </c>
      <c r="C47" s="83">
        <f t="shared" ref="C47:Z47" si="8">SUM(C10:C13)+C22+C36</f>
        <v>4847.4439999999995</v>
      </c>
      <c r="D47" s="83">
        <f t="shared" si="8"/>
        <v>4757.54</v>
      </c>
      <c r="E47" s="83">
        <f t="shared" si="8"/>
        <v>4721.4850000000006</v>
      </c>
      <c r="F47" s="83">
        <f t="shared" si="8"/>
        <v>4748.0770000000002</v>
      </c>
      <c r="G47" s="83">
        <f t="shared" si="8"/>
        <v>4769.1039999999994</v>
      </c>
      <c r="H47" s="83">
        <f t="shared" si="8"/>
        <v>4919.1090000000004</v>
      </c>
      <c r="I47" s="83">
        <f t="shared" si="8"/>
        <v>5285.4350000000004</v>
      </c>
      <c r="J47" s="83">
        <f t="shared" si="8"/>
        <v>5694.4290000000001</v>
      </c>
      <c r="K47" s="83">
        <f t="shared" si="8"/>
        <v>6135.6440000000002</v>
      </c>
      <c r="L47" s="83">
        <f t="shared" si="8"/>
        <v>6479.0149999999994</v>
      </c>
      <c r="M47" s="83">
        <f t="shared" si="8"/>
        <v>6574.5820000000003</v>
      </c>
      <c r="N47" s="83">
        <f t="shared" si="8"/>
        <v>6499.7479999999996</v>
      </c>
      <c r="O47" s="83">
        <f t="shared" si="8"/>
        <v>6168.4830000000002</v>
      </c>
      <c r="P47" s="83">
        <f t="shared" si="8"/>
        <v>5959.8850000000002</v>
      </c>
      <c r="Q47" s="83">
        <f t="shared" si="8"/>
        <v>5648.8040000000001</v>
      </c>
      <c r="R47" s="83">
        <f t="shared" si="8"/>
        <v>5460.0490000000009</v>
      </c>
      <c r="S47" s="83">
        <f t="shared" si="8"/>
        <v>5531.7400000000007</v>
      </c>
      <c r="T47" s="83">
        <f t="shared" si="8"/>
        <v>5649.1790000000001</v>
      </c>
      <c r="U47" s="83">
        <f t="shared" si="8"/>
        <v>6113.1670000000004</v>
      </c>
      <c r="V47" s="83">
        <f t="shared" si="8"/>
        <v>6310.6329999999998</v>
      </c>
      <c r="W47" s="83">
        <f t="shared" si="8"/>
        <v>5802.3209999999999</v>
      </c>
      <c r="X47" s="83">
        <f t="shared" si="8"/>
        <v>5400.027</v>
      </c>
      <c r="Y47" s="83">
        <f t="shared" si="8"/>
        <v>4943.1559999999999</v>
      </c>
      <c r="Z47" s="84">
        <f t="shared" si="8"/>
        <v>0</v>
      </c>
      <c r="AA47" s="100">
        <f>SUM(B47:Z47)</f>
        <v>133422.49000000002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12000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63.69</v>
      </c>
      <c r="C7" s="113">
        <v>57.02</v>
      </c>
      <c r="D7" s="113">
        <v>56.56</v>
      </c>
      <c r="E7" s="113">
        <v>55.03</v>
      </c>
      <c r="F7" s="113">
        <v>54</v>
      </c>
      <c r="G7" s="113">
        <v>54</v>
      </c>
      <c r="H7" s="113">
        <v>46.01</v>
      </c>
      <c r="I7" s="113">
        <v>53.82</v>
      </c>
      <c r="J7" s="113">
        <v>50.45</v>
      </c>
      <c r="K7" s="113">
        <v>53.82</v>
      </c>
      <c r="L7" s="113">
        <v>53.82</v>
      </c>
      <c r="M7" s="113">
        <v>54</v>
      </c>
      <c r="N7" s="113">
        <v>53.82</v>
      </c>
      <c r="O7" s="113">
        <v>24.19</v>
      </c>
      <c r="P7" s="113">
        <v>22.65</v>
      </c>
      <c r="Q7" s="113">
        <v>30</v>
      </c>
      <c r="R7" s="113">
        <v>38.99</v>
      </c>
      <c r="S7" s="113">
        <v>53.82</v>
      </c>
      <c r="T7" s="113">
        <v>56.56</v>
      </c>
      <c r="U7" s="113">
        <v>72.91</v>
      </c>
      <c r="V7" s="113">
        <v>77.02</v>
      </c>
      <c r="W7" s="113">
        <v>64.77</v>
      </c>
      <c r="X7" s="113">
        <v>63.02</v>
      </c>
      <c r="Y7" s="113">
        <v>62.37</v>
      </c>
      <c r="Z7" s="114"/>
      <c r="AA7" s="115">
        <v>53.014166666666675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2021-04-24T11:14:01Z</dcterms:created>
  <dcterms:modified xsi:type="dcterms:W3CDTF">2021-04-24T11:14:02Z</dcterms:modified>
</cp:coreProperties>
</file>