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[1]SPOT_Orders_OverView_01!$A$43:$A$81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<sst xmlns="http://schemas.openxmlformats.org/spreadsheetml/2006/main" count="109" uniqueCount="49">
  <si>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23/04/2021 14:14:18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</si>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</sst>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309</c:v>
                </c:pt>
                <c:pt idx="1">
                  <c:v>309</c:v>
                </c:pt>
                <c:pt idx="2">
                  <c:v>309</c:v>
                </c:pt>
                <c:pt idx="3">
                  <c:v>309</c:v>
                </c:pt>
                <c:pt idx="4">
                  <c:v>309</c:v>
                </c:pt>
                <c:pt idx="5">
                  <c:v>309</c:v>
                </c:pt>
                <c:pt idx="6">
                  <c:v>309</c:v>
                </c:pt>
                <c:pt idx="7">
                  <c:v>309</c:v>
                </c:pt>
                <c:pt idx="8">
                  <c:v>309</c:v>
                </c:pt>
                <c:pt idx="9">
                  <c:v>309</c:v>
                </c:pt>
                <c:pt idx="10">
                  <c:v>309</c:v>
                </c:pt>
                <c:pt idx="11">
                  <c:v>309</c:v>
                </c:pt>
                <c:pt idx="12">
                  <c:v>309</c:v>
                </c:pt>
                <c:pt idx="13">
                  <c:v>309</c:v>
                </c:pt>
                <c:pt idx="14">
                  <c:v>309</c:v>
                </c:pt>
                <c:pt idx="15">
                  <c:v>309</c:v>
                </c:pt>
                <c:pt idx="16">
                  <c:v>309</c:v>
                </c:pt>
                <c:pt idx="17">
                  <c:v>309</c:v>
                </c:pt>
                <c:pt idx="18">
                  <c:v>309</c:v>
                </c:pt>
                <c:pt idx="19">
                  <c:v>309</c:v>
                </c:pt>
                <c:pt idx="20">
                  <c:v>309</c:v>
                </c:pt>
                <c:pt idx="21">
                  <c:v>309</c:v>
                </c:pt>
                <c:pt idx="22">
                  <c:v>309</c:v>
                </c:pt>
                <c:pt idx="23">
                  <c:v>309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2593.7619999999997</c:v>
                </c:pt>
                <c:pt idx="1">
                  <c:v>2406.0889999999999</c:v>
                </c:pt>
                <c:pt idx="2">
                  <c:v>2276.7460000000001</c:v>
                </c:pt>
                <c:pt idx="3">
                  <c:v>2145.2160000000003</c:v>
                </c:pt>
                <c:pt idx="4">
                  <c:v>2075.1189999999997</c:v>
                </c:pt>
                <c:pt idx="5">
                  <c:v>2271.4079999999999</c:v>
                </c:pt>
                <c:pt idx="6">
                  <c:v>2272.0370000000003</c:v>
                </c:pt>
                <c:pt idx="7">
                  <c:v>2266.2069999999999</c:v>
                </c:pt>
                <c:pt idx="8">
                  <c:v>2269.41</c:v>
                </c:pt>
                <c:pt idx="9">
                  <c:v>2256.7359999999999</c:v>
                </c:pt>
                <c:pt idx="10">
                  <c:v>2285.1880000000001</c:v>
                </c:pt>
                <c:pt idx="11">
                  <c:v>2232.9</c:v>
                </c:pt>
                <c:pt idx="12">
                  <c:v>2077.9</c:v>
                </c:pt>
                <c:pt idx="13">
                  <c:v>1799.9</c:v>
                </c:pt>
                <c:pt idx="14">
                  <c:v>1799.9</c:v>
                </c:pt>
                <c:pt idx="15">
                  <c:v>1799.9</c:v>
                </c:pt>
                <c:pt idx="16">
                  <c:v>2234.9</c:v>
                </c:pt>
                <c:pt idx="17">
                  <c:v>2469.587</c:v>
                </c:pt>
                <c:pt idx="18">
                  <c:v>2532.835</c:v>
                </c:pt>
                <c:pt idx="19">
                  <c:v>2486.366</c:v>
                </c:pt>
                <c:pt idx="20">
                  <c:v>2510.442</c:v>
                </c:pt>
                <c:pt idx="21">
                  <c:v>2267.17</c:v>
                </c:pt>
                <c:pt idx="22">
                  <c:v>2493.2619999999997</c:v>
                </c:pt>
                <c:pt idx="23">
                  <c:v>2186.6689999999999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785</c:v>
                </c:pt>
                <c:pt idx="1">
                  <c:v>765</c:v>
                </c:pt>
                <c:pt idx="2">
                  <c:v>625</c:v>
                </c:pt>
                <c:pt idx="3">
                  <c:v>655</c:v>
                </c:pt>
                <c:pt idx="4">
                  <c:v>660.04</c:v>
                </c:pt>
                <c:pt idx="5">
                  <c:v>585</c:v>
                </c:pt>
                <c:pt idx="6">
                  <c:v>709</c:v>
                </c:pt>
                <c:pt idx="7">
                  <c:v>581.79200000000003</c:v>
                </c:pt>
                <c:pt idx="8">
                  <c:v>739.03800000000001</c:v>
                </c:pt>
                <c:pt idx="9">
                  <c:v>894.97500000000002</c:v>
                </c:pt>
                <c:pt idx="10">
                  <c:v>1152</c:v>
                </c:pt>
                <c:pt idx="11">
                  <c:v>1107</c:v>
                </c:pt>
                <c:pt idx="12">
                  <c:v>1166</c:v>
                </c:pt>
                <c:pt idx="13">
                  <c:v>1361.143</c:v>
                </c:pt>
                <c:pt idx="14">
                  <c:v>1312.405</c:v>
                </c:pt>
                <c:pt idx="15">
                  <c:v>1215.3</c:v>
                </c:pt>
                <c:pt idx="16">
                  <c:v>1025</c:v>
                </c:pt>
                <c:pt idx="17">
                  <c:v>979</c:v>
                </c:pt>
                <c:pt idx="18">
                  <c:v>799.01599999999996</c:v>
                </c:pt>
                <c:pt idx="19">
                  <c:v>596</c:v>
                </c:pt>
                <c:pt idx="20">
                  <c:v>473</c:v>
                </c:pt>
                <c:pt idx="21">
                  <c:v>446</c:v>
                </c:pt>
                <c:pt idx="22">
                  <c:v>591</c:v>
                </c:pt>
                <c:pt idx="23">
                  <c:v>537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1124.6579999999999</c:v>
                </c:pt>
                <c:pt idx="1">
                  <c:v>1213.6829999999998</c:v>
                </c:pt>
                <c:pt idx="2">
                  <c:v>1338.289</c:v>
                </c:pt>
                <c:pt idx="3">
                  <c:v>1450.347</c:v>
                </c:pt>
                <c:pt idx="4">
                  <c:v>1558.5879999999997</c:v>
                </c:pt>
                <c:pt idx="5">
                  <c:v>1615.6639999999998</c:v>
                </c:pt>
                <c:pt idx="6">
                  <c:v>1708.8249999999998</c:v>
                </c:pt>
                <c:pt idx="7">
                  <c:v>1869.1149999999996</c:v>
                </c:pt>
                <c:pt idx="8">
                  <c:v>1995.1029999999994</c:v>
                </c:pt>
                <c:pt idx="9">
                  <c:v>2095.877</c:v>
                </c:pt>
                <c:pt idx="10">
                  <c:v>2157.3379999999997</c:v>
                </c:pt>
                <c:pt idx="11">
                  <c:v>2169.4969999999994</c:v>
                </c:pt>
                <c:pt idx="12">
                  <c:v>2149.4120000000007</c:v>
                </c:pt>
                <c:pt idx="13">
                  <c:v>2135.9889999999996</c:v>
                </c:pt>
                <c:pt idx="14">
                  <c:v>2109.415</c:v>
                </c:pt>
                <c:pt idx="15">
                  <c:v>2101.1520000000005</c:v>
                </c:pt>
                <c:pt idx="16">
                  <c:v>2074.0509999999995</c:v>
                </c:pt>
                <c:pt idx="17">
                  <c:v>2053.4850000000001</c:v>
                </c:pt>
                <c:pt idx="18">
                  <c:v>2064.1610000000001</c:v>
                </c:pt>
                <c:pt idx="19">
                  <c:v>2073.8690000000001</c:v>
                </c:pt>
                <c:pt idx="20">
                  <c:v>2136.6009999999997</c:v>
                </c:pt>
                <c:pt idx="21">
                  <c:v>2179.3910000000001</c:v>
                </c:pt>
                <c:pt idx="22">
                  <c:v>2219.5149999999999</c:v>
                </c:pt>
                <c:pt idx="23">
                  <c:v>2253.6499999999996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50</c:v>
                </c:pt>
                <c:pt idx="7">
                  <c:v>566</c:v>
                </c:pt>
                <c:pt idx="8">
                  <c:v>721</c:v>
                </c:pt>
                <c:pt idx="9">
                  <c:v>621</c:v>
                </c:pt>
                <c:pt idx="10">
                  <c:v>421</c:v>
                </c:pt>
                <c:pt idx="11">
                  <c:v>294</c:v>
                </c:pt>
                <c:pt idx="12">
                  <c:v>294</c:v>
                </c:pt>
                <c:pt idx="13">
                  <c:v>80</c:v>
                </c:pt>
                <c:pt idx="14">
                  <c:v>127</c:v>
                </c:pt>
                <c:pt idx="15">
                  <c:v>127</c:v>
                </c:pt>
                <c:pt idx="16">
                  <c:v>127</c:v>
                </c:pt>
                <c:pt idx="17">
                  <c:v>82</c:v>
                </c:pt>
                <c:pt idx="18">
                  <c:v>642</c:v>
                </c:pt>
                <c:pt idx="19">
                  <c:v>1272</c:v>
                </c:pt>
                <c:pt idx="20">
                  <c:v>1277</c:v>
                </c:pt>
                <c:pt idx="21">
                  <c:v>889.12699999999995</c:v>
                </c:pt>
                <c:pt idx="22">
                  <c:v>92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440072"/>
        <c:axId val="2994404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4838.4200000000019</c:v>
                </c:pt>
                <c:pt idx="1">
                  <c:v>4719.771999999999</c:v>
                </c:pt>
                <c:pt idx="2">
                  <c:v>4575.0349999999999</c:v>
                </c:pt>
                <c:pt idx="3">
                  <c:v>4585.5629999999992</c:v>
                </c:pt>
                <c:pt idx="4">
                  <c:v>4628.7469999999994</c:v>
                </c:pt>
                <c:pt idx="5">
                  <c:v>4807.072000000001</c:v>
                </c:pt>
                <c:pt idx="6">
                  <c:v>5048.8619999999992</c:v>
                </c:pt>
                <c:pt idx="7">
                  <c:v>5592.1139999999996</c:v>
                </c:pt>
                <c:pt idx="8">
                  <c:v>6033.5509999999995</c:v>
                </c:pt>
                <c:pt idx="9">
                  <c:v>6177.5880000000034</c:v>
                </c:pt>
                <c:pt idx="10">
                  <c:v>6324.5259999999998</c:v>
                </c:pt>
                <c:pt idx="11">
                  <c:v>6112.4409999999998</c:v>
                </c:pt>
                <c:pt idx="12">
                  <c:v>5996.2990000000009</c:v>
                </c:pt>
                <c:pt idx="13">
                  <c:v>5686.0700000000015</c:v>
                </c:pt>
                <c:pt idx="14">
                  <c:v>5657.674</c:v>
                </c:pt>
                <c:pt idx="15">
                  <c:v>5552.3140000000003</c:v>
                </c:pt>
                <c:pt idx="16">
                  <c:v>5769.9640000000009</c:v>
                </c:pt>
                <c:pt idx="17">
                  <c:v>5893.063000000001</c:v>
                </c:pt>
                <c:pt idx="18">
                  <c:v>6347.0120000000006</c:v>
                </c:pt>
                <c:pt idx="19">
                  <c:v>6737.2350000000024</c:v>
                </c:pt>
                <c:pt idx="20">
                  <c:v>6706.0430000000015</c:v>
                </c:pt>
                <c:pt idx="21">
                  <c:v>6090.6880000000019</c:v>
                </c:pt>
                <c:pt idx="22">
                  <c:v>5704.7769999999973</c:v>
                </c:pt>
                <c:pt idx="23">
                  <c:v>5312.3190000000013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440072"/>
        <c:axId val="2994404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66.569999999999993</c:v>
                </c:pt>
                <c:pt idx="1">
                  <c:v>58.07</c:v>
                </c:pt>
                <c:pt idx="2">
                  <c:v>54.48</c:v>
                </c:pt>
                <c:pt idx="3">
                  <c:v>54.48</c:v>
                </c:pt>
                <c:pt idx="4">
                  <c:v>54.03</c:v>
                </c:pt>
                <c:pt idx="5">
                  <c:v>54.5</c:v>
                </c:pt>
                <c:pt idx="6">
                  <c:v>64.58</c:v>
                </c:pt>
                <c:pt idx="7">
                  <c:v>62.45</c:v>
                </c:pt>
                <c:pt idx="8">
                  <c:v>63.62</c:v>
                </c:pt>
                <c:pt idx="9">
                  <c:v>59</c:v>
                </c:pt>
                <c:pt idx="10">
                  <c:v>65.819999999999993</c:v>
                </c:pt>
                <c:pt idx="11">
                  <c:v>61.4</c:v>
                </c:pt>
                <c:pt idx="12">
                  <c:v>57.22</c:v>
                </c:pt>
                <c:pt idx="13">
                  <c:v>50.07</c:v>
                </c:pt>
                <c:pt idx="14">
                  <c:v>49.85</c:v>
                </c:pt>
                <c:pt idx="15">
                  <c:v>52.53</c:v>
                </c:pt>
                <c:pt idx="16">
                  <c:v>58.34</c:v>
                </c:pt>
                <c:pt idx="17">
                  <c:v>66.569999999999993</c:v>
                </c:pt>
                <c:pt idx="18">
                  <c:v>67.77</c:v>
                </c:pt>
                <c:pt idx="19">
                  <c:v>66.569999999999993</c:v>
                </c:pt>
                <c:pt idx="20">
                  <c:v>66.569999999999993</c:v>
                </c:pt>
                <c:pt idx="21">
                  <c:v>63.53</c:v>
                </c:pt>
                <c:pt idx="22">
                  <c:v>66.569999999999993</c:v>
                </c:pt>
                <c:pt idx="23">
                  <c:v>55.91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077952"/>
        <c:axId val="299440856"/>
      </c:lineChart>
      <c:catAx>
        <c:axId val="299440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440464"/>
        <c:crosses val="autoZero"/>
        <c:auto val="1"/>
        <c:lblAlgn val="ctr"/>
        <c:lblOffset val="100"/>
        <c:noMultiLvlLbl val="0"/>
      </c:catAx>
      <c:valAx>
        <c:axId val="29944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440072"/>
        <c:crosses val="autoZero"/>
        <c:crossBetween val="between"/>
      </c:valAx>
      <c:valAx>
        <c:axId val="2994408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077952"/>
        <c:crosses val="max"/>
        <c:crossBetween val="between"/>
      </c:valAx>
      <c:catAx>
        <c:axId val="332077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4408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44310</v>
          </cell>
        </row>
        <row r="5">
          <cell r="C5" t="str">
            <v>DAM</v>
          </cell>
        </row>
        <row r="26">
          <cell r="C26">
            <v>7416</v>
          </cell>
        </row>
        <row r="27">
          <cell r="C27">
            <v>54009.649000000049</v>
          </cell>
        </row>
        <row r="28">
          <cell r="C28">
            <v>7864.1270000000004</v>
          </cell>
        </row>
        <row r="29">
          <cell r="C29">
            <v>19759.708999999999</v>
          </cell>
        </row>
        <row r="30">
          <cell r="C30">
            <v>45847.67500000001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24164.561999999998</v>
          </cell>
        </row>
        <row r="39">
          <cell r="C39">
            <v>22680.832000000002</v>
          </cell>
        </row>
        <row r="40">
          <cell r="C40">
            <v>72219.864000000001</v>
          </cell>
        </row>
        <row r="41">
          <cell r="C41">
            <v>0</v>
          </cell>
        </row>
        <row r="42">
          <cell r="C42">
            <v>13044.391000000001</v>
          </cell>
        </row>
        <row r="43">
          <cell r="C43">
            <v>2787.5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66.569999999999993</v>
          </cell>
          <cell r="C7">
            <v>58.07</v>
          </cell>
          <cell r="D7">
            <v>54.48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63.62</v>
          </cell>
          <cell r="K7">
            <v>59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49.85</v>
          </cell>
          <cell r="Q7">
            <v>52.53</v>
          </cell>
          <cell r="R7">
            <v>58.34</v>
          </cell>
          <cell r="S7">
            <v>66.569999999999993</v>
          </cell>
          <cell r="T7">
            <v>67.77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66.569999999999993</v>
          </cell>
          <cell r="C7">
            <v>58.07</v>
          </cell>
          <cell r="D7">
            <v>54.48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63.62</v>
          </cell>
          <cell r="K7">
            <v>59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49.85</v>
          </cell>
          <cell r="Q7">
            <v>52.53</v>
          </cell>
          <cell r="R7">
            <v>58.34</v>
          </cell>
          <cell r="S7">
            <v>66.569999999999993</v>
          </cell>
          <cell r="T7">
            <v>67.77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55.91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417</v>
          </cell>
          <cell r="C25">
            <v>417</v>
          </cell>
          <cell r="D25">
            <v>382.39299999999997</v>
          </cell>
          <cell r="E25">
            <v>250.863</v>
          </cell>
          <cell r="F25">
            <v>182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412</v>
          </cell>
          <cell r="M25">
            <v>410</v>
          </cell>
          <cell r="N25">
            <v>410</v>
          </cell>
          <cell r="O25">
            <v>182</v>
          </cell>
          <cell r="P25">
            <v>182</v>
          </cell>
          <cell r="Q25">
            <v>182</v>
          </cell>
          <cell r="R25">
            <v>412</v>
          </cell>
          <cell r="S25">
            <v>412</v>
          </cell>
          <cell r="T25">
            <v>412</v>
          </cell>
          <cell r="U25">
            <v>412</v>
          </cell>
          <cell r="V25">
            <v>415</v>
          </cell>
          <cell r="W25">
            <v>415</v>
          </cell>
          <cell r="X25">
            <v>417</v>
          </cell>
          <cell r="Y25">
            <v>417</v>
          </cell>
        </row>
        <row r="26">
          <cell r="B26">
            <v>269.92200000000003</v>
          </cell>
          <cell r="C26">
            <v>214</v>
          </cell>
          <cell r="D26">
            <v>214</v>
          </cell>
          <cell r="E26">
            <v>214</v>
          </cell>
          <cell r="F26">
            <v>214</v>
          </cell>
          <cell r="G26">
            <v>214</v>
          </cell>
          <cell r="H26">
            <v>214</v>
          </cell>
          <cell r="I26">
            <v>214</v>
          </cell>
          <cell r="J26">
            <v>214</v>
          </cell>
          <cell r="K26">
            <v>214</v>
          </cell>
          <cell r="L26">
            <v>214</v>
          </cell>
          <cell r="M26">
            <v>214</v>
          </cell>
          <cell r="N26">
            <v>214</v>
          </cell>
          <cell r="O26">
            <v>214</v>
          </cell>
          <cell r="P26">
            <v>214</v>
          </cell>
          <cell r="Q26">
            <v>214</v>
          </cell>
          <cell r="R26">
            <v>214</v>
          </cell>
          <cell r="S26">
            <v>377.74700000000001</v>
          </cell>
          <cell r="T26">
            <v>414</v>
          </cell>
          <cell r="U26">
            <v>392.52600000000001</v>
          </cell>
          <cell r="V26">
            <v>413.60199999999998</v>
          </cell>
          <cell r="W26">
            <v>214</v>
          </cell>
          <cell r="X26">
            <v>394.42200000000003</v>
          </cell>
          <cell r="Y26">
            <v>214</v>
          </cell>
        </row>
        <row r="27">
          <cell r="B27">
            <v>378</v>
          </cell>
          <cell r="C27">
            <v>304.892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375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375</v>
          </cell>
          <cell r="S27">
            <v>376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9">
          <cell r="B29">
            <v>336</v>
          </cell>
          <cell r="C29">
            <v>336</v>
          </cell>
          <cell r="D29">
            <v>336</v>
          </cell>
          <cell r="E29">
            <v>336</v>
          </cell>
          <cell r="F29">
            <v>336</v>
          </cell>
          <cell r="G29">
            <v>336</v>
          </cell>
          <cell r="H29">
            <v>336</v>
          </cell>
          <cell r="I29">
            <v>336</v>
          </cell>
          <cell r="J29">
            <v>336</v>
          </cell>
          <cell r="K29">
            <v>336</v>
          </cell>
          <cell r="L29">
            <v>336</v>
          </cell>
          <cell r="M29">
            <v>336</v>
          </cell>
          <cell r="N29">
            <v>336</v>
          </cell>
          <cell r="O29">
            <v>336</v>
          </cell>
          <cell r="P29">
            <v>336</v>
          </cell>
          <cell r="Q29">
            <v>336</v>
          </cell>
          <cell r="R29">
            <v>336</v>
          </cell>
          <cell r="S29">
            <v>336</v>
          </cell>
          <cell r="T29">
            <v>336</v>
          </cell>
          <cell r="U29">
            <v>336</v>
          </cell>
          <cell r="V29">
            <v>336</v>
          </cell>
          <cell r="W29">
            <v>336</v>
          </cell>
          <cell r="X29">
            <v>336</v>
          </cell>
          <cell r="Y29">
            <v>336</v>
          </cell>
        </row>
        <row r="33">
          <cell r="B33">
            <v>300</v>
          </cell>
          <cell r="C33">
            <v>300</v>
          </cell>
          <cell r="D33">
            <v>300</v>
          </cell>
          <cell r="E33">
            <v>300</v>
          </cell>
          <cell r="F33">
            <v>300</v>
          </cell>
          <cell r="G33">
            <v>300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300</v>
          </cell>
          <cell r="N33">
            <v>300</v>
          </cell>
          <cell r="O33">
            <v>250</v>
          </cell>
          <cell r="P33">
            <v>250</v>
          </cell>
          <cell r="Q33">
            <v>250</v>
          </cell>
          <cell r="R33">
            <v>300</v>
          </cell>
          <cell r="S33">
            <v>300</v>
          </cell>
          <cell r="T33">
            <v>300</v>
          </cell>
          <cell r="U33">
            <v>300</v>
          </cell>
          <cell r="V33">
            <v>300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225</v>
          </cell>
          <cell r="C34">
            <v>225</v>
          </cell>
          <cell r="D34">
            <v>225</v>
          </cell>
          <cell r="E34">
            <v>225</v>
          </cell>
          <cell r="F34">
            <v>225</v>
          </cell>
          <cell r="G34">
            <v>185</v>
          </cell>
        </row>
        <row r="35">
          <cell r="B35">
            <v>281.25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250</v>
          </cell>
          <cell r="K35">
            <v>250</v>
          </cell>
          <cell r="L35">
            <v>262.5</v>
          </cell>
          <cell r="M35">
            <v>250</v>
          </cell>
          <cell r="N35">
            <v>250</v>
          </cell>
          <cell r="O35">
            <v>250</v>
          </cell>
          <cell r="P35">
            <v>250</v>
          </cell>
          <cell r="Q35">
            <v>250</v>
          </cell>
          <cell r="R35">
            <v>250</v>
          </cell>
          <cell r="S35">
            <v>281.25</v>
          </cell>
          <cell r="T35">
            <v>300</v>
          </cell>
          <cell r="U35">
            <v>281.25</v>
          </cell>
          <cell r="V35">
            <v>281.25</v>
          </cell>
          <cell r="W35">
            <v>250</v>
          </cell>
          <cell r="X35">
            <v>281.25</v>
          </cell>
          <cell r="Y35">
            <v>300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258.69</v>
          </cell>
          <cell r="C37">
            <v>231.297</v>
          </cell>
          <cell r="D37">
            <v>221.453</v>
          </cell>
          <cell r="E37">
            <v>221.453</v>
          </cell>
          <cell r="F37">
            <v>220.21899999999999</v>
          </cell>
          <cell r="G37">
            <v>221.50800000000001</v>
          </cell>
          <cell r="H37">
            <v>249.137</v>
          </cell>
          <cell r="I37">
            <v>243.30699999999999</v>
          </cell>
          <cell r="J37">
            <v>246.51</v>
          </cell>
          <cell r="K37">
            <v>233.83600000000001</v>
          </cell>
          <cell r="L37">
            <v>254.78800000000001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220</v>
          </cell>
          <cell r="S37">
            <v>258.69</v>
          </cell>
          <cell r="T37">
            <v>264.935</v>
          </cell>
          <cell r="U37">
            <v>258.69</v>
          </cell>
          <cell r="V37">
            <v>258.69</v>
          </cell>
          <cell r="W37">
            <v>246.27</v>
          </cell>
          <cell r="X37">
            <v>258.69</v>
          </cell>
          <cell r="Y37">
            <v>271.76900000000001</v>
          </cell>
        </row>
        <row r="40">
          <cell r="I40">
            <v>90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40</v>
          </cell>
        </row>
        <row r="41">
          <cell r="I41">
            <v>70</v>
          </cell>
          <cell r="J41">
            <v>80</v>
          </cell>
          <cell r="K41">
            <v>80</v>
          </cell>
          <cell r="L41">
            <v>80</v>
          </cell>
          <cell r="U41">
            <v>160</v>
          </cell>
          <cell r="V41">
            <v>160</v>
          </cell>
          <cell r="W41">
            <v>160</v>
          </cell>
        </row>
        <row r="42">
          <cell r="I42">
            <v>45</v>
          </cell>
          <cell r="J42">
            <v>50</v>
          </cell>
          <cell r="K42">
            <v>45</v>
          </cell>
          <cell r="L42">
            <v>45</v>
          </cell>
          <cell r="U42">
            <v>45</v>
          </cell>
          <cell r="V42">
            <v>50</v>
          </cell>
        </row>
        <row r="43">
          <cell r="T43">
            <v>60</v>
          </cell>
          <cell r="U43">
            <v>120</v>
          </cell>
          <cell r="V43">
            <v>120</v>
          </cell>
        </row>
        <row r="44">
          <cell r="I44">
            <v>95</v>
          </cell>
          <cell r="J44">
            <v>95</v>
          </cell>
          <cell r="U44">
            <v>105</v>
          </cell>
          <cell r="V44">
            <v>105</v>
          </cell>
        </row>
        <row r="45">
          <cell r="U45">
            <v>100</v>
          </cell>
          <cell r="V45">
            <v>100</v>
          </cell>
          <cell r="W45">
            <v>47.127000000000002</v>
          </cell>
        </row>
        <row r="46">
          <cell r="P46">
            <v>45</v>
          </cell>
          <cell r="Q46">
            <v>45</v>
          </cell>
          <cell r="R46">
            <v>45</v>
          </cell>
        </row>
        <row r="47">
          <cell r="U47">
            <v>100</v>
          </cell>
          <cell r="V47">
            <v>100</v>
          </cell>
          <cell r="W47">
            <v>100</v>
          </cell>
        </row>
        <row r="48">
          <cell r="I48">
            <v>100</v>
          </cell>
          <cell r="J48">
            <v>100</v>
          </cell>
          <cell r="K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100</v>
          </cell>
        </row>
        <row r="49">
          <cell r="I49">
            <v>100</v>
          </cell>
          <cell r="J49">
            <v>100</v>
          </cell>
          <cell r="K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52</v>
          </cell>
          <cell r="Q50">
            <v>52</v>
          </cell>
          <cell r="R50">
            <v>52</v>
          </cell>
          <cell r="S50">
            <v>52</v>
          </cell>
          <cell r="T50">
            <v>52</v>
          </cell>
          <cell r="U50">
            <v>52</v>
          </cell>
          <cell r="V50">
            <v>52</v>
          </cell>
          <cell r="W50">
            <v>52</v>
          </cell>
          <cell r="X50">
            <v>52</v>
          </cell>
          <cell r="Y50">
            <v>26</v>
          </cell>
        </row>
        <row r="51">
          <cell r="U51">
            <v>60</v>
          </cell>
          <cell r="V51">
            <v>60</v>
          </cell>
        </row>
        <row r="54"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14</v>
          </cell>
          <cell r="N57">
            <v>14</v>
          </cell>
        </row>
        <row r="59">
          <cell r="B59">
            <v>1124.6579999999999</v>
          </cell>
          <cell r="C59">
            <v>1213.6829999999998</v>
          </cell>
          <cell r="D59">
            <v>1338.289</v>
          </cell>
          <cell r="E59">
            <v>1450.347</v>
          </cell>
          <cell r="F59">
            <v>1558.5879999999997</v>
          </cell>
          <cell r="G59">
            <v>1615.6639999999998</v>
          </cell>
          <cell r="H59">
            <v>1708.8249999999998</v>
          </cell>
          <cell r="I59">
            <v>1869.1149999999996</v>
          </cell>
          <cell r="J59">
            <v>1995.1029999999994</v>
          </cell>
          <cell r="K59">
            <v>2095.877</v>
          </cell>
          <cell r="L59">
            <v>2157.3379999999997</v>
          </cell>
          <cell r="M59">
            <v>2169.4969999999994</v>
          </cell>
          <cell r="N59">
            <v>2149.4120000000007</v>
          </cell>
          <cell r="O59">
            <v>2135.9889999999996</v>
          </cell>
          <cell r="P59">
            <v>2109.415</v>
          </cell>
          <cell r="Q59">
            <v>2101.1520000000005</v>
          </cell>
          <cell r="R59">
            <v>2074.0509999999995</v>
          </cell>
          <cell r="S59">
            <v>2053.4850000000001</v>
          </cell>
          <cell r="T59">
            <v>2064.1610000000001</v>
          </cell>
          <cell r="U59">
            <v>2073.8690000000001</v>
          </cell>
          <cell r="V59">
            <v>2136.6009999999997</v>
          </cell>
          <cell r="W59">
            <v>2179.3910000000001</v>
          </cell>
          <cell r="X59">
            <v>2219.5149999999999</v>
          </cell>
          <cell r="Y59">
            <v>2253.6499999999996</v>
          </cell>
        </row>
        <row r="72">
          <cell r="B72">
            <v>137</v>
          </cell>
          <cell r="C72">
            <v>137</v>
          </cell>
          <cell r="D72">
            <v>99</v>
          </cell>
          <cell r="E72">
            <v>129</v>
          </cell>
          <cell r="F72">
            <v>111</v>
          </cell>
          <cell r="G72">
            <v>78</v>
          </cell>
          <cell r="H72">
            <v>105</v>
          </cell>
          <cell r="I72">
            <v>92</v>
          </cell>
          <cell r="J72">
            <v>164</v>
          </cell>
          <cell r="K72">
            <v>167</v>
          </cell>
          <cell r="L72">
            <v>230</v>
          </cell>
          <cell r="M72">
            <v>223</v>
          </cell>
          <cell r="N72">
            <v>242</v>
          </cell>
          <cell r="O72">
            <v>216.38300000000001</v>
          </cell>
          <cell r="P72">
            <v>193.035</v>
          </cell>
          <cell r="Q72">
            <v>242</v>
          </cell>
          <cell r="R72">
            <v>242</v>
          </cell>
          <cell r="S72">
            <v>235</v>
          </cell>
          <cell r="T72">
            <v>185</v>
          </cell>
          <cell r="U72">
            <v>159</v>
          </cell>
          <cell r="V72">
            <v>66</v>
          </cell>
          <cell r="W72">
            <v>85</v>
          </cell>
          <cell r="X72">
            <v>125</v>
          </cell>
          <cell r="Y72">
            <v>121</v>
          </cell>
        </row>
        <row r="73">
          <cell r="B73">
            <v>211</v>
          </cell>
          <cell r="C73">
            <v>211</v>
          </cell>
          <cell r="D73">
            <v>139</v>
          </cell>
          <cell r="E73">
            <v>139</v>
          </cell>
          <cell r="F73">
            <v>202.04</v>
          </cell>
          <cell r="G73">
            <v>124</v>
          </cell>
          <cell r="H73">
            <v>176</v>
          </cell>
          <cell r="I73">
            <v>127.792</v>
          </cell>
          <cell r="J73">
            <v>208.03800000000001</v>
          </cell>
          <cell r="K73">
            <v>198</v>
          </cell>
          <cell r="L73">
            <v>287</v>
          </cell>
          <cell r="M73">
            <v>314</v>
          </cell>
          <cell r="N73">
            <v>307</v>
          </cell>
          <cell r="O73">
            <v>289.65999999999997</v>
          </cell>
          <cell r="P73">
            <v>250.041</v>
          </cell>
          <cell r="Q73">
            <v>288</v>
          </cell>
          <cell r="R73">
            <v>251</v>
          </cell>
          <cell r="S73">
            <v>232</v>
          </cell>
          <cell r="T73">
            <v>220</v>
          </cell>
          <cell r="U73">
            <v>102</v>
          </cell>
          <cell r="V73">
            <v>67</v>
          </cell>
          <cell r="W73">
            <v>70</v>
          </cell>
          <cell r="X73">
            <v>80</v>
          </cell>
          <cell r="Y73">
            <v>65</v>
          </cell>
        </row>
        <row r="74">
          <cell r="B74">
            <v>387</v>
          </cell>
          <cell r="C74">
            <v>367</v>
          </cell>
          <cell r="D74">
            <v>337</v>
          </cell>
          <cell r="E74">
            <v>337</v>
          </cell>
          <cell r="F74">
            <v>297</v>
          </cell>
          <cell r="G74">
            <v>333</v>
          </cell>
          <cell r="H74">
            <v>378</v>
          </cell>
          <cell r="I74">
            <v>312</v>
          </cell>
          <cell r="J74">
            <v>317</v>
          </cell>
          <cell r="K74">
            <v>479.97500000000002</v>
          </cell>
          <cell r="L74">
            <v>585</v>
          </cell>
          <cell r="M74">
            <v>520</v>
          </cell>
          <cell r="N74">
            <v>567</v>
          </cell>
          <cell r="O74">
            <v>542</v>
          </cell>
          <cell r="P74">
            <v>507.029</v>
          </cell>
          <cell r="Q74">
            <v>482</v>
          </cell>
          <cell r="R74">
            <v>482</v>
          </cell>
          <cell r="S74">
            <v>462</v>
          </cell>
          <cell r="T74">
            <v>344.01599999999996</v>
          </cell>
          <cell r="U74">
            <v>285</v>
          </cell>
          <cell r="V74">
            <v>290</v>
          </cell>
          <cell r="W74">
            <v>241</v>
          </cell>
          <cell r="X74">
            <v>336</v>
          </cell>
          <cell r="Y74">
            <v>301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O76">
            <v>263.10000000000002</v>
          </cell>
          <cell r="P76">
            <v>312.3</v>
          </cell>
          <cell r="Q76">
            <v>153.30000000000001</v>
          </cell>
        </row>
      </sheetData>
      <sheetData sheetId="17">
        <row r="64">
          <cell r="B64">
            <v>1018.066</v>
          </cell>
          <cell r="C64">
            <v>1029.231</v>
          </cell>
          <cell r="D64">
            <v>1041.2269999999999</v>
          </cell>
          <cell r="E64">
            <v>1033.7049999999999</v>
          </cell>
          <cell r="F64">
            <v>1041.7150000000001</v>
          </cell>
          <cell r="G64">
            <v>1040.712</v>
          </cell>
          <cell r="H64">
            <v>1022.705</v>
          </cell>
          <cell r="I64">
            <v>1001.302</v>
          </cell>
          <cell r="J64">
            <v>1006.303</v>
          </cell>
          <cell r="K64">
            <v>1007.294</v>
          </cell>
          <cell r="L64">
            <v>1002.3</v>
          </cell>
          <cell r="M64">
            <v>1000.303</v>
          </cell>
          <cell r="N64">
            <v>999.3</v>
          </cell>
          <cell r="O64">
            <v>998.29700000000003</v>
          </cell>
          <cell r="P64">
            <v>982.89599999999996</v>
          </cell>
          <cell r="Q64">
            <v>969.89200000000005</v>
          </cell>
          <cell r="R64">
            <v>977.02800000000002</v>
          </cell>
          <cell r="S64">
            <v>992.18100000000004</v>
          </cell>
          <cell r="T64">
            <v>1000.192</v>
          </cell>
          <cell r="U64">
            <v>1004.187</v>
          </cell>
          <cell r="V64">
            <v>1007.177</v>
          </cell>
          <cell r="W64">
            <v>1008.181</v>
          </cell>
          <cell r="X64">
            <v>989.18899999999996</v>
          </cell>
          <cell r="Y64">
            <v>991.17899999999997</v>
          </cell>
        </row>
        <row r="65">
          <cell r="B65">
            <v>870.01600000000008</v>
          </cell>
          <cell r="C65">
            <v>849.80499999999984</v>
          </cell>
          <cell r="D65">
            <v>837.56299999999999</v>
          </cell>
          <cell r="E65">
            <v>830.15200000000016</v>
          </cell>
          <cell r="F65">
            <v>821.90500000000009</v>
          </cell>
          <cell r="G65">
            <v>851.62</v>
          </cell>
          <cell r="H65">
            <v>918.91800000000001</v>
          </cell>
          <cell r="I65">
            <v>1005.5119999999999</v>
          </cell>
          <cell r="J65">
            <v>1056.5439999999999</v>
          </cell>
          <cell r="K65">
            <v>1078.866</v>
          </cell>
          <cell r="L65">
            <v>1087.7630000000001</v>
          </cell>
          <cell r="M65">
            <v>1082.7349999999999</v>
          </cell>
          <cell r="N65">
            <v>1064.45</v>
          </cell>
          <cell r="O65">
            <v>1020.0920000000001</v>
          </cell>
          <cell r="P65">
            <v>999.9599999999997</v>
          </cell>
          <cell r="Q65">
            <v>982.41500000000008</v>
          </cell>
          <cell r="R65">
            <v>967.51899999999989</v>
          </cell>
          <cell r="S65">
            <v>963.11800000000017</v>
          </cell>
          <cell r="T65">
            <v>973.62899999999991</v>
          </cell>
          <cell r="U65">
            <v>976.47499999999991</v>
          </cell>
          <cell r="V65">
            <v>941.38099999999997</v>
          </cell>
          <cell r="W65">
            <v>867.91200000000003</v>
          </cell>
          <cell r="X65">
            <v>834.70900000000006</v>
          </cell>
          <cell r="Y65">
            <v>797.77299999999991</v>
          </cell>
        </row>
        <row r="66">
          <cell r="B66">
            <v>2199.8380000000002</v>
          </cell>
          <cell r="C66">
            <v>2112.2359999999999</v>
          </cell>
          <cell r="D66">
            <v>2008.2449999999994</v>
          </cell>
          <cell r="E66">
            <v>2004.7060000000001</v>
          </cell>
          <cell r="F66">
            <v>2042.1270000000002</v>
          </cell>
          <cell r="G66">
            <v>2166.4019999999996</v>
          </cell>
          <cell r="H66">
            <v>2398.0269999999996</v>
          </cell>
          <cell r="I66">
            <v>2744.2999999999997</v>
          </cell>
          <cell r="J66">
            <v>3073.2040000000002</v>
          </cell>
          <cell r="K66">
            <v>3345.9279999999994</v>
          </cell>
          <cell r="L66">
            <v>3551.6380000000008</v>
          </cell>
          <cell r="M66">
            <v>3633.8170000000005</v>
          </cell>
          <cell r="N66">
            <v>3627.4490000000001</v>
          </cell>
          <cell r="O66">
            <v>3431.1809999999996</v>
          </cell>
          <cell r="P66">
            <v>3418.8180000000002</v>
          </cell>
          <cell r="Q66">
            <v>3351.0069999999996</v>
          </cell>
          <cell r="R66">
            <v>3322.2170000000006</v>
          </cell>
          <cell r="S66">
            <v>3429.2640000000006</v>
          </cell>
          <cell r="T66">
            <v>3611.1910000000003</v>
          </cell>
          <cell r="U66">
            <v>3856.5730000000008</v>
          </cell>
          <cell r="V66">
            <v>3809.4850000000006</v>
          </cell>
          <cell r="W66">
            <v>3336.5950000000003</v>
          </cell>
          <cell r="X66">
            <v>3068.8789999999999</v>
          </cell>
          <cell r="Y66">
            <v>2676.7370000000001</v>
          </cell>
        </row>
        <row r="68">
          <cell r="B68">
            <v>100.5</v>
          </cell>
          <cell r="C68">
            <v>97.5</v>
          </cell>
          <cell r="D68">
            <v>95</v>
          </cell>
          <cell r="E68">
            <v>94</v>
          </cell>
          <cell r="F68">
            <v>95</v>
          </cell>
          <cell r="G68">
            <v>97</v>
          </cell>
          <cell r="H68">
            <v>101.5</v>
          </cell>
          <cell r="I68">
            <v>110</v>
          </cell>
          <cell r="J68">
            <v>117.5</v>
          </cell>
          <cell r="K68">
            <v>121.5</v>
          </cell>
          <cell r="L68">
            <v>124.5</v>
          </cell>
          <cell r="M68">
            <v>126</v>
          </cell>
          <cell r="N68">
            <v>126</v>
          </cell>
          <cell r="O68">
            <v>121.5</v>
          </cell>
          <cell r="P68">
            <v>121</v>
          </cell>
          <cell r="Q68">
            <v>120</v>
          </cell>
          <cell r="R68">
            <v>121</v>
          </cell>
          <cell r="S68">
            <v>126.5</v>
          </cell>
          <cell r="T68">
            <v>133</v>
          </cell>
          <cell r="U68">
            <v>142</v>
          </cell>
          <cell r="V68">
            <v>141</v>
          </cell>
          <cell r="W68">
            <v>129</v>
          </cell>
          <cell r="X68">
            <v>119</v>
          </cell>
          <cell r="Y68">
            <v>107.5</v>
          </cell>
        </row>
        <row r="72">
          <cell r="B72">
            <v>15</v>
          </cell>
          <cell r="C72">
            <v>15</v>
          </cell>
          <cell r="D72">
            <v>15</v>
          </cell>
          <cell r="E72">
            <v>15</v>
          </cell>
          <cell r="F72">
            <v>15</v>
          </cell>
          <cell r="G72">
            <v>65</v>
          </cell>
          <cell r="H72">
            <v>15</v>
          </cell>
          <cell r="I72">
            <v>15</v>
          </cell>
          <cell r="J72">
            <v>15</v>
          </cell>
          <cell r="K72">
            <v>15</v>
          </cell>
          <cell r="L72">
            <v>15</v>
          </cell>
          <cell r="M72">
            <v>15</v>
          </cell>
          <cell r="N72">
            <v>15</v>
          </cell>
          <cell r="O72">
            <v>15</v>
          </cell>
          <cell r="P72">
            <v>15</v>
          </cell>
          <cell r="Q72">
            <v>15</v>
          </cell>
          <cell r="R72">
            <v>15</v>
          </cell>
          <cell r="S72">
            <v>15</v>
          </cell>
          <cell r="T72">
            <v>15</v>
          </cell>
          <cell r="U72">
            <v>15</v>
          </cell>
          <cell r="V72">
            <v>15</v>
          </cell>
          <cell r="W72">
            <v>15</v>
          </cell>
          <cell r="X72">
            <v>15</v>
          </cell>
          <cell r="Y72">
            <v>15</v>
          </cell>
        </row>
        <row r="73">
          <cell r="B73">
            <v>44</v>
          </cell>
          <cell r="C73">
            <v>40</v>
          </cell>
          <cell r="D73">
            <v>32</v>
          </cell>
          <cell r="E73">
            <v>32</v>
          </cell>
          <cell r="F73">
            <v>32</v>
          </cell>
          <cell r="G73">
            <v>31</v>
          </cell>
          <cell r="H73">
            <v>77</v>
          </cell>
          <cell r="I73">
            <v>109</v>
          </cell>
          <cell r="J73">
            <v>104</v>
          </cell>
          <cell r="K73">
            <v>97</v>
          </cell>
          <cell r="L73">
            <v>43.325000000000003</v>
          </cell>
          <cell r="M73">
            <v>54.986000000000004</v>
          </cell>
          <cell r="N73">
            <v>87</v>
          </cell>
          <cell r="O73">
            <v>80</v>
          </cell>
          <cell r="P73">
            <v>70</v>
          </cell>
          <cell r="Q73">
            <v>64</v>
          </cell>
          <cell r="R73">
            <v>68</v>
          </cell>
          <cell r="T73">
            <v>67</v>
          </cell>
          <cell r="U73">
            <v>136</v>
          </cell>
          <cell r="V73">
            <v>185</v>
          </cell>
          <cell r="W73">
            <v>102</v>
          </cell>
          <cell r="X73">
            <v>131</v>
          </cell>
          <cell r="Y73">
            <v>142.13</v>
          </cell>
        </row>
        <row r="74">
          <cell r="B74">
            <v>91</v>
          </cell>
          <cell r="C74">
            <v>76</v>
          </cell>
          <cell r="D74">
            <v>46</v>
          </cell>
          <cell r="E74">
            <v>76</v>
          </cell>
          <cell r="F74">
            <v>81</v>
          </cell>
          <cell r="G74">
            <v>55.338000000000001</v>
          </cell>
          <cell r="H74">
            <v>15.712</v>
          </cell>
          <cell r="I74">
            <v>107</v>
          </cell>
          <cell r="J74">
            <v>161</v>
          </cell>
          <cell r="K74">
            <v>12</v>
          </cell>
          <cell r="O74">
            <v>20</v>
          </cell>
          <cell r="P74">
            <v>50</v>
          </cell>
          <cell r="Q74">
            <v>50</v>
          </cell>
          <cell r="T74">
            <v>47</v>
          </cell>
          <cell r="U74">
            <v>107</v>
          </cell>
          <cell r="V74">
            <v>107</v>
          </cell>
          <cell r="W74">
            <v>132</v>
          </cell>
          <cell r="X74">
            <v>47</v>
          </cell>
          <cell r="Y74">
            <v>82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199.6</v>
          </cell>
          <cell r="N76">
            <v>77.099999999999994</v>
          </cell>
          <cell r="R76">
            <v>299.2</v>
          </cell>
          <cell r="S76">
            <v>367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66.569999999999993</v>
          </cell>
          <cell r="C7">
            <v>58.07</v>
          </cell>
          <cell r="D7">
            <v>54.48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63.62</v>
          </cell>
          <cell r="K7">
            <v>59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49.85</v>
          </cell>
          <cell r="Q7">
            <v>52.53</v>
          </cell>
          <cell r="R7">
            <v>58.34</v>
          </cell>
          <cell r="S7">
            <v>66.569999999999993</v>
          </cell>
          <cell r="T7">
            <v>67.77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55.91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VIENER</v>
          </cell>
        </row>
        <row r="35">
          <cell r="A35" t="str">
            <v>VIOLAR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CEZ_AS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4838.4199999999983</v>
      </c>
      <c r="C4" s="18">
        <v>4719.771999999999</v>
      </c>
      <c r="D4" s="18">
        <v>4575.0350000000008</v>
      </c>
      <c r="E4" s="18">
        <v>4585.5630000000001</v>
      </c>
      <c r="F4" s="18">
        <v>4628.7470000000012</v>
      </c>
      <c r="G4" s="18">
        <v>4807.0719999999983</v>
      </c>
      <c r="H4" s="18">
        <v>5048.8620000000001</v>
      </c>
      <c r="I4" s="18">
        <v>5592.1139999999996</v>
      </c>
      <c r="J4" s="18">
        <v>6033.5510000000004</v>
      </c>
      <c r="K4" s="18">
        <v>6177.5879999999997</v>
      </c>
      <c r="L4" s="18">
        <v>6324.5259999999989</v>
      </c>
      <c r="M4" s="18">
        <v>6112.3970000000008</v>
      </c>
      <c r="N4" s="18">
        <v>5996.3120000000017</v>
      </c>
      <c r="O4" s="18">
        <v>5686.0319999999983</v>
      </c>
      <c r="P4" s="18">
        <v>5657.7200000000012</v>
      </c>
      <c r="Q4" s="18">
        <v>5552.351999999999</v>
      </c>
      <c r="R4" s="18">
        <v>5769.951</v>
      </c>
      <c r="S4" s="18">
        <v>5893.0719999999974</v>
      </c>
      <c r="T4" s="18">
        <v>6347.0120000000006</v>
      </c>
      <c r="U4" s="18">
        <v>6737.2349999999997</v>
      </c>
      <c r="V4" s="18">
        <v>6706.0429999999997</v>
      </c>
      <c r="W4" s="18">
        <v>6090.6879999999992</v>
      </c>
      <c r="X4" s="18">
        <v>5704.7769999999991</v>
      </c>
      <c r="Y4" s="18">
        <v>5312.3189999999995</v>
      </c>
      <c r="Z4" s="19"/>
      <c r="AA4" s="20">
        <f>SUM(B4:Z4)</f>
        <v>134897.16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66.569999999999993</v>
      </c>
      <c r="C7" s="28">
        <v>58.07</v>
      </c>
      <c r="D7" s="28">
        <v>54.48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63.62</v>
      </c>
      <c r="K7" s="28">
        <v>59</v>
      </c>
      <c r="L7" s="28">
        <v>65.819999999999993</v>
      </c>
      <c r="M7" s="28">
        <v>61.4</v>
      </c>
      <c r="N7" s="28">
        <v>57.22</v>
      </c>
      <c r="O7" s="28">
        <v>50.07</v>
      </c>
      <c r="P7" s="28">
        <v>49.85</v>
      </c>
      <c r="Q7" s="28">
        <v>52.53</v>
      </c>
      <c r="R7" s="28">
        <v>58.34</v>
      </c>
      <c r="S7" s="28">
        <v>66.569999999999993</v>
      </c>
      <c r="T7" s="28">
        <v>67.77</v>
      </c>
      <c r="U7" s="28">
        <v>66.569999999999993</v>
      </c>
      <c r="V7" s="28">
        <v>66.569999999999993</v>
      </c>
      <c r="W7" s="28">
        <v>63.53</v>
      </c>
      <c r="X7" s="28">
        <v>66.569999999999993</v>
      </c>
      <c r="Y7" s="28">
        <v>55.91</v>
      </c>
      <c r="Z7" s="29"/>
      <c r="AA7" s="30">
        <f>IF(SUM(GR_MAINLAND_MCP_SUM_SELL)&lt;&gt;0,AVERAGEIF(GR_MAINLAND_MCP_SUM_SELL,"&lt;&gt;"""),"")</f>
        <v>60.020833333333321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309</v>
      </c>
      <c r="C10" s="42">
        <v>309</v>
      </c>
      <c r="D10" s="42">
        <v>309</v>
      </c>
      <c r="E10" s="42">
        <v>309</v>
      </c>
      <c r="F10" s="42">
        <v>309</v>
      </c>
      <c r="G10" s="42">
        <v>309</v>
      </c>
      <c r="H10" s="42">
        <v>309</v>
      </c>
      <c r="I10" s="42">
        <v>309</v>
      </c>
      <c r="J10" s="42">
        <v>309</v>
      </c>
      <c r="K10" s="42">
        <v>309</v>
      </c>
      <c r="L10" s="42">
        <v>309</v>
      </c>
      <c r="M10" s="42">
        <v>309</v>
      </c>
      <c r="N10" s="42">
        <v>309</v>
      </c>
      <c r="O10" s="42">
        <v>309</v>
      </c>
      <c r="P10" s="42">
        <v>309</v>
      </c>
      <c r="Q10" s="42">
        <v>309</v>
      </c>
      <c r="R10" s="42">
        <v>309</v>
      </c>
      <c r="S10" s="42">
        <v>309</v>
      </c>
      <c r="T10" s="42">
        <v>309</v>
      </c>
      <c r="U10" s="42">
        <v>309</v>
      </c>
      <c r="V10" s="42">
        <v>309</v>
      </c>
      <c r="W10" s="42">
        <v>309</v>
      </c>
      <c r="X10" s="42">
        <v>309</v>
      </c>
      <c r="Y10" s="42">
        <v>309</v>
      </c>
      <c r="Z10" s="43"/>
      <c r="AA10" s="44">
        <f>SUM(B10:Z10)</f>
        <v>7416</v>
      </c>
    </row>
    <row r="11" spans="1:27" ht="24.95" customHeight="1" x14ac:dyDescent="0.2">
      <c r="A11" s="45" t="s">
        <v>7</v>
      </c>
      <c r="B11" s="46">
        <v>2593.7619999999997</v>
      </c>
      <c r="C11" s="47">
        <v>2406.0889999999999</v>
      </c>
      <c r="D11" s="47">
        <v>2276.7460000000001</v>
      </c>
      <c r="E11" s="47">
        <v>2145.2160000000003</v>
      </c>
      <c r="F11" s="47">
        <v>2075.1189999999997</v>
      </c>
      <c r="G11" s="47">
        <v>2271.4079999999999</v>
      </c>
      <c r="H11" s="47">
        <v>2272.0370000000003</v>
      </c>
      <c r="I11" s="47">
        <v>2266.2069999999999</v>
      </c>
      <c r="J11" s="47">
        <v>2269.41</v>
      </c>
      <c r="K11" s="47">
        <v>2256.7359999999999</v>
      </c>
      <c r="L11" s="47">
        <v>2285.1880000000001</v>
      </c>
      <c r="M11" s="47">
        <v>2232.9</v>
      </c>
      <c r="N11" s="47">
        <v>2077.9</v>
      </c>
      <c r="O11" s="47">
        <v>1799.9</v>
      </c>
      <c r="P11" s="47">
        <v>1799.9</v>
      </c>
      <c r="Q11" s="47">
        <v>1799.9</v>
      </c>
      <c r="R11" s="47">
        <v>2234.9</v>
      </c>
      <c r="S11" s="47">
        <v>2469.587</v>
      </c>
      <c r="T11" s="47">
        <v>2532.835</v>
      </c>
      <c r="U11" s="47">
        <v>2486.366</v>
      </c>
      <c r="V11" s="47">
        <v>2510.442</v>
      </c>
      <c r="W11" s="47">
        <v>2267.17</v>
      </c>
      <c r="X11" s="47">
        <v>2493.2619999999997</v>
      </c>
      <c r="Y11" s="47">
        <v>2186.6689999999999</v>
      </c>
      <c r="Z11" s="48"/>
      <c r="AA11" s="49">
        <f>SUM(B11:Z11)</f>
        <v>54009.649000000012</v>
      </c>
    </row>
    <row r="12" spans="1:27" ht="24.95" customHeight="1" x14ac:dyDescent="0.2">
      <c r="A12" s="45" t="s">
        <v>8</v>
      </c>
      <c r="B12" s="46">
        <v>26</v>
      </c>
      <c r="C12" s="47">
        <v>26</v>
      </c>
      <c r="D12" s="47">
        <v>26</v>
      </c>
      <c r="E12" s="47">
        <v>26</v>
      </c>
      <c r="F12" s="47">
        <v>26</v>
      </c>
      <c r="G12" s="47">
        <v>26</v>
      </c>
      <c r="H12" s="47">
        <v>50</v>
      </c>
      <c r="I12" s="47">
        <v>566</v>
      </c>
      <c r="J12" s="47">
        <v>721</v>
      </c>
      <c r="K12" s="47">
        <v>621</v>
      </c>
      <c r="L12" s="47">
        <v>421</v>
      </c>
      <c r="M12" s="47">
        <v>294</v>
      </c>
      <c r="N12" s="47">
        <v>294</v>
      </c>
      <c r="O12" s="47">
        <v>80</v>
      </c>
      <c r="P12" s="47">
        <v>127</v>
      </c>
      <c r="Q12" s="47">
        <v>127</v>
      </c>
      <c r="R12" s="47">
        <v>127</v>
      </c>
      <c r="S12" s="47">
        <v>82</v>
      </c>
      <c r="T12" s="47">
        <v>642</v>
      </c>
      <c r="U12" s="47">
        <v>1272</v>
      </c>
      <c r="V12" s="47">
        <v>1277</v>
      </c>
      <c r="W12" s="47">
        <v>889.12699999999995</v>
      </c>
      <c r="X12" s="47">
        <v>92</v>
      </c>
      <c r="Y12" s="47">
        <v>26</v>
      </c>
      <c r="Z12" s="48"/>
      <c r="AA12" s="49">
        <f>SUM(B12:Z12)</f>
        <v>7864.1270000000004</v>
      </c>
    </row>
    <row r="13" spans="1:27" ht="24.95" customHeight="1" x14ac:dyDescent="0.2">
      <c r="A13" s="50" t="s">
        <v>9</v>
      </c>
      <c r="B13" s="51">
        <v>1124.6579999999999</v>
      </c>
      <c r="C13" s="52">
        <v>1213.6829999999998</v>
      </c>
      <c r="D13" s="52">
        <v>1338.289</v>
      </c>
      <c r="E13" s="52">
        <v>1450.347</v>
      </c>
      <c r="F13" s="52">
        <v>1558.5879999999997</v>
      </c>
      <c r="G13" s="52">
        <v>1615.6639999999998</v>
      </c>
      <c r="H13" s="52">
        <v>1708.8249999999998</v>
      </c>
      <c r="I13" s="52">
        <v>1869.1149999999996</v>
      </c>
      <c r="J13" s="52">
        <v>1995.1029999999994</v>
      </c>
      <c r="K13" s="52">
        <v>2095.877</v>
      </c>
      <c r="L13" s="52">
        <v>2157.3379999999997</v>
      </c>
      <c r="M13" s="52">
        <v>2169.4969999999994</v>
      </c>
      <c r="N13" s="52">
        <v>2149.4120000000007</v>
      </c>
      <c r="O13" s="52">
        <v>2135.9889999999996</v>
      </c>
      <c r="P13" s="52">
        <v>2109.415</v>
      </c>
      <c r="Q13" s="52">
        <v>2101.1520000000005</v>
      </c>
      <c r="R13" s="52">
        <v>2074.0509999999995</v>
      </c>
      <c r="S13" s="52">
        <v>2053.4850000000001</v>
      </c>
      <c r="T13" s="52">
        <v>2064.1610000000001</v>
      </c>
      <c r="U13" s="52">
        <v>2073.8690000000001</v>
      </c>
      <c r="V13" s="52">
        <v>2136.6009999999997</v>
      </c>
      <c r="W13" s="52">
        <v>2179.3910000000001</v>
      </c>
      <c r="X13" s="52">
        <v>2219.5149999999999</v>
      </c>
      <c r="Y13" s="52">
        <v>2253.6499999999996</v>
      </c>
      <c r="Z13" s="53"/>
      <c r="AA13" s="54">
        <f>SUM(B13:Z13)</f>
        <v>45847.67500000001</v>
      </c>
    </row>
    <row r="14" spans="1:27" ht="30" customHeight="1" thickBot="1" x14ac:dyDescent="0.25">
      <c r="A14" s="55" t="s">
        <v>10</v>
      </c>
      <c r="B14" s="56">
        <f>IF(LEN(B$2)&gt;0,SUM(B10:B13),"")</f>
        <v>4053.4199999999996</v>
      </c>
      <c r="C14" s="57">
        <f t="shared" ref="C14:Z14" si="0">IF(LEN(C$2)&gt;0,SUM(C10:C13),"")</f>
        <v>3954.7719999999999</v>
      </c>
      <c r="D14" s="57">
        <f t="shared" si="0"/>
        <v>3950.0349999999999</v>
      </c>
      <c r="E14" s="57">
        <f t="shared" si="0"/>
        <v>3930.5630000000001</v>
      </c>
      <c r="F14" s="57">
        <f t="shared" si="0"/>
        <v>3968.7069999999994</v>
      </c>
      <c r="G14" s="57">
        <f t="shared" si="0"/>
        <v>4222.0720000000001</v>
      </c>
      <c r="H14" s="57">
        <f t="shared" si="0"/>
        <v>4339.8620000000001</v>
      </c>
      <c r="I14" s="57">
        <f t="shared" si="0"/>
        <v>5010.3219999999992</v>
      </c>
      <c r="J14" s="57">
        <f t="shared" si="0"/>
        <v>5294.512999999999</v>
      </c>
      <c r="K14" s="57">
        <f t="shared" si="0"/>
        <v>5282.6129999999994</v>
      </c>
      <c r="L14" s="57">
        <f t="shared" si="0"/>
        <v>5172.5259999999998</v>
      </c>
      <c r="M14" s="57">
        <f t="shared" si="0"/>
        <v>5005.396999999999</v>
      </c>
      <c r="N14" s="57">
        <f t="shared" si="0"/>
        <v>4830.3120000000008</v>
      </c>
      <c r="O14" s="57">
        <f t="shared" si="0"/>
        <v>4324.8889999999992</v>
      </c>
      <c r="P14" s="57">
        <f t="shared" si="0"/>
        <v>4345.3150000000005</v>
      </c>
      <c r="Q14" s="57">
        <f t="shared" si="0"/>
        <v>4337.0520000000006</v>
      </c>
      <c r="R14" s="57">
        <f t="shared" si="0"/>
        <v>4744.9509999999991</v>
      </c>
      <c r="S14" s="57">
        <f t="shared" si="0"/>
        <v>4914.0720000000001</v>
      </c>
      <c r="T14" s="57">
        <f t="shared" si="0"/>
        <v>5547.9960000000001</v>
      </c>
      <c r="U14" s="57">
        <f t="shared" si="0"/>
        <v>6141.2350000000006</v>
      </c>
      <c r="V14" s="57">
        <f t="shared" si="0"/>
        <v>6233.0429999999997</v>
      </c>
      <c r="W14" s="57">
        <f t="shared" si="0"/>
        <v>5644.6880000000001</v>
      </c>
      <c r="X14" s="57">
        <f t="shared" si="0"/>
        <v>5113.777</v>
      </c>
      <c r="Y14" s="57">
        <f t="shared" si="0"/>
        <v>4775.3189999999995</v>
      </c>
      <c r="Z14" s="58" t="str">
        <f t="shared" si="0"/>
        <v/>
      </c>
      <c r="AA14" s="59">
        <f>SUM(AA9:AA13)</f>
        <v>115137.45100000003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1583.9</v>
      </c>
      <c r="C25" s="67">
        <v>1634.9</v>
      </c>
      <c r="D25" s="67">
        <v>1705.9</v>
      </c>
      <c r="E25" s="67">
        <v>1761.9</v>
      </c>
      <c r="F25" s="67">
        <v>1828.9</v>
      </c>
      <c r="G25" s="67">
        <v>1868.9</v>
      </c>
      <c r="H25" s="67">
        <v>1962.9</v>
      </c>
      <c r="I25" s="67">
        <v>2588.9</v>
      </c>
      <c r="J25" s="67">
        <v>2750.9</v>
      </c>
      <c r="K25" s="67">
        <v>2733.9</v>
      </c>
      <c r="L25" s="67">
        <v>2445.9</v>
      </c>
      <c r="M25" s="67">
        <v>2443.9</v>
      </c>
      <c r="N25" s="67">
        <v>2435.9</v>
      </c>
      <c r="O25" s="67">
        <v>2401.9</v>
      </c>
      <c r="P25" s="67">
        <v>2429.9</v>
      </c>
      <c r="Q25" s="67">
        <v>2417.9</v>
      </c>
      <c r="R25" s="67">
        <v>2364.9</v>
      </c>
      <c r="S25" s="67">
        <v>2241.9</v>
      </c>
      <c r="T25" s="67">
        <v>2526.9</v>
      </c>
      <c r="U25" s="67">
        <v>3087.9</v>
      </c>
      <c r="V25" s="67">
        <v>3159.9</v>
      </c>
      <c r="W25" s="67">
        <v>2764.9</v>
      </c>
      <c r="X25" s="67">
        <v>2345.9</v>
      </c>
      <c r="Y25" s="67">
        <v>2293.9</v>
      </c>
      <c r="Z25" s="68"/>
      <c r="AA25" s="69">
        <f>SUM(B25:Z25)</f>
        <v>55782.60000000002</v>
      </c>
    </row>
    <row r="26" spans="1:27" ht="24.95" customHeight="1" x14ac:dyDescent="0.2">
      <c r="A26" s="70" t="s">
        <v>20</v>
      </c>
      <c r="B26" s="71">
        <v>1377.52</v>
      </c>
      <c r="C26" s="72">
        <v>1207.8720000000001</v>
      </c>
      <c r="D26" s="72">
        <v>992.13499999999999</v>
      </c>
      <c r="E26" s="72">
        <v>946.66300000000001</v>
      </c>
      <c r="F26" s="72">
        <v>922.84699999999998</v>
      </c>
      <c r="G26" s="72">
        <v>1101.172</v>
      </c>
      <c r="H26" s="72">
        <v>1433.962</v>
      </c>
      <c r="I26" s="72">
        <v>1351.2139999999999</v>
      </c>
      <c r="J26" s="72">
        <v>1630.6510000000001</v>
      </c>
      <c r="K26" s="72">
        <v>1791.6880000000001</v>
      </c>
      <c r="L26" s="72">
        <v>2226.6260000000002</v>
      </c>
      <c r="M26" s="72">
        <v>1996.4970000000001</v>
      </c>
      <c r="N26" s="72">
        <v>1888.412</v>
      </c>
      <c r="O26" s="72">
        <v>1349.0319999999999</v>
      </c>
      <c r="P26" s="72">
        <v>1243.52</v>
      </c>
      <c r="Q26" s="72">
        <v>1309.152</v>
      </c>
      <c r="R26" s="72">
        <v>1733.0509999999999</v>
      </c>
      <c r="S26" s="72">
        <v>1999.172</v>
      </c>
      <c r="T26" s="72">
        <v>2168.1120000000001</v>
      </c>
      <c r="U26" s="72">
        <v>1997.335</v>
      </c>
      <c r="V26" s="72">
        <v>1894.143</v>
      </c>
      <c r="W26" s="72">
        <v>1673.788</v>
      </c>
      <c r="X26" s="72">
        <v>1706.877</v>
      </c>
      <c r="Y26" s="72">
        <v>1316.4190000000001</v>
      </c>
      <c r="Z26" s="73"/>
      <c r="AA26" s="74">
        <f>SUM(B26:Z26)</f>
        <v>37257.86</v>
      </c>
    </row>
    <row r="27" spans="1:27" ht="24.95" customHeight="1" x14ac:dyDescent="0.2">
      <c r="A27" s="77" t="s">
        <v>21</v>
      </c>
      <c r="B27" s="75">
        <v>1877</v>
      </c>
      <c r="C27" s="76">
        <v>1877</v>
      </c>
      <c r="D27" s="76">
        <v>1877</v>
      </c>
      <c r="E27" s="76">
        <v>1877</v>
      </c>
      <c r="F27" s="76">
        <v>1877</v>
      </c>
      <c r="G27" s="76">
        <v>1837</v>
      </c>
      <c r="H27" s="76">
        <v>1652</v>
      </c>
      <c r="I27" s="76">
        <v>1652</v>
      </c>
      <c r="J27" s="76">
        <v>1652</v>
      </c>
      <c r="K27" s="76">
        <v>1652</v>
      </c>
      <c r="L27" s="76">
        <v>1652</v>
      </c>
      <c r="M27" s="76">
        <v>1672</v>
      </c>
      <c r="N27" s="76">
        <v>1672</v>
      </c>
      <c r="O27" s="76">
        <v>1672</v>
      </c>
      <c r="P27" s="76">
        <v>1672</v>
      </c>
      <c r="Q27" s="76">
        <v>1672</v>
      </c>
      <c r="R27" s="76">
        <v>1672</v>
      </c>
      <c r="S27" s="76">
        <v>1652</v>
      </c>
      <c r="T27" s="76">
        <v>1652</v>
      </c>
      <c r="U27" s="76">
        <v>1652</v>
      </c>
      <c r="V27" s="76">
        <v>1652</v>
      </c>
      <c r="W27" s="76">
        <v>1652</v>
      </c>
      <c r="X27" s="76">
        <v>1652</v>
      </c>
      <c r="Y27" s="76">
        <v>1702</v>
      </c>
      <c r="Z27" s="78"/>
      <c r="AA27" s="79">
        <f>SUM(B27:Z27)</f>
        <v>41128</v>
      </c>
    </row>
    <row r="28" spans="1:27" ht="30" customHeight="1" thickBot="1" x14ac:dyDescent="0.25">
      <c r="A28" s="55" t="s">
        <v>22</v>
      </c>
      <c r="B28" s="56">
        <f>IF(LEN(B$2)&gt;0,SUM(B25:B27),"")</f>
        <v>4838.42</v>
      </c>
      <c r="C28" s="57">
        <f t="shared" ref="C28:Z28" si="2">IF(LEN(C$2)&gt;0,SUM(C25:C27),"")</f>
        <v>4719.7719999999999</v>
      </c>
      <c r="D28" s="57">
        <f t="shared" si="2"/>
        <v>4575.0349999999999</v>
      </c>
      <c r="E28" s="57">
        <f t="shared" si="2"/>
        <v>4585.5630000000001</v>
      </c>
      <c r="F28" s="57">
        <f t="shared" si="2"/>
        <v>4628.7470000000003</v>
      </c>
      <c r="G28" s="57">
        <f t="shared" si="2"/>
        <v>4807.0720000000001</v>
      </c>
      <c r="H28" s="57">
        <f t="shared" si="2"/>
        <v>5048.8620000000001</v>
      </c>
      <c r="I28" s="57">
        <f t="shared" si="2"/>
        <v>5592.1139999999996</v>
      </c>
      <c r="J28" s="57">
        <f t="shared" si="2"/>
        <v>6033.5510000000004</v>
      </c>
      <c r="K28" s="57">
        <f t="shared" si="2"/>
        <v>6177.5879999999997</v>
      </c>
      <c r="L28" s="57">
        <f t="shared" si="2"/>
        <v>6324.5259999999998</v>
      </c>
      <c r="M28" s="57">
        <f t="shared" si="2"/>
        <v>6112.3969999999999</v>
      </c>
      <c r="N28" s="57">
        <f t="shared" si="2"/>
        <v>5996.3119999999999</v>
      </c>
      <c r="O28" s="57">
        <f t="shared" si="2"/>
        <v>5422.9319999999998</v>
      </c>
      <c r="P28" s="57">
        <f t="shared" si="2"/>
        <v>5345.42</v>
      </c>
      <c r="Q28" s="57">
        <f t="shared" si="2"/>
        <v>5399.0519999999997</v>
      </c>
      <c r="R28" s="57">
        <f t="shared" si="2"/>
        <v>5769.951</v>
      </c>
      <c r="S28" s="57">
        <f t="shared" si="2"/>
        <v>5893.0720000000001</v>
      </c>
      <c r="T28" s="57">
        <f t="shared" si="2"/>
        <v>6347.0120000000006</v>
      </c>
      <c r="U28" s="57">
        <f t="shared" si="2"/>
        <v>6737.2350000000006</v>
      </c>
      <c r="V28" s="57">
        <f t="shared" si="2"/>
        <v>6706.0429999999997</v>
      </c>
      <c r="W28" s="57">
        <f t="shared" si="2"/>
        <v>6090.6880000000001</v>
      </c>
      <c r="X28" s="57">
        <f t="shared" si="2"/>
        <v>5704.777</v>
      </c>
      <c r="Y28" s="57">
        <f t="shared" si="2"/>
        <v>5312.3190000000004</v>
      </c>
      <c r="Z28" s="58" t="str">
        <f t="shared" si="2"/>
        <v/>
      </c>
      <c r="AA28" s="59">
        <f>SUM(AA25:AA27)</f>
        <v>134168.46000000002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137</v>
      </c>
      <c r="C31" s="90">
        <v>137</v>
      </c>
      <c r="D31" s="90">
        <v>99</v>
      </c>
      <c r="E31" s="90">
        <v>129</v>
      </c>
      <c r="F31" s="90">
        <v>111</v>
      </c>
      <c r="G31" s="90">
        <v>78</v>
      </c>
      <c r="H31" s="90">
        <v>105</v>
      </c>
      <c r="I31" s="90">
        <v>92</v>
      </c>
      <c r="J31" s="90">
        <v>164</v>
      </c>
      <c r="K31" s="90">
        <v>167</v>
      </c>
      <c r="L31" s="90">
        <v>230</v>
      </c>
      <c r="M31" s="90">
        <v>223</v>
      </c>
      <c r="N31" s="90">
        <v>242</v>
      </c>
      <c r="O31" s="90">
        <v>216.38300000000001</v>
      </c>
      <c r="P31" s="90">
        <v>193.035</v>
      </c>
      <c r="Q31" s="90">
        <v>242</v>
      </c>
      <c r="R31" s="90">
        <v>242</v>
      </c>
      <c r="S31" s="90">
        <v>235</v>
      </c>
      <c r="T31" s="90">
        <v>185</v>
      </c>
      <c r="U31" s="90">
        <v>159</v>
      </c>
      <c r="V31" s="90">
        <v>66</v>
      </c>
      <c r="W31" s="90">
        <v>85</v>
      </c>
      <c r="X31" s="90">
        <v>125</v>
      </c>
      <c r="Y31" s="90">
        <v>121</v>
      </c>
      <c r="Z31" s="91"/>
      <c r="AA31" s="69">
        <f t="shared" ref="AA31:AA36" si="3">SUM(B31:Z31)</f>
        <v>3783.4179999999997</v>
      </c>
    </row>
    <row r="32" spans="1:27" ht="24.95" customHeight="1" x14ac:dyDescent="0.2">
      <c r="A32" s="92" t="s">
        <v>25</v>
      </c>
      <c r="B32" s="93">
        <v>211</v>
      </c>
      <c r="C32" s="94">
        <v>211</v>
      </c>
      <c r="D32" s="94">
        <v>139</v>
      </c>
      <c r="E32" s="94">
        <v>139</v>
      </c>
      <c r="F32" s="94">
        <v>202.04</v>
      </c>
      <c r="G32" s="94">
        <v>124</v>
      </c>
      <c r="H32" s="94">
        <v>176</v>
      </c>
      <c r="I32" s="94">
        <v>127.792</v>
      </c>
      <c r="J32" s="94">
        <v>208.03800000000001</v>
      </c>
      <c r="K32" s="94">
        <v>198</v>
      </c>
      <c r="L32" s="94">
        <v>287</v>
      </c>
      <c r="M32" s="94">
        <v>314</v>
      </c>
      <c r="N32" s="94">
        <v>307</v>
      </c>
      <c r="O32" s="94">
        <v>289.65999999999997</v>
      </c>
      <c r="P32" s="94">
        <v>250.041</v>
      </c>
      <c r="Q32" s="94">
        <v>288</v>
      </c>
      <c r="R32" s="94">
        <v>251</v>
      </c>
      <c r="S32" s="94">
        <v>232</v>
      </c>
      <c r="T32" s="94">
        <v>220</v>
      </c>
      <c r="U32" s="94">
        <v>102</v>
      </c>
      <c r="V32" s="94">
        <v>67</v>
      </c>
      <c r="W32" s="94">
        <v>70</v>
      </c>
      <c r="X32" s="94">
        <v>80</v>
      </c>
      <c r="Y32" s="94">
        <v>65</v>
      </c>
      <c r="Z32" s="95"/>
      <c r="AA32" s="74">
        <f t="shared" si="3"/>
        <v>4558.5709999999999</v>
      </c>
    </row>
    <row r="33" spans="1:27" ht="24.95" customHeight="1" x14ac:dyDescent="0.2">
      <c r="A33" s="92" t="s">
        <v>26</v>
      </c>
      <c r="B33" s="93">
        <v>387</v>
      </c>
      <c r="C33" s="94">
        <v>367</v>
      </c>
      <c r="D33" s="94">
        <v>337</v>
      </c>
      <c r="E33" s="94">
        <v>337</v>
      </c>
      <c r="F33" s="94">
        <v>297</v>
      </c>
      <c r="G33" s="94">
        <v>333</v>
      </c>
      <c r="H33" s="94">
        <v>378</v>
      </c>
      <c r="I33" s="94">
        <v>312</v>
      </c>
      <c r="J33" s="94">
        <v>317</v>
      </c>
      <c r="K33" s="94">
        <v>479.97500000000002</v>
      </c>
      <c r="L33" s="94">
        <v>585</v>
      </c>
      <c r="M33" s="94">
        <v>520</v>
      </c>
      <c r="N33" s="94">
        <v>567</v>
      </c>
      <c r="O33" s="94">
        <v>542</v>
      </c>
      <c r="P33" s="94">
        <v>507.029</v>
      </c>
      <c r="Q33" s="94">
        <v>482</v>
      </c>
      <c r="R33" s="94">
        <v>482</v>
      </c>
      <c r="S33" s="94">
        <v>462</v>
      </c>
      <c r="T33" s="94">
        <v>344.01599999999996</v>
      </c>
      <c r="U33" s="94">
        <v>285</v>
      </c>
      <c r="V33" s="94">
        <v>290</v>
      </c>
      <c r="W33" s="94">
        <v>241</v>
      </c>
      <c r="X33" s="94">
        <v>336</v>
      </c>
      <c r="Y33" s="94">
        <v>301</v>
      </c>
      <c r="Z33" s="95"/>
      <c r="AA33" s="74">
        <f t="shared" si="3"/>
        <v>9489.02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>
        <v>263.10000000000002</v>
      </c>
      <c r="P35" s="94">
        <v>312.3</v>
      </c>
      <c r="Q35" s="94">
        <v>153.30000000000001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728.7</v>
      </c>
    </row>
    <row r="36" spans="1:27" ht="30" customHeight="1" thickBot="1" x14ac:dyDescent="0.25">
      <c r="A36" s="81" t="s">
        <v>29</v>
      </c>
      <c r="B36" s="82">
        <f>IF(LEN(B$2)&gt;0,SUM(B31:B35),"")</f>
        <v>785</v>
      </c>
      <c r="C36" s="83">
        <f t="shared" ref="C36:Z36" si="4">IF(LEN(C$2)&gt;0,SUM(C31:C35),"")</f>
        <v>765</v>
      </c>
      <c r="D36" s="83">
        <f t="shared" si="4"/>
        <v>625</v>
      </c>
      <c r="E36" s="83">
        <f t="shared" si="4"/>
        <v>655</v>
      </c>
      <c r="F36" s="83">
        <f t="shared" si="4"/>
        <v>660.04</v>
      </c>
      <c r="G36" s="83">
        <f t="shared" si="4"/>
        <v>585</v>
      </c>
      <c r="H36" s="83">
        <f t="shared" si="4"/>
        <v>709</v>
      </c>
      <c r="I36" s="83">
        <f t="shared" si="4"/>
        <v>581.79200000000003</v>
      </c>
      <c r="J36" s="83">
        <f t="shared" si="4"/>
        <v>739.03800000000001</v>
      </c>
      <c r="K36" s="83">
        <f t="shared" si="4"/>
        <v>894.97500000000002</v>
      </c>
      <c r="L36" s="83">
        <f t="shared" si="4"/>
        <v>1152</v>
      </c>
      <c r="M36" s="83">
        <f t="shared" si="4"/>
        <v>1107</v>
      </c>
      <c r="N36" s="83">
        <f t="shared" si="4"/>
        <v>1166</v>
      </c>
      <c r="O36" s="83">
        <f t="shared" si="4"/>
        <v>1361.143</v>
      </c>
      <c r="P36" s="83">
        <f t="shared" si="4"/>
        <v>1312.405</v>
      </c>
      <c r="Q36" s="83">
        <f t="shared" si="4"/>
        <v>1215.3</v>
      </c>
      <c r="R36" s="83">
        <f t="shared" si="4"/>
        <v>1025</v>
      </c>
      <c r="S36" s="83">
        <f t="shared" si="4"/>
        <v>979</v>
      </c>
      <c r="T36" s="83">
        <f t="shared" si="4"/>
        <v>799.01599999999996</v>
      </c>
      <c r="U36" s="83">
        <f t="shared" si="4"/>
        <v>596</v>
      </c>
      <c r="V36" s="83">
        <f t="shared" si="4"/>
        <v>473</v>
      </c>
      <c r="W36" s="83">
        <f t="shared" si="4"/>
        <v>446</v>
      </c>
      <c r="X36" s="83">
        <f t="shared" si="4"/>
        <v>591</v>
      </c>
      <c r="Y36" s="83">
        <f t="shared" si="4"/>
        <v>537</v>
      </c>
      <c r="Z36" s="84" t="str">
        <f t="shared" si="4"/>
        <v/>
      </c>
      <c r="AA36" s="85">
        <f t="shared" si="3"/>
        <v>19759.709000000003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>
        <v>263.10000000000002</v>
      </c>
      <c r="P43" s="94">
        <v>312.3</v>
      </c>
      <c r="Q43" s="94">
        <v>153.30000000000001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728.7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263.10000000000002</v>
      </c>
      <c r="P44" s="83">
        <f t="shared" si="6"/>
        <v>312.3</v>
      </c>
      <c r="Q44" s="83">
        <f t="shared" si="6"/>
        <v>153.30000000000001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728.7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4838.42</v>
      </c>
      <c r="C47" s="83">
        <f t="shared" ref="C47:Z47" si="8">IF(LEN(C$2)&gt;0,C14+C22+C36,"")</f>
        <v>4719.7719999999999</v>
      </c>
      <c r="D47" s="83">
        <f t="shared" si="8"/>
        <v>4575.0349999999999</v>
      </c>
      <c r="E47" s="83">
        <f t="shared" si="8"/>
        <v>4585.5630000000001</v>
      </c>
      <c r="F47" s="83">
        <f t="shared" si="8"/>
        <v>4628.7469999999994</v>
      </c>
      <c r="G47" s="83">
        <f t="shared" si="8"/>
        <v>4807.0720000000001</v>
      </c>
      <c r="H47" s="83">
        <f t="shared" si="8"/>
        <v>5048.8620000000001</v>
      </c>
      <c r="I47" s="83">
        <f t="shared" si="8"/>
        <v>5592.1139999999996</v>
      </c>
      <c r="J47" s="83">
        <f t="shared" si="8"/>
        <v>6033.5509999999995</v>
      </c>
      <c r="K47" s="83">
        <f t="shared" si="8"/>
        <v>6177.5879999999997</v>
      </c>
      <c r="L47" s="83">
        <f t="shared" si="8"/>
        <v>6324.5259999999998</v>
      </c>
      <c r="M47" s="83">
        <f t="shared" si="8"/>
        <v>6112.396999999999</v>
      </c>
      <c r="N47" s="83">
        <f t="shared" si="8"/>
        <v>5996.3120000000008</v>
      </c>
      <c r="O47" s="83">
        <f t="shared" si="8"/>
        <v>5686.0319999999992</v>
      </c>
      <c r="P47" s="83">
        <f t="shared" si="8"/>
        <v>5657.72</v>
      </c>
      <c r="Q47" s="83">
        <f t="shared" si="8"/>
        <v>5552.3520000000008</v>
      </c>
      <c r="R47" s="83">
        <f t="shared" si="8"/>
        <v>5769.9509999999991</v>
      </c>
      <c r="S47" s="83">
        <f t="shared" si="8"/>
        <v>5893.0720000000001</v>
      </c>
      <c r="T47" s="83">
        <f t="shared" si="8"/>
        <v>6347.0119999999997</v>
      </c>
      <c r="U47" s="83">
        <f t="shared" si="8"/>
        <v>6737.2350000000006</v>
      </c>
      <c r="V47" s="83">
        <f t="shared" si="8"/>
        <v>6706.0429999999997</v>
      </c>
      <c r="W47" s="83">
        <f t="shared" si="8"/>
        <v>6090.6880000000001</v>
      </c>
      <c r="X47" s="83">
        <f t="shared" si="8"/>
        <v>5704.777</v>
      </c>
      <c r="Y47" s="83">
        <f t="shared" si="8"/>
        <v>5312.3189999999995</v>
      </c>
      <c r="Z47" s="84" t="str">
        <f t="shared" si="8"/>
        <v/>
      </c>
      <c r="AA47" s="100">
        <f>SUM(B47:Z47)</f>
        <v>134897.16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4838.4200000000019</v>
      </c>
      <c r="C4" s="18">
        <v>4719.771999999999</v>
      </c>
      <c r="D4" s="18">
        <v>4575.0349999999999</v>
      </c>
      <c r="E4" s="18">
        <v>4585.5629999999992</v>
      </c>
      <c r="F4" s="18">
        <v>4628.7469999999994</v>
      </c>
      <c r="G4" s="18">
        <v>4807.072000000001</v>
      </c>
      <c r="H4" s="18">
        <v>5048.8619999999992</v>
      </c>
      <c r="I4" s="18">
        <v>5592.1139999999996</v>
      </c>
      <c r="J4" s="18">
        <v>6033.5509999999995</v>
      </c>
      <c r="K4" s="18">
        <v>6177.5880000000034</v>
      </c>
      <c r="L4" s="18">
        <v>6324.5259999999998</v>
      </c>
      <c r="M4" s="18">
        <v>6112.4409999999998</v>
      </c>
      <c r="N4" s="18">
        <v>5996.2990000000009</v>
      </c>
      <c r="O4" s="18">
        <v>5686.0700000000015</v>
      </c>
      <c r="P4" s="18">
        <v>5657.674</v>
      </c>
      <c r="Q4" s="18">
        <v>5552.3140000000003</v>
      </c>
      <c r="R4" s="18">
        <v>5769.9640000000009</v>
      </c>
      <c r="S4" s="18">
        <v>5893.063000000001</v>
      </c>
      <c r="T4" s="18">
        <v>6347.0120000000006</v>
      </c>
      <c r="U4" s="18">
        <v>6737.2350000000024</v>
      </c>
      <c r="V4" s="18">
        <v>6706.0430000000015</v>
      </c>
      <c r="W4" s="18">
        <v>6090.6880000000019</v>
      </c>
      <c r="X4" s="18">
        <v>5704.7769999999973</v>
      </c>
      <c r="Y4" s="18">
        <v>5312.3190000000013</v>
      </c>
      <c r="Z4" s="19"/>
      <c r="AA4" s="20">
        <f>SUM(B4:Z4)</f>
        <v>134897.149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66.569999999999993</v>
      </c>
      <c r="C7" s="28">
        <v>58.07</v>
      </c>
      <c r="D7" s="28">
        <v>54.48</v>
      </c>
      <c r="E7" s="28">
        <v>54.48</v>
      </c>
      <c r="F7" s="28">
        <v>54.03</v>
      </c>
      <c r="G7" s="28">
        <v>54.5</v>
      </c>
      <c r="H7" s="28">
        <v>64.58</v>
      </c>
      <c r="I7" s="28">
        <v>62.45</v>
      </c>
      <c r="J7" s="28">
        <v>63.62</v>
      </c>
      <c r="K7" s="28">
        <v>59</v>
      </c>
      <c r="L7" s="28">
        <v>65.819999999999993</v>
      </c>
      <c r="M7" s="28">
        <v>61.4</v>
      </c>
      <c r="N7" s="28">
        <v>57.22</v>
      </c>
      <c r="O7" s="28">
        <v>50.07</v>
      </c>
      <c r="P7" s="28">
        <v>49.85</v>
      </c>
      <c r="Q7" s="28">
        <v>52.53</v>
      </c>
      <c r="R7" s="28">
        <v>58.34</v>
      </c>
      <c r="S7" s="28">
        <v>66.569999999999993</v>
      </c>
      <c r="T7" s="28">
        <v>67.77</v>
      </c>
      <c r="U7" s="28">
        <v>66.569999999999993</v>
      </c>
      <c r="V7" s="28">
        <v>66.569999999999993</v>
      </c>
      <c r="W7" s="28">
        <v>63.53</v>
      </c>
      <c r="X7" s="28">
        <v>66.569999999999993</v>
      </c>
      <c r="Y7" s="28">
        <v>55.91</v>
      </c>
      <c r="Z7" s="29"/>
      <c r="AA7" s="30">
        <v>60.020833333333321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1018.066</v>
      </c>
      <c r="C17" s="67">
        <v>1029.231</v>
      </c>
      <c r="D17" s="67">
        <v>1041.2269999999999</v>
      </c>
      <c r="E17" s="67">
        <v>1033.7049999999999</v>
      </c>
      <c r="F17" s="67">
        <v>1041.7150000000001</v>
      </c>
      <c r="G17" s="67">
        <v>1040.712</v>
      </c>
      <c r="H17" s="67">
        <v>1022.705</v>
      </c>
      <c r="I17" s="67">
        <v>1001.302</v>
      </c>
      <c r="J17" s="67">
        <v>1006.303</v>
      </c>
      <c r="K17" s="67">
        <v>1007.294</v>
      </c>
      <c r="L17" s="67">
        <v>1002.3</v>
      </c>
      <c r="M17" s="67">
        <v>1000.303</v>
      </c>
      <c r="N17" s="67">
        <v>999.3</v>
      </c>
      <c r="O17" s="67">
        <v>998.29700000000003</v>
      </c>
      <c r="P17" s="67">
        <v>982.89599999999996</v>
      </c>
      <c r="Q17" s="67">
        <v>969.89200000000005</v>
      </c>
      <c r="R17" s="67">
        <v>977.02800000000002</v>
      </c>
      <c r="S17" s="67">
        <v>992.18100000000004</v>
      </c>
      <c r="T17" s="67">
        <v>1000.192</v>
      </c>
      <c r="U17" s="67">
        <v>1004.187</v>
      </c>
      <c r="V17" s="67">
        <v>1007.177</v>
      </c>
      <c r="W17" s="67">
        <v>1008.181</v>
      </c>
      <c r="X17" s="67">
        <v>989.18899999999996</v>
      </c>
      <c r="Y17" s="67">
        <v>991.17899999999997</v>
      </c>
      <c r="Z17" s="68"/>
      <c r="AA17" s="69">
        <f>SUM(B17:Z17)</f>
        <v>24164.561999999998</v>
      </c>
    </row>
    <row r="18" spans="1:27" ht="24.95" customHeight="1" x14ac:dyDescent="0.2">
      <c r="A18" s="70" t="s">
        <v>13</v>
      </c>
      <c r="B18" s="71">
        <v>870.01600000000008</v>
      </c>
      <c r="C18" s="72">
        <v>849.80499999999984</v>
      </c>
      <c r="D18" s="72">
        <v>837.56299999999999</v>
      </c>
      <c r="E18" s="72">
        <v>830.15200000000016</v>
      </c>
      <c r="F18" s="72">
        <v>821.90500000000009</v>
      </c>
      <c r="G18" s="72">
        <v>851.62</v>
      </c>
      <c r="H18" s="72">
        <v>918.91800000000001</v>
      </c>
      <c r="I18" s="72">
        <v>1005.5119999999999</v>
      </c>
      <c r="J18" s="72">
        <v>1056.5439999999999</v>
      </c>
      <c r="K18" s="72">
        <v>1078.866</v>
      </c>
      <c r="L18" s="72">
        <v>1087.7630000000001</v>
      </c>
      <c r="M18" s="72">
        <v>1082.7349999999999</v>
      </c>
      <c r="N18" s="72">
        <v>1064.45</v>
      </c>
      <c r="O18" s="72">
        <v>1020.0920000000001</v>
      </c>
      <c r="P18" s="72">
        <v>999.9599999999997</v>
      </c>
      <c r="Q18" s="72">
        <v>982.41500000000008</v>
      </c>
      <c r="R18" s="72">
        <v>967.51899999999989</v>
      </c>
      <c r="S18" s="72">
        <v>963.11800000000017</v>
      </c>
      <c r="T18" s="72">
        <v>973.62899999999991</v>
      </c>
      <c r="U18" s="72">
        <v>976.47499999999991</v>
      </c>
      <c r="V18" s="72">
        <v>941.38099999999997</v>
      </c>
      <c r="W18" s="72">
        <v>867.91200000000003</v>
      </c>
      <c r="X18" s="72">
        <v>834.70900000000006</v>
      </c>
      <c r="Y18" s="72">
        <v>797.77299999999991</v>
      </c>
      <c r="Z18" s="73"/>
      <c r="AA18" s="74">
        <f>SUM(B18:Z18)</f>
        <v>22680.832000000002</v>
      </c>
    </row>
    <row r="19" spans="1:27" ht="24.95" customHeight="1" x14ac:dyDescent="0.2">
      <c r="A19" s="70" t="s">
        <v>14</v>
      </c>
      <c r="B19" s="75">
        <v>2199.8380000000002</v>
      </c>
      <c r="C19" s="76">
        <v>2112.2359999999999</v>
      </c>
      <c r="D19" s="76">
        <v>2008.2449999999994</v>
      </c>
      <c r="E19" s="76">
        <v>2004.7060000000001</v>
      </c>
      <c r="F19" s="76">
        <v>2042.1270000000002</v>
      </c>
      <c r="G19" s="76">
        <v>2166.4019999999996</v>
      </c>
      <c r="H19" s="76">
        <v>2398.0269999999996</v>
      </c>
      <c r="I19" s="76">
        <v>2744.2999999999997</v>
      </c>
      <c r="J19" s="76">
        <v>3073.2040000000002</v>
      </c>
      <c r="K19" s="76">
        <v>3345.9279999999994</v>
      </c>
      <c r="L19" s="76">
        <v>3551.6380000000008</v>
      </c>
      <c r="M19" s="76">
        <v>3633.8170000000005</v>
      </c>
      <c r="N19" s="76">
        <v>3627.4490000000001</v>
      </c>
      <c r="O19" s="76">
        <v>3431.1809999999996</v>
      </c>
      <c r="P19" s="76">
        <v>3418.8180000000002</v>
      </c>
      <c r="Q19" s="76">
        <v>3351.0069999999996</v>
      </c>
      <c r="R19" s="76">
        <v>3322.2170000000006</v>
      </c>
      <c r="S19" s="76">
        <v>3429.2640000000006</v>
      </c>
      <c r="T19" s="76">
        <v>3611.1910000000003</v>
      </c>
      <c r="U19" s="76">
        <v>3856.5730000000008</v>
      </c>
      <c r="V19" s="76">
        <v>3809.4850000000006</v>
      </c>
      <c r="W19" s="76">
        <v>3336.5950000000003</v>
      </c>
      <c r="X19" s="76">
        <v>3068.8789999999999</v>
      </c>
      <c r="Y19" s="76">
        <v>2676.7370000000001</v>
      </c>
      <c r="Z19" s="73"/>
      <c r="AA19" s="74">
        <f>SUM(B19:Z19)</f>
        <v>72219.864000000001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100.5</v>
      </c>
      <c r="C21" s="72">
        <v>97.5</v>
      </c>
      <c r="D21" s="72">
        <v>95</v>
      </c>
      <c r="E21" s="72">
        <v>94</v>
      </c>
      <c r="F21" s="72">
        <v>95</v>
      </c>
      <c r="G21" s="72">
        <v>97</v>
      </c>
      <c r="H21" s="72">
        <v>101.5</v>
      </c>
      <c r="I21" s="72">
        <v>110</v>
      </c>
      <c r="J21" s="72">
        <v>117.5</v>
      </c>
      <c r="K21" s="72">
        <v>121.5</v>
      </c>
      <c r="L21" s="72">
        <v>124.5</v>
      </c>
      <c r="M21" s="72">
        <v>126</v>
      </c>
      <c r="N21" s="72">
        <v>126</v>
      </c>
      <c r="O21" s="72">
        <v>121.5</v>
      </c>
      <c r="P21" s="72">
        <v>121</v>
      </c>
      <c r="Q21" s="72">
        <v>120</v>
      </c>
      <c r="R21" s="72">
        <v>121</v>
      </c>
      <c r="S21" s="72">
        <v>126.5</v>
      </c>
      <c r="T21" s="72">
        <v>133</v>
      </c>
      <c r="U21" s="72">
        <v>142</v>
      </c>
      <c r="V21" s="72">
        <v>141</v>
      </c>
      <c r="W21" s="72">
        <v>129</v>
      </c>
      <c r="X21" s="72">
        <v>119</v>
      </c>
      <c r="Y21" s="72">
        <v>107.5</v>
      </c>
      <c r="Z21" s="72"/>
      <c r="AA21" s="74">
        <f>SUM(B21:Z21)</f>
        <v>2787.5</v>
      </c>
    </row>
    <row r="22" spans="1:27" ht="30" customHeight="1" thickBot="1" x14ac:dyDescent="0.25">
      <c r="A22" s="81" t="s">
        <v>17</v>
      </c>
      <c r="B22" s="82">
        <f t="shared" ref="B22:AA22" si="1">SUM(B17:B21)</f>
        <v>4188.42</v>
      </c>
      <c r="C22" s="83">
        <f t="shared" si="1"/>
        <v>4088.7719999999999</v>
      </c>
      <c r="D22" s="83">
        <f t="shared" si="1"/>
        <v>3982.0349999999994</v>
      </c>
      <c r="E22" s="83">
        <f t="shared" si="1"/>
        <v>3962.5630000000001</v>
      </c>
      <c r="F22" s="83">
        <f t="shared" si="1"/>
        <v>4000.7470000000003</v>
      </c>
      <c r="G22" s="83">
        <f t="shared" si="1"/>
        <v>4155.7339999999995</v>
      </c>
      <c r="H22" s="83">
        <f t="shared" si="1"/>
        <v>4441.1499999999996</v>
      </c>
      <c r="I22" s="83">
        <f t="shared" si="1"/>
        <v>4861.1139999999996</v>
      </c>
      <c r="J22" s="83">
        <f t="shared" si="1"/>
        <v>5253.5509999999995</v>
      </c>
      <c r="K22" s="83">
        <f t="shared" si="1"/>
        <v>5553.5879999999997</v>
      </c>
      <c r="L22" s="83">
        <f t="shared" si="1"/>
        <v>5766.2010000000009</v>
      </c>
      <c r="M22" s="83">
        <f t="shared" si="1"/>
        <v>5842.8550000000005</v>
      </c>
      <c r="N22" s="83">
        <f t="shared" si="1"/>
        <v>5817.1990000000005</v>
      </c>
      <c r="O22" s="83">
        <f t="shared" si="1"/>
        <v>5571.07</v>
      </c>
      <c r="P22" s="83">
        <f t="shared" si="1"/>
        <v>5522.674</v>
      </c>
      <c r="Q22" s="83">
        <f t="shared" si="1"/>
        <v>5423.3140000000003</v>
      </c>
      <c r="R22" s="83">
        <f t="shared" si="1"/>
        <v>5387.764000000001</v>
      </c>
      <c r="S22" s="83">
        <f t="shared" si="1"/>
        <v>5511.063000000001</v>
      </c>
      <c r="T22" s="83">
        <f t="shared" si="1"/>
        <v>5718.0120000000006</v>
      </c>
      <c r="U22" s="83">
        <f t="shared" si="1"/>
        <v>5979.2350000000006</v>
      </c>
      <c r="V22" s="83">
        <f t="shared" si="1"/>
        <v>5899.0430000000006</v>
      </c>
      <c r="W22" s="83">
        <f t="shared" si="1"/>
        <v>5341.6880000000001</v>
      </c>
      <c r="X22" s="83">
        <f t="shared" si="1"/>
        <v>5011.777</v>
      </c>
      <c r="Y22" s="83">
        <f t="shared" si="1"/>
        <v>4573.1890000000003</v>
      </c>
      <c r="Z22" s="84">
        <f t="shared" si="1"/>
        <v>0</v>
      </c>
      <c r="AA22" s="85">
        <f t="shared" si="1"/>
        <v>121852.758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430.5</v>
      </c>
      <c r="C25" s="67">
        <v>427.5</v>
      </c>
      <c r="D25" s="67">
        <v>425</v>
      </c>
      <c r="E25" s="67">
        <v>424</v>
      </c>
      <c r="F25" s="67">
        <v>425</v>
      </c>
      <c r="G25" s="67">
        <v>421</v>
      </c>
      <c r="H25" s="67">
        <v>425.5</v>
      </c>
      <c r="I25" s="67">
        <v>434</v>
      </c>
      <c r="J25" s="67">
        <v>441.5</v>
      </c>
      <c r="K25" s="67">
        <v>445.5</v>
      </c>
      <c r="L25" s="67">
        <v>448.5</v>
      </c>
      <c r="M25" s="67">
        <v>450</v>
      </c>
      <c r="N25" s="67">
        <v>450</v>
      </c>
      <c r="O25" s="67">
        <v>450.5</v>
      </c>
      <c r="P25" s="67">
        <v>450</v>
      </c>
      <c r="Q25" s="67">
        <v>449</v>
      </c>
      <c r="R25" s="67">
        <v>450</v>
      </c>
      <c r="S25" s="67">
        <v>450.5</v>
      </c>
      <c r="T25" s="67">
        <v>457</v>
      </c>
      <c r="U25" s="67">
        <v>466</v>
      </c>
      <c r="V25" s="67">
        <v>465</v>
      </c>
      <c r="W25" s="67">
        <v>453</v>
      </c>
      <c r="X25" s="67">
        <v>443</v>
      </c>
      <c r="Y25" s="67">
        <v>431.5</v>
      </c>
      <c r="Z25" s="68"/>
      <c r="AA25" s="69">
        <f>SUM(B25:Z25)</f>
        <v>10613.5</v>
      </c>
    </row>
    <row r="26" spans="1:27" ht="24.95" customHeight="1" x14ac:dyDescent="0.2">
      <c r="A26" s="70" t="s">
        <v>20</v>
      </c>
      <c r="B26" s="71">
        <v>3907.92</v>
      </c>
      <c r="C26" s="72">
        <v>3792.2719999999999</v>
      </c>
      <c r="D26" s="72">
        <v>3650.0349999999999</v>
      </c>
      <c r="E26" s="72">
        <v>3661.5630000000001</v>
      </c>
      <c r="F26" s="72">
        <v>3703.7469999999998</v>
      </c>
      <c r="G26" s="72">
        <v>3886.0720000000001</v>
      </c>
      <c r="H26" s="72">
        <v>4123.3620000000001</v>
      </c>
      <c r="I26" s="72">
        <v>4658.1139999999996</v>
      </c>
      <c r="J26" s="72">
        <v>5092.0510000000004</v>
      </c>
      <c r="K26" s="72">
        <v>5232.0879999999997</v>
      </c>
      <c r="L26" s="72">
        <v>5376.0259999999998</v>
      </c>
      <c r="M26" s="72">
        <v>5462.8410000000003</v>
      </c>
      <c r="N26" s="72">
        <v>5469.1989999999996</v>
      </c>
      <c r="O26" s="72">
        <v>5235.57</v>
      </c>
      <c r="P26" s="72">
        <v>5207.674</v>
      </c>
      <c r="Q26" s="72">
        <v>5103.3140000000003</v>
      </c>
      <c r="R26" s="72">
        <v>5020.7640000000001</v>
      </c>
      <c r="S26" s="72">
        <v>5075.5630000000001</v>
      </c>
      <c r="T26" s="72">
        <v>5390.0119999999997</v>
      </c>
      <c r="U26" s="72">
        <v>5771.2349999999997</v>
      </c>
      <c r="V26" s="72">
        <v>5741.0429999999997</v>
      </c>
      <c r="W26" s="72">
        <v>5137.6880000000001</v>
      </c>
      <c r="X26" s="72">
        <v>4761.777</v>
      </c>
      <c r="Y26" s="72">
        <v>4380.8190000000004</v>
      </c>
      <c r="Z26" s="73"/>
      <c r="AA26" s="74">
        <f>SUM(B26:Z26)</f>
        <v>114840.749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4338.42</v>
      </c>
      <c r="C28" s="57">
        <f t="shared" si="2"/>
        <v>4219.7719999999999</v>
      </c>
      <c r="D28" s="57">
        <f t="shared" si="2"/>
        <v>4075.0349999999999</v>
      </c>
      <c r="E28" s="57">
        <f t="shared" si="2"/>
        <v>4085.5630000000001</v>
      </c>
      <c r="F28" s="57">
        <f t="shared" si="2"/>
        <v>4128.7469999999994</v>
      </c>
      <c r="G28" s="57">
        <f t="shared" si="2"/>
        <v>4307.0720000000001</v>
      </c>
      <c r="H28" s="57">
        <f t="shared" si="2"/>
        <v>4548.8620000000001</v>
      </c>
      <c r="I28" s="57">
        <f t="shared" si="2"/>
        <v>5092.1139999999996</v>
      </c>
      <c r="J28" s="57">
        <f t="shared" si="2"/>
        <v>5533.5510000000004</v>
      </c>
      <c r="K28" s="57">
        <f t="shared" si="2"/>
        <v>5677.5879999999997</v>
      </c>
      <c r="L28" s="57">
        <f t="shared" si="2"/>
        <v>5824.5259999999998</v>
      </c>
      <c r="M28" s="57">
        <f t="shared" si="2"/>
        <v>5912.8410000000003</v>
      </c>
      <c r="N28" s="57">
        <f t="shared" si="2"/>
        <v>5919.1989999999996</v>
      </c>
      <c r="O28" s="57">
        <f t="shared" si="2"/>
        <v>5686.07</v>
      </c>
      <c r="P28" s="57">
        <f t="shared" si="2"/>
        <v>5657.674</v>
      </c>
      <c r="Q28" s="57">
        <f t="shared" si="2"/>
        <v>5552.3140000000003</v>
      </c>
      <c r="R28" s="57">
        <f t="shared" si="2"/>
        <v>5470.7640000000001</v>
      </c>
      <c r="S28" s="57">
        <f t="shared" si="2"/>
        <v>5526.0630000000001</v>
      </c>
      <c r="T28" s="57">
        <f t="shared" si="2"/>
        <v>5847.0119999999997</v>
      </c>
      <c r="U28" s="57">
        <f t="shared" si="2"/>
        <v>6237.2349999999997</v>
      </c>
      <c r="V28" s="57">
        <f t="shared" si="2"/>
        <v>6206.0429999999997</v>
      </c>
      <c r="W28" s="57">
        <f t="shared" si="2"/>
        <v>5590.6880000000001</v>
      </c>
      <c r="X28" s="57">
        <f t="shared" si="2"/>
        <v>5204.777</v>
      </c>
      <c r="Y28" s="57">
        <f t="shared" si="2"/>
        <v>4812.3190000000004</v>
      </c>
      <c r="Z28" s="58">
        <f t="shared" si="2"/>
        <v>0</v>
      </c>
      <c r="AA28" s="59">
        <f t="shared" si="2"/>
        <v>125454.249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15</v>
      </c>
      <c r="C31" s="90">
        <v>15</v>
      </c>
      <c r="D31" s="90">
        <v>15</v>
      </c>
      <c r="E31" s="90">
        <v>15</v>
      </c>
      <c r="F31" s="90">
        <v>15</v>
      </c>
      <c r="G31" s="90">
        <v>65</v>
      </c>
      <c r="H31" s="90">
        <v>15</v>
      </c>
      <c r="I31" s="90">
        <v>15</v>
      </c>
      <c r="J31" s="90">
        <v>15</v>
      </c>
      <c r="K31" s="90">
        <v>15</v>
      </c>
      <c r="L31" s="90">
        <v>15</v>
      </c>
      <c r="M31" s="90">
        <v>15</v>
      </c>
      <c r="N31" s="90">
        <v>15</v>
      </c>
      <c r="O31" s="90">
        <v>15</v>
      </c>
      <c r="P31" s="90">
        <v>15</v>
      </c>
      <c r="Q31" s="90">
        <v>15</v>
      </c>
      <c r="R31" s="90">
        <v>15</v>
      </c>
      <c r="S31" s="90">
        <v>15</v>
      </c>
      <c r="T31" s="90">
        <v>15</v>
      </c>
      <c r="U31" s="90">
        <v>15</v>
      </c>
      <c r="V31" s="90">
        <v>15</v>
      </c>
      <c r="W31" s="90">
        <v>15</v>
      </c>
      <c r="X31" s="90">
        <v>15</v>
      </c>
      <c r="Y31" s="90">
        <v>15</v>
      </c>
      <c r="Z31" s="91"/>
      <c r="AA31" s="69">
        <f t="shared" ref="AA31:AA36" si="3">SUM(B31:Z31)</f>
        <v>410</v>
      </c>
    </row>
    <row r="32" spans="1:27" ht="24.95" customHeight="1" x14ac:dyDescent="0.2">
      <c r="A32" s="92" t="s">
        <v>37</v>
      </c>
      <c r="B32" s="93">
        <v>44</v>
      </c>
      <c r="C32" s="94">
        <v>40</v>
      </c>
      <c r="D32" s="94">
        <v>32</v>
      </c>
      <c r="E32" s="94">
        <v>32</v>
      </c>
      <c r="F32" s="94">
        <v>32</v>
      </c>
      <c r="G32" s="94">
        <v>31</v>
      </c>
      <c r="H32" s="94">
        <v>77</v>
      </c>
      <c r="I32" s="94">
        <v>109</v>
      </c>
      <c r="J32" s="94">
        <v>104</v>
      </c>
      <c r="K32" s="94">
        <v>97</v>
      </c>
      <c r="L32" s="94">
        <v>43.325000000000003</v>
      </c>
      <c r="M32" s="94">
        <v>54.986000000000004</v>
      </c>
      <c r="N32" s="94">
        <v>87</v>
      </c>
      <c r="O32" s="94">
        <v>80</v>
      </c>
      <c r="P32" s="94">
        <v>70</v>
      </c>
      <c r="Q32" s="94">
        <v>64</v>
      </c>
      <c r="R32" s="94">
        <v>68</v>
      </c>
      <c r="S32" s="94"/>
      <c r="T32" s="94">
        <v>67</v>
      </c>
      <c r="U32" s="94">
        <v>136</v>
      </c>
      <c r="V32" s="94">
        <v>185</v>
      </c>
      <c r="W32" s="94">
        <v>102</v>
      </c>
      <c r="X32" s="94">
        <v>131</v>
      </c>
      <c r="Y32" s="94">
        <v>142.13</v>
      </c>
      <c r="Z32" s="95"/>
      <c r="AA32" s="74">
        <f t="shared" si="3"/>
        <v>1828.4410000000003</v>
      </c>
    </row>
    <row r="33" spans="1:27" ht="24.95" customHeight="1" x14ac:dyDescent="0.2">
      <c r="A33" s="92" t="s">
        <v>38</v>
      </c>
      <c r="B33" s="93">
        <v>91</v>
      </c>
      <c r="C33" s="94">
        <v>76</v>
      </c>
      <c r="D33" s="94">
        <v>46</v>
      </c>
      <c r="E33" s="94">
        <v>76</v>
      </c>
      <c r="F33" s="94">
        <v>81</v>
      </c>
      <c r="G33" s="94">
        <v>55.338000000000001</v>
      </c>
      <c r="H33" s="94">
        <v>15.712</v>
      </c>
      <c r="I33" s="94">
        <v>107</v>
      </c>
      <c r="J33" s="94">
        <v>161</v>
      </c>
      <c r="K33" s="94">
        <v>12</v>
      </c>
      <c r="L33" s="94"/>
      <c r="M33" s="94"/>
      <c r="N33" s="94"/>
      <c r="O33" s="94">
        <v>20</v>
      </c>
      <c r="P33" s="94">
        <v>50</v>
      </c>
      <c r="Q33" s="94">
        <v>50</v>
      </c>
      <c r="R33" s="94"/>
      <c r="S33" s="94"/>
      <c r="T33" s="94">
        <v>47</v>
      </c>
      <c r="U33" s="94">
        <v>107</v>
      </c>
      <c r="V33" s="94">
        <v>107</v>
      </c>
      <c r="W33" s="94">
        <v>132</v>
      </c>
      <c r="X33" s="94">
        <v>47</v>
      </c>
      <c r="Y33" s="94">
        <v>82</v>
      </c>
      <c r="Z33" s="95"/>
      <c r="AA33" s="74">
        <f t="shared" si="3"/>
        <v>1363.05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500</v>
      </c>
      <c r="M35" s="94">
        <v>199.6</v>
      </c>
      <c r="N35" s="94">
        <v>77.099999999999994</v>
      </c>
      <c r="O35" s="94"/>
      <c r="P35" s="94"/>
      <c r="Q35" s="94"/>
      <c r="R35" s="94">
        <v>299.2</v>
      </c>
      <c r="S35" s="94">
        <v>367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9442.9000000000015</v>
      </c>
    </row>
    <row r="36" spans="1:27" ht="30" customHeight="1" thickBot="1" x14ac:dyDescent="0.25">
      <c r="A36" s="81" t="s">
        <v>41</v>
      </c>
      <c r="B36" s="82">
        <f>SUM(B31:B35)</f>
        <v>650</v>
      </c>
      <c r="C36" s="83">
        <f t="shared" ref="C36:Z36" si="4">SUM(C31:C35)</f>
        <v>631</v>
      </c>
      <c r="D36" s="83">
        <f t="shared" si="4"/>
        <v>593</v>
      </c>
      <c r="E36" s="83">
        <f t="shared" si="4"/>
        <v>623</v>
      </c>
      <c r="F36" s="83">
        <f t="shared" si="4"/>
        <v>628</v>
      </c>
      <c r="G36" s="83">
        <f t="shared" si="4"/>
        <v>651.33799999999997</v>
      </c>
      <c r="H36" s="83">
        <f t="shared" si="4"/>
        <v>607.71199999999999</v>
      </c>
      <c r="I36" s="83">
        <f t="shared" si="4"/>
        <v>731</v>
      </c>
      <c r="J36" s="83">
        <f t="shared" si="4"/>
        <v>780</v>
      </c>
      <c r="K36" s="83">
        <f t="shared" si="4"/>
        <v>624</v>
      </c>
      <c r="L36" s="83">
        <f t="shared" si="4"/>
        <v>558.32500000000005</v>
      </c>
      <c r="M36" s="83">
        <f t="shared" si="4"/>
        <v>269.58600000000001</v>
      </c>
      <c r="N36" s="83">
        <f t="shared" si="4"/>
        <v>179.1</v>
      </c>
      <c r="O36" s="83">
        <f t="shared" si="4"/>
        <v>115</v>
      </c>
      <c r="P36" s="83">
        <f t="shared" si="4"/>
        <v>135</v>
      </c>
      <c r="Q36" s="83">
        <f t="shared" si="4"/>
        <v>129</v>
      </c>
      <c r="R36" s="83">
        <f t="shared" si="4"/>
        <v>382.2</v>
      </c>
      <c r="S36" s="83">
        <f t="shared" si="4"/>
        <v>382</v>
      </c>
      <c r="T36" s="83">
        <f t="shared" si="4"/>
        <v>629</v>
      </c>
      <c r="U36" s="83">
        <f t="shared" si="4"/>
        <v>758</v>
      </c>
      <c r="V36" s="83">
        <f t="shared" si="4"/>
        <v>807</v>
      </c>
      <c r="W36" s="83">
        <f t="shared" si="4"/>
        <v>749</v>
      </c>
      <c r="X36" s="83">
        <f t="shared" si="4"/>
        <v>693</v>
      </c>
      <c r="Y36" s="83">
        <f t="shared" si="4"/>
        <v>739.13</v>
      </c>
      <c r="Z36" s="84">
        <f t="shared" si="4"/>
        <v>0</v>
      </c>
      <c r="AA36" s="85">
        <f t="shared" si="3"/>
        <v>13044.391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500</v>
      </c>
      <c r="M43" s="94">
        <v>199.6</v>
      </c>
      <c r="N43" s="94">
        <v>77.099999999999994</v>
      </c>
      <c r="O43" s="94"/>
      <c r="P43" s="94"/>
      <c r="Q43" s="94"/>
      <c r="R43" s="94">
        <v>299.2</v>
      </c>
      <c r="S43" s="94">
        <v>367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9442.9000000000015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199.6</v>
      </c>
      <c r="N44" s="83">
        <f t="shared" si="6"/>
        <v>77.099999999999994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299.2</v>
      </c>
      <c r="S44" s="83">
        <f t="shared" si="6"/>
        <v>367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9442.9000000000015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4838.42</v>
      </c>
      <c r="C47" s="83">
        <f t="shared" ref="C47:Z47" si="8">SUM(C10:C13)+C22+C36</f>
        <v>4719.7719999999999</v>
      </c>
      <c r="D47" s="83">
        <f t="shared" si="8"/>
        <v>4575.0349999999999</v>
      </c>
      <c r="E47" s="83">
        <f t="shared" si="8"/>
        <v>4585.5630000000001</v>
      </c>
      <c r="F47" s="83">
        <f t="shared" si="8"/>
        <v>4628.7470000000003</v>
      </c>
      <c r="G47" s="83">
        <f t="shared" si="8"/>
        <v>4807.0719999999992</v>
      </c>
      <c r="H47" s="83">
        <f t="shared" si="8"/>
        <v>5048.8619999999992</v>
      </c>
      <c r="I47" s="83">
        <f t="shared" si="8"/>
        <v>5592.1139999999996</v>
      </c>
      <c r="J47" s="83">
        <f t="shared" si="8"/>
        <v>6033.5509999999995</v>
      </c>
      <c r="K47" s="83">
        <f t="shared" si="8"/>
        <v>6177.5879999999997</v>
      </c>
      <c r="L47" s="83">
        <f t="shared" si="8"/>
        <v>6324.5260000000007</v>
      </c>
      <c r="M47" s="83">
        <f t="shared" si="8"/>
        <v>6112.4410000000007</v>
      </c>
      <c r="N47" s="83">
        <f t="shared" si="8"/>
        <v>5996.2990000000009</v>
      </c>
      <c r="O47" s="83">
        <f t="shared" si="8"/>
        <v>5686.07</v>
      </c>
      <c r="P47" s="83">
        <f t="shared" si="8"/>
        <v>5657.674</v>
      </c>
      <c r="Q47" s="83">
        <f t="shared" si="8"/>
        <v>5552.3140000000003</v>
      </c>
      <c r="R47" s="83">
        <f t="shared" si="8"/>
        <v>5769.9640000000009</v>
      </c>
      <c r="S47" s="83">
        <f t="shared" si="8"/>
        <v>5893.063000000001</v>
      </c>
      <c r="T47" s="83">
        <f t="shared" si="8"/>
        <v>6347.0120000000006</v>
      </c>
      <c r="U47" s="83">
        <f t="shared" si="8"/>
        <v>6737.2350000000006</v>
      </c>
      <c r="V47" s="83">
        <f t="shared" si="8"/>
        <v>6706.0430000000006</v>
      </c>
      <c r="W47" s="83">
        <f t="shared" si="8"/>
        <v>6090.6880000000001</v>
      </c>
      <c r="X47" s="83">
        <f t="shared" si="8"/>
        <v>5704.777</v>
      </c>
      <c r="Y47" s="83">
        <f t="shared" si="8"/>
        <v>5312.3190000000004</v>
      </c>
      <c r="Z47" s="84">
        <f t="shared" si="8"/>
        <v>0</v>
      </c>
      <c r="AA47" s="100">
        <f>SUM(B47:Z47)</f>
        <v>134897.149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500</v>
      </c>
      <c r="M4" s="18">
        <v>199.6</v>
      </c>
      <c r="N4" s="18">
        <v>77.099999999999994</v>
      </c>
      <c r="O4" s="18">
        <v>-263.10000000000002</v>
      </c>
      <c r="P4" s="18">
        <v>-312.3</v>
      </c>
      <c r="Q4" s="18">
        <v>-153.30000000000001</v>
      </c>
      <c r="R4" s="18">
        <v>299.2</v>
      </c>
      <c r="S4" s="18">
        <v>367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7">
        <f>SUM(B4:Z4)</f>
        <v>8714.2000000000007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66.569999999999993</v>
      </c>
      <c r="C7" s="113">
        <v>58.07</v>
      </c>
      <c r="D7" s="113">
        <v>54.48</v>
      </c>
      <c r="E7" s="113">
        <v>54.48</v>
      </c>
      <c r="F7" s="113">
        <v>54.03</v>
      </c>
      <c r="G7" s="113">
        <v>54.5</v>
      </c>
      <c r="H7" s="113">
        <v>64.58</v>
      </c>
      <c r="I7" s="113">
        <v>62.45</v>
      </c>
      <c r="J7" s="113">
        <v>63.62</v>
      </c>
      <c r="K7" s="113">
        <v>59</v>
      </c>
      <c r="L7" s="113">
        <v>65.819999999999993</v>
      </c>
      <c r="M7" s="113">
        <v>61.4</v>
      </c>
      <c r="N7" s="113">
        <v>57.22</v>
      </c>
      <c r="O7" s="113">
        <v>50.07</v>
      </c>
      <c r="P7" s="113">
        <v>49.85</v>
      </c>
      <c r="Q7" s="113">
        <v>52.53</v>
      </c>
      <c r="R7" s="113">
        <v>58.34</v>
      </c>
      <c r="S7" s="113">
        <v>66.569999999999993</v>
      </c>
      <c r="T7" s="113">
        <v>67.77</v>
      </c>
      <c r="U7" s="113">
        <v>66.569999999999993</v>
      </c>
      <c r="V7" s="113">
        <v>66.569999999999993</v>
      </c>
      <c r="W7" s="113">
        <v>63.53</v>
      </c>
      <c r="X7" s="113">
        <v>66.569999999999993</v>
      </c>
      <c r="Y7" s="113">
        <v>55.91</v>
      </c>
      <c r="Z7" s="114"/>
      <c r="AA7" s="115">
        <v>60.020833333333321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>
        <v>263.10000000000002</v>
      </c>
      <c r="P15" s="129">
        <v>312.3</v>
      </c>
      <c r="Q15" s="129">
        <v>153.30000000000001</v>
      </c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728.7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263.10000000000002</v>
      </c>
      <c r="P16" s="131">
        <f t="shared" si="1"/>
        <v>312.3</v>
      </c>
      <c r="Q16" s="131">
        <f t="shared" si="1"/>
        <v>153.30000000000001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728.7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500</v>
      </c>
      <c r="M23" s="129">
        <v>199.6</v>
      </c>
      <c r="N23" s="129">
        <v>77.099999999999994</v>
      </c>
      <c r="O23" s="129"/>
      <c r="P23" s="129"/>
      <c r="Q23" s="129"/>
      <c r="R23" s="129">
        <v>299.2</v>
      </c>
      <c r="S23" s="129">
        <v>367</v>
      </c>
      <c r="T23" s="129">
        <v>500</v>
      </c>
      <c r="U23" s="129">
        <v>500</v>
      </c>
      <c r="V23" s="125">
        <v>500</v>
      </c>
      <c r="W23" s="129">
        <v>500</v>
      </c>
      <c r="X23" s="129">
        <v>500</v>
      </c>
      <c r="Y23" s="129">
        <v>500</v>
      </c>
      <c r="Z23" s="127"/>
      <c r="AA23" s="128">
        <f t="shared" si="2"/>
        <v>9442.9000000000015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199.6</v>
      </c>
      <c r="N24" s="131">
        <f t="shared" si="3"/>
        <v>77.099999999999994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299.2</v>
      </c>
      <c r="S24" s="131">
        <f t="shared" si="3"/>
        <v>367</v>
      </c>
      <c r="T24" s="131">
        <f t="shared" si="3"/>
        <v>500</v>
      </c>
      <c r="U24" s="131">
        <f t="shared" si="3"/>
        <v>500</v>
      </c>
      <c r="V24" s="131">
        <f t="shared" si="3"/>
        <v>500</v>
      </c>
      <c r="W24" s="131">
        <f t="shared" si="3"/>
        <v>500</v>
      </c>
      <c r="X24" s="131">
        <f t="shared" si="3"/>
        <v>500</v>
      </c>
      <c r="Y24" s="131">
        <f t="shared" si="3"/>
        <v>500</v>
      </c>
      <c r="Z24" s="132" t="str">
        <f t="shared" si="3"/>
        <v/>
      </c>
      <c r="AA24" s="85">
        <f t="shared" si="2"/>
        <v>9442.9000000000015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2021-04-23T11:14:18Z</dcterms:created>
  <dcterms:modified xsi:type="dcterms:W3CDTF">2021-04-23T11:14:19Z</dcterms:modified>
</cp:coreProperties>
</file>