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[1]SPOT_Orders_OverView_01!$A$47:$A$81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<sst xmlns="http://schemas.openxmlformats.org/spreadsheetml/2006/main" count="109" uniqueCount="49">
  <si>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22/04/2021 14:22:10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</si>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</sst>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464</c:v>
                </c:pt>
                <c:pt idx="1">
                  <c:v>464</c:v>
                </c:pt>
                <c:pt idx="2">
                  <c:v>464</c:v>
                </c:pt>
                <c:pt idx="3">
                  <c:v>464</c:v>
                </c:pt>
                <c:pt idx="4">
                  <c:v>464</c:v>
                </c:pt>
                <c:pt idx="5">
                  <c:v>464</c:v>
                </c:pt>
                <c:pt idx="6">
                  <c:v>464</c:v>
                </c:pt>
                <c:pt idx="7">
                  <c:v>464</c:v>
                </c:pt>
                <c:pt idx="8">
                  <c:v>464</c:v>
                </c:pt>
                <c:pt idx="9">
                  <c:v>464</c:v>
                </c:pt>
                <c:pt idx="10">
                  <c:v>464</c:v>
                </c:pt>
                <c:pt idx="11">
                  <c:v>464</c:v>
                </c:pt>
                <c:pt idx="12">
                  <c:v>464</c:v>
                </c:pt>
                <c:pt idx="13">
                  <c:v>464</c:v>
                </c:pt>
                <c:pt idx="14">
                  <c:v>464</c:v>
                </c:pt>
                <c:pt idx="15">
                  <c:v>464</c:v>
                </c:pt>
                <c:pt idx="16">
                  <c:v>464</c:v>
                </c:pt>
                <c:pt idx="17">
                  <c:v>464</c:v>
                </c:pt>
                <c:pt idx="18">
                  <c:v>464</c:v>
                </c:pt>
                <c:pt idx="19">
                  <c:v>464</c:v>
                </c:pt>
                <c:pt idx="20">
                  <c:v>464</c:v>
                </c:pt>
                <c:pt idx="21">
                  <c:v>464</c:v>
                </c:pt>
                <c:pt idx="22">
                  <c:v>464</c:v>
                </c:pt>
                <c:pt idx="23">
                  <c:v>464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2396.453</c:v>
                </c:pt>
                <c:pt idx="1">
                  <c:v>2347.3969999999999</c:v>
                </c:pt>
                <c:pt idx="2">
                  <c:v>2230.0029999999997</c:v>
                </c:pt>
                <c:pt idx="3">
                  <c:v>2318.2439999999997</c:v>
                </c:pt>
                <c:pt idx="4">
                  <c:v>2349.788</c:v>
                </c:pt>
                <c:pt idx="5">
                  <c:v>2618.8739999999998</c:v>
                </c:pt>
                <c:pt idx="6">
                  <c:v>2935.0619999999999</c:v>
                </c:pt>
                <c:pt idx="7">
                  <c:v>2980.866</c:v>
                </c:pt>
                <c:pt idx="8">
                  <c:v>3025.297</c:v>
                </c:pt>
                <c:pt idx="9">
                  <c:v>2940.9279999999999</c:v>
                </c:pt>
                <c:pt idx="10">
                  <c:v>2840.6279999999997</c:v>
                </c:pt>
                <c:pt idx="11">
                  <c:v>2819.27</c:v>
                </c:pt>
                <c:pt idx="12">
                  <c:v>2813.27</c:v>
                </c:pt>
                <c:pt idx="13">
                  <c:v>2555.375</c:v>
                </c:pt>
                <c:pt idx="14">
                  <c:v>2555.375</c:v>
                </c:pt>
                <c:pt idx="15">
                  <c:v>2556.819</c:v>
                </c:pt>
                <c:pt idx="16">
                  <c:v>2568.6819999999998</c:v>
                </c:pt>
                <c:pt idx="17">
                  <c:v>2794.9589999999998</c:v>
                </c:pt>
                <c:pt idx="18">
                  <c:v>2816.8130000000001</c:v>
                </c:pt>
                <c:pt idx="19">
                  <c:v>2972.8</c:v>
                </c:pt>
                <c:pt idx="20">
                  <c:v>2974.9409999999998</c:v>
                </c:pt>
                <c:pt idx="21">
                  <c:v>2947.5550000000003</c:v>
                </c:pt>
                <c:pt idx="22">
                  <c:v>2977.0820000000003</c:v>
                </c:pt>
                <c:pt idx="23">
                  <c:v>2773.107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1190</c:v>
                </c:pt>
                <c:pt idx="1">
                  <c:v>1163</c:v>
                </c:pt>
                <c:pt idx="2">
                  <c:v>1228</c:v>
                </c:pt>
                <c:pt idx="3">
                  <c:v>1190</c:v>
                </c:pt>
                <c:pt idx="4">
                  <c:v>1169.9069999999999</c:v>
                </c:pt>
                <c:pt idx="5">
                  <c:v>1256</c:v>
                </c:pt>
                <c:pt idx="6">
                  <c:v>945.08600000000001</c:v>
                </c:pt>
                <c:pt idx="7">
                  <c:v>962</c:v>
                </c:pt>
                <c:pt idx="8">
                  <c:v>1102.174</c:v>
                </c:pt>
                <c:pt idx="9">
                  <c:v>1163</c:v>
                </c:pt>
                <c:pt idx="10">
                  <c:v>1240</c:v>
                </c:pt>
                <c:pt idx="11">
                  <c:v>1109</c:v>
                </c:pt>
                <c:pt idx="12">
                  <c:v>1023</c:v>
                </c:pt>
                <c:pt idx="13">
                  <c:v>1005</c:v>
                </c:pt>
                <c:pt idx="14">
                  <c:v>921</c:v>
                </c:pt>
                <c:pt idx="15">
                  <c:v>942</c:v>
                </c:pt>
                <c:pt idx="16">
                  <c:v>944</c:v>
                </c:pt>
                <c:pt idx="17">
                  <c:v>880</c:v>
                </c:pt>
                <c:pt idx="18">
                  <c:v>912</c:v>
                </c:pt>
                <c:pt idx="19">
                  <c:v>1149.5</c:v>
                </c:pt>
                <c:pt idx="20">
                  <c:v>1147.2</c:v>
                </c:pt>
                <c:pt idx="21">
                  <c:v>838.9</c:v>
                </c:pt>
                <c:pt idx="22">
                  <c:v>891.3</c:v>
                </c:pt>
                <c:pt idx="23">
                  <c:v>920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798.02100000000007</c:v>
                </c:pt>
                <c:pt idx="1">
                  <c:v>760.63</c:v>
                </c:pt>
                <c:pt idx="2">
                  <c:v>719.00599999999986</c:v>
                </c:pt>
                <c:pt idx="3">
                  <c:v>635.21599999999989</c:v>
                </c:pt>
                <c:pt idx="4">
                  <c:v>585.29499999999985</c:v>
                </c:pt>
                <c:pt idx="5">
                  <c:v>561.42299999999977</c:v>
                </c:pt>
                <c:pt idx="6">
                  <c:v>650.77800000000002</c:v>
                </c:pt>
                <c:pt idx="7">
                  <c:v>882.94200000000001</c:v>
                </c:pt>
                <c:pt idx="8">
                  <c:v>1176.2139999999999</c:v>
                </c:pt>
                <c:pt idx="9">
                  <c:v>1444.2099999999996</c:v>
                </c:pt>
                <c:pt idx="10">
                  <c:v>1682.6230000000003</c:v>
                </c:pt>
                <c:pt idx="11">
                  <c:v>1879.5409999999997</c:v>
                </c:pt>
                <c:pt idx="12">
                  <c:v>1978.9239999999998</c:v>
                </c:pt>
                <c:pt idx="13">
                  <c:v>2002.4299999999998</c:v>
                </c:pt>
                <c:pt idx="14">
                  <c:v>1870.056</c:v>
                </c:pt>
                <c:pt idx="15">
                  <c:v>1590.2339999999999</c:v>
                </c:pt>
                <c:pt idx="16">
                  <c:v>1264.5840000000001</c:v>
                </c:pt>
                <c:pt idx="17">
                  <c:v>939.39000000000021</c:v>
                </c:pt>
                <c:pt idx="18">
                  <c:v>698.81500000000005</c:v>
                </c:pt>
                <c:pt idx="19">
                  <c:v>654.24000000000012</c:v>
                </c:pt>
                <c:pt idx="20">
                  <c:v>733.72200000000009</c:v>
                </c:pt>
                <c:pt idx="21">
                  <c:v>783.21800000000007</c:v>
                </c:pt>
                <c:pt idx="22">
                  <c:v>799.29499999999996</c:v>
                </c:pt>
                <c:pt idx="23">
                  <c:v>828.87800000000004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</c:v>
                </c:pt>
                <c:pt idx="1">
                  <c:v>26</c:v>
                </c:pt>
                <c:pt idx="2">
                  <c:v>26</c:v>
                </c:pt>
                <c:pt idx="3">
                  <c:v>26</c:v>
                </c:pt>
                <c:pt idx="4">
                  <c:v>26</c:v>
                </c:pt>
                <c:pt idx="5">
                  <c:v>26</c:v>
                </c:pt>
                <c:pt idx="6">
                  <c:v>296</c:v>
                </c:pt>
                <c:pt idx="7">
                  <c:v>670</c:v>
                </c:pt>
                <c:pt idx="8">
                  <c:v>681</c:v>
                </c:pt>
                <c:pt idx="9">
                  <c:v>540</c:v>
                </c:pt>
                <c:pt idx="10">
                  <c:v>330</c:v>
                </c:pt>
                <c:pt idx="11">
                  <c:v>130</c:v>
                </c:pt>
                <c:pt idx="12">
                  <c:v>70</c:v>
                </c:pt>
                <c:pt idx="13">
                  <c:v>146</c:v>
                </c:pt>
                <c:pt idx="14">
                  <c:v>194</c:v>
                </c:pt>
                <c:pt idx="15">
                  <c:v>255</c:v>
                </c:pt>
                <c:pt idx="16">
                  <c:v>415</c:v>
                </c:pt>
                <c:pt idx="17">
                  <c:v>435</c:v>
                </c:pt>
                <c:pt idx="18">
                  <c:v>685</c:v>
                </c:pt>
                <c:pt idx="19">
                  <c:v>755</c:v>
                </c:pt>
                <c:pt idx="20">
                  <c:v>722</c:v>
                </c:pt>
                <c:pt idx="21">
                  <c:v>522</c:v>
                </c:pt>
                <c:pt idx="22">
                  <c:v>52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9499864"/>
        <c:axId val="3095002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4874.4739999999983</c:v>
                </c:pt>
                <c:pt idx="1">
                  <c:v>4761.027</c:v>
                </c:pt>
                <c:pt idx="2">
                  <c:v>4667.0090000000009</c:v>
                </c:pt>
                <c:pt idx="3">
                  <c:v>4633.4599999999991</c:v>
                </c:pt>
                <c:pt idx="4">
                  <c:v>4595.0099999999993</c:v>
                </c:pt>
                <c:pt idx="5">
                  <c:v>4926.3259999999991</c:v>
                </c:pt>
                <c:pt idx="6">
                  <c:v>5290.9750000000004</c:v>
                </c:pt>
                <c:pt idx="7">
                  <c:v>5959.777</c:v>
                </c:pt>
                <c:pt idx="8">
                  <c:v>6448.6850000000004</c:v>
                </c:pt>
                <c:pt idx="9">
                  <c:v>6552.1380000000017</c:v>
                </c:pt>
                <c:pt idx="10">
                  <c:v>6557.2910000000002</c:v>
                </c:pt>
                <c:pt idx="11">
                  <c:v>6401.79</c:v>
                </c:pt>
                <c:pt idx="12">
                  <c:v>6349.1790000000019</c:v>
                </c:pt>
                <c:pt idx="13">
                  <c:v>6172.8420000000015</c:v>
                </c:pt>
                <c:pt idx="14">
                  <c:v>6004.4730000000009</c:v>
                </c:pt>
                <c:pt idx="15">
                  <c:v>5808.0640000000012</c:v>
                </c:pt>
                <c:pt idx="16">
                  <c:v>5656.2699999999986</c:v>
                </c:pt>
                <c:pt idx="17">
                  <c:v>5513.3410000000022</c:v>
                </c:pt>
                <c:pt idx="18">
                  <c:v>5576.6180000000004</c:v>
                </c:pt>
                <c:pt idx="19">
                  <c:v>5995.5590000000002</c:v>
                </c:pt>
                <c:pt idx="20">
                  <c:v>6041.8709999999992</c:v>
                </c:pt>
                <c:pt idx="21">
                  <c:v>5555.6859999999988</c:v>
                </c:pt>
                <c:pt idx="22">
                  <c:v>5183.7079999999996</c:v>
                </c:pt>
                <c:pt idx="23">
                  <c:v>5011.9960000000028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499864"/>
        <c:axId val="3095002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66.989999999999995</c:v>
                </c:pt>
                <c:pt idx="1">
                  <c:v>58.5</c:v>
                </c:pt>
                <c:pt idx="2">
                  <c:v>58.46</c:v>
                </c:pt>
                <c:pt idx="3">
                  <c:v>58.46</c:v>
                </c:pt>
                <c:pt idx="4">
                  <c:v>59.73</c:v>
                </c:pt>
                <c:pt idx="5">
                  <c:v>67</c:v>
                </c:pt>
                <c:pt idx="6">
                  <c:v>77</c:v>
                </c:pt>
                <c:pt idx="7">
                  <c:v>83.73</c:v>
                </c:pt>
                <c:pt idx="8">
                  <c:v>90.58</c:v>
                </c:pt>
                <c:pt idx="9">
                  <c:v>79.34</c:v>
                </c:pt>
                <c:pt idx="10">
                  <c:v>70.2</c:v>
                </c:pt>
                <c:pt idx="11">
                  <c:v>68.900000000000006</c:v>
                </c:pt>
                <c:pt idx="12">
                  <c:v>68.61</c:v>
                </c:pt>
                <c:pt idx="13">
                  <c:v>62.99</c:v>
                </c:pt>
                <c:pt idx="14">
                  <c:v>62.99</c:v>
                </c:pt>
                <c:pt idx="15">
                  <c:v>64.010000000000005</c:v>
                </c:pt>
                <c:pt idx="16">
                  <c:v>64.87</c:v>
                </c:pt>
                <c:pt idx="17">
                  <c:v>67.5</c:v>
                </c:pt>
                <c:pt idx="18">
                  <c:v>69.84</c:v>
                </c:pt>
                <c:pt idx="19">
                  <c:v>82.95</c:v>
                </c:pt>
                <c:pt idx="20">
                  <c:v>83.3</c:v>
                </c:pt>
                <c:pt idx="21">
                  <c:v>78.33</c:v>
                </c:pt>
                <c:pt idx="22">
                  <c:v>70.900000000000006</c:v>
                </c:pt>
                <c:pt idx="23">
                  <c:v>65.69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501040"/>
        <c:axId val="309500648"/>
      </c:lineChart>
      <c:catAx>
        <c:axId val="309499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500256"/>
        <c:crosses val="autoZero"/>
        <c:auto val="1"/>
        <c:lblAlgn val="ctr"/>
        <c:lblOffset val="100"/>
        <c:noMultiLvlLbl val="0"/>
      </c:catAx>
      <c:valAx>
        <c:axId val="30950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499864"/>
        <c:crosses val="autoZero"/>
        <c:crossBetween val="between"/>
      </c:valAx>
      <c:valAx>
        <c:axId val="309500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501040"/>
        <c:crosses val="max"/>
        <c:crossBetween val="between"/>
      </c:valAx>
      <c:catAx>
        <c:axId val="309501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9500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44309</v>
          </cell>
        </row>
        <row r="5">
          <cell r="C5" t="str">
            <v>DAM</v>
          </cell>
        </row>
        <row r="26">
          <cell r="C26">
            <v>11136</v>
          </cell>
        </row>
        <row r="27">
          <cell r="C27">
            <v>65109.588000000054</v>
          </cell>
        </row>
        <row r="28">
          <cell r="C28">
            <v>7080</v>
          </cell>
        </row>
        <row r="29">
          <cell r="C29">
            <v>25292.066999999999</v>
          </cell>
        </row>
        <row r="30">
          <cell r="C30">
            <v>25919.684999999998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22078.959999999999</v>
          </cell>
        </row>
        <row r="39">
          <cell r="C39">
            <v>27310.487999999994</v>
          </cell>
        </row>
        <row r="40">
          <cell r="C40">
            <v>73202.373999999996</v>
          </cell>
        </row>
        <row r="41">
          <cell r="C41">
            <v>0</v>
          </cell>
        </row>
        <row r="42">
          <cell r="C42">
            <v>8835.2469999999994</v>
          </cell>
        </row>
        <row r="43">
          <cell r="C43">
            <v>3110.5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66.989999999999995</v>
          </cell>
          <cell r="C7">
            <v>58.5</v>
          </cell>
          <cell r="D7">
            <v>58.46</v>
          </cell>
          <cell r="E7">
            <v>58.46</v>
          </cell>
          <cell r="F7">
            <v>59.73</v>
          </cell>
          <cell r="G7">
            <v>67</v>
          </cell>
          <cell r="H7">
            <v>77</v>
          </cell>
          <cell r="I7">
            <v>83.73</v>
          </cell>
          <cell r="J7">
            <v>90.58</v>
          </cell>
          <cell r="K7">
            <v>79.34</v>
          </cell>
          <cell r="L7">
            <v>70.2</v>
          </cell>
          <cell r="M7">
            <v>68.900000000000006</v>
          </cell>
          <cell r="N7">
            <v>68.61</v>
          </cell>
          <cell r="O7">
            <v>62.99</v>
          </cell>
          <cell r="P7">
            <v>62.99</v>
          </cell>
          <cell r="Q7">
            <v>64.010000000000005</v>
          </cell>
          <cell r="R7">
            <v>64.87</v>
          </cell>
          <cell r="S7">
            <v>67.5</v>
          </cell>
          <cell r="T7">
            <v>69.84</v>
          </cell>
          <cell r="U7">
            <v>82.95</v>
          </cell>
          <cell r="V7">
            <v>83.3</v>
          </cell>
          <cell r="W7">
            <v>78.33</v>
          </cell>
          <cell r="X7">
            <v>70.900000000000006</v>
          </cell>
          <cell r="Y7">
            <v>65.69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66.989999999999995</v>
          </cell>
          <cell r="C7">
            <v>58.5</v>
          </cell>
          <cell r="D7">
            <v>58.46</v>
          </cell>
          <cell r="E7">
            <v>58.46</v>
          </cell>
          <cell r="F7">
            <v>59.73</v>
          </cell>
          <cell r="G7">
            <v>67</v>
          </cell>
          <cell r="H7">
            <v>77</v>
          </cell>
          <cell r="I7">
            <v>83.73</v>
          </cell>
          <cell r="J7">
            <v>90.58</v>
          </cell>
          <cell r="K7">
            <v>79.34</v>
          </cell>
          <cell r="L7">
            <v>70.2</v>
          </cell>
          <cell r="M7">
            <v>68.900000000000006</v>
          </cell>
          <cell r="N7">
            <v>68.61</v>
          </cell>
          <cell r="O7">
            <v>62.99</v>
          </cell>
          <cell r="P7">
            <v>62.99</v>
          </cell>
          <cell r="Q7">
            <v>64.010000000000005</v>
          </cell>
          <cell r="R7">
            <v>64.87</v>
          </cell>
          <cell r="S7">
            <v>67.5</v>
          </cell>
          <cell r="T7">
            <v>69.84</v>
          </cell>
          <cell r="U7">
            <v>82.95</v>
          </cell>
          <cell r="V7">
            <v>83.3</v>
          </cell>
          <cell r="W7">
            <v>78.33</v>
          </cell>
          <cell r="X7">
            <v>70.900000000000006</v>
          </cell>
          <cell r="Y7">
            <v>65.69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411</v>
          </cell>
          <cell r="L25">
            <v>410</v>
          </cell>
          <cell r="M25">
            <v>407</v>
          </cell>
          <cell r="N25">
            <v>405</v>
          </cell>
          <cell r="O25">
            <v>405</v>
          </cell>
          <cell r="P25">
            <v>405</v>
          </cell>
          <cell r="Q25">
            <v>405</v>
          </cell>
          <cell r="R25">
            <v>405</v>
          </cell>
          <cell r="S25">
            <v>405</v>
          </cell>
          <cell r="T25">
            <v>408</v>
          </cell>
          <cell r="U25">
            <v>410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6">
          <cell r="B26">
            <v>357.61799999999999</v>
          </cell>
          <cell r="C26">
            <v>330</v>
          </cell>
          <cell r="D26">
            <v>330</v>
          </cell>
          <cell r="E26">
            <v>330</v>
          </cell>
          <cell r="F26">
            <v>330</v>
          </cell>
          <cell r="G26">
            <v>520</v>
          </cell>
          <cell r="H26">
            <v>520</v>
          </cell>
          <cell r="I26">
            <v>520</v>
          </cell>
          <cell r="J26">
            <v>520</v>
          </cell>
          <cell r="K26">
            <v>520</v>
          </cell>
          <cell r="L26">
            <v>520</v>
          </cell>
          <cell r="M26">
            <v>520</v>
          </cell>
          <cell r="N26">
            <v>520</v>
          </cell>
          <cell r="O26">
            <v>330</v>
          </cell>
          <cell r="P26">
            <v>330</v>
          </cell>
          <cell r="Q26">
            <v>330</v>
          </cell>
          <cell r="R26">
            <v>330</v>
          </cell>
          <cell r="S26">
            <v>520</v>
          </cell>
          <cell r="T26">
            <v>520</v>
          </cell>
          <cell r="U26">
            <v>520</v>
          </cell>
          <cell r="V26">
            <v>520</v>
          </cell>
          <cell r="W26">
            <v>520</v>
          </cell>
          <cell r="X26">
            <v>520</v>
          </cell>
          <cell r="Y26">
            <v>330</v>
          </cell>
        </row>
        <row r="27">
          <cell r="B27">
            <v>378</v>
          </cell>
          <cell r="C27">
            <v>378</v>
          </cell>
          <cell r="D27">
            <v>260.68400000000003</v>
          </cell>
          <cell r="E27">
            <v>348.92500000000001</v>
          </cell>
          <cell r="F27">
            <v>378</v>
          </cell>
          <cell r="G27">
            <v>378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378</v>
          </cell>
          <cell r="M27">
            <v>378</v>
          </cell>
          <cell r="N27">
            <v>378</v>
          </cell>
          <cell r="O27">
            <v>375</v>
          </cell>
          <cell r="P27">
            <v>375</v>
          </cell>
          <cell r="Q27">
            <v>375</v>
          </cell>
          <cell r="R27">
            <v>375</v>
          </cell>
          <cell r="S27">
            <v>375</v>
          </cell>
          <cell r="T27">
            <v>375</v>
          </cell>
          <cell r="U27">
            <v>375</v>
          </cell>
          <cell r="V27">
            <v>375</v>
          </cell>
          <cell r="W27">
            <v>376</v>
          </cell>
          <cell r="X27">
            <v>378</v>
          </cell>
          <cell r="Y27">
            <v>378</v>
          </cell>
        </row>
        <row r="29">
          <cell r="B29">
            <v>336</v>
          </cell>
          <cell r="C29">
            <v>336</v>
          </cell>
          <cell r="D29">
            <v>336</v>
          </cell>
          <cell r="E29">
            <v>336</v>
          </cell>
          <cell r="F29">
            <v>336</v>
          </cell>
          <cell r="G29">
            <v>336</v>
          </cell>
          <cell r="H29">
            <v>336</v>
          </cell>
          <cell r="I29">
            <v>336</v>
          </cell>
          <cell r="J29">
            <v>336</v>
          </cell>
          <cell r="K29">
            <v>336</v>
          </cell>
          <cell r="L29">
            <v>336</v>
          </cell>
          <cell r="M29">
            <v>336</v>
          </cell>
          <cell r="N29">
            <v>336</v>
          </cell>
          <cell r="O29">
            <v>336</v>
          </cell>
          <cell r="P29">
            <v>336</v>
          </cell>
          <cell r="Q29">
            <v>336</v>
          </cell>
          <cell r="R29">
            <v>336</v>
          </cell>
          <cell r="S29">
            <v>336</v>
          </cell>
          <cell r="T29">
            <v>336</v>
          </cell>
          <cell r="U29">
            <v>336</v>
          </cell>
          <cell r="V29">
            <v>336</v>
          </cell>
          <cell r="W29">
            <v>336</v>
          </cell>
          <cell r="X29">
            <v>336</v>
          </cell>
          <cell r="Y29">
            <v>336</v>
          </cell>
        </row>
        <row r="33">
          <cell r="B33">
            <v>300</v>
          </cell>
          <cell r="C33">
            <v>300</v>
          </cell>
          <cell r="D33">
            <v>300</v>
          </cell>
          <cell r="E33">
            <v>300</v>
          </cell>
          <cell r="F33">
            <v>300</v>
          </cell>
          <cell r="G33">
            <v>300</v>
          </cell>
          <cell r="H33">
            <v>350</v>
          </cell>
          <cell r="I33">
            <v>350</v>
          </cell>
          <cell r="J33">
            <v>350</v>
          </cell>
          <cell r="K33">
            <v>350</v>
          </cell>
          <cell r="L33">
            <v>300</v>
          </cell>
          <cell r="M33">
            <v>300</v>
          </cell>
          <cell r="N33">
            <v>300</v>
          </cell>
          <cell r="O33">
            <v>300</v>
          </cell>
          <cell r="P33">
            <v>300</v>
          </cell>
          <cell r="Q33">
            <v>300</v>
          </cell>
          <cell r="R33">
            <v>300</v>
          </cell>
          <cell r="S33">
            <v>300</v>
          </cell>
          <cell r="T33">
            <v>300</v>
          </cell>
          <cell r="U33">
            <v>350</v>
          </cell>
          <cell r="V33">
            <v>350</v>
          </cell>
          <cell r="W33">
            <v>350</v>
          </cell>
          <cell r="X33">
            <v>422</v>
          </cell>
          <cell r="Y33">
            <v>422</v>
          </cell>
        </row>
        <row r="34">
          <cell r="G34">
            <v>60</v>
          </cell>
          <cell r="H34">
            <v>318.39400000000001</v>
          </cell>
          <cell r="I34">
            <v>326.476</v>
          </cell>
          <cell r="J34">
            <v>334.69600000000003</v>
          </cell>
          <cell r="K34">
            <v>321.21199999999999</v>
          </cell>
          <cell r="L34">
            <v>325.12</v>
          </cell>
          <cell r="M34">
            <v>311.25</v>
          </cell>
          <cell r="N34">
            <v>307.625</v>
          </cell>
          <cell r="O34">
            <v>250</v>
          </cell>
          <cell r="P34">
            <v>250</v>
          </cell>
          <cell r="Q34">
            <v>250.125</v>
          </cell>
          <cell r="R34">
            <v>260.875</v>
          </cell>
          <cell r="S34">
            <v>293.75</v>
          </cell>
          <cell r="T34">
            <v>308.39999999999998</v>
          </cell>
          <cell r="U34">
            <v>325.54000000000002</v>
          </cell>
          <cell r="V34">
            <v>325.95999999999998</v>
          </cell>
          <cell r="W34">
            <v>319.99900000000002</v>
          </cell>
          <cell r="X34">
            <v>311.07799999999997</v>
          </cell>
          <cell r="Y34">
            <v>300</v>
          </cell>
        </row>
        <row r="35">
          <cell r="B35">
            <v>250</v>
          </cell>
          <cell r="C35">
            <v>250</v>
          </cell>
          <cell r="D35">
            <v>250</v>
          </cell>
          <cell r="E35">
            <v>250</v>
          </cell>
          <cell r="F35">
            <v>250</v>
          </cell>
          <cell r="G35">
            <v>250</v>
          </cell>
          <cell r="H35">
            <v>220</v>
          </cell>
          <cell r="I35">
            <v>220</v>
          </cell>
          <cell r="J35">
            <v>220</v>
          </cell>
          <cell r="K35">
            <v>220</v>
          </cell>
          <cell r="L35">
            <v>220</v>
          </cell>
          <cell r="M35">
            <v>220</v>
          </cell>
          <cell r="N35">
            <v>220</v>
          </cell>
          <cell r="O35">
            <v>220</v>
          </cell>
          <cell r="P35">
            <v>220</v>
          </cell>
          <cell r="Q35">
            <v>220</v>
          </cell>
          <cell r="R35">
            <v>220</v>
          </cell>
          <cell r="S35">
            <v>220</v>
          </cell>
          <cell r="T35">
            <v>220</v>
          </cell>
          <cell r="U35">
            <v>220</v>
          </cell>
          <cell r="V35">
            <v>220</v>
          </cell>
          <cell r="W35">
            <v>220</v>
          </cell>
          <cell r="X35">
            <v>220</v>
          </cell>
          <cell r="Y35">
            <v>220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229.935</v>
          </cell>
          <cell r="C37">
            <v>208.49700000000001</v>
          </cell>
          <cell r="D37">
            <v>208.41900000000001</v>
          </cell>
          <cell r="E37">
            <v>208.41900000000001</v>
          </cell>
          <cell r="F37">
            <v>210.88800000000001</v>
          </cell>
          <cell r="G37">
            <v>229.97399999999999</v>
          </cell>
          <cell r="H37">
            <v>267.76799999999997</v>
          </cell>
          <cell r="I37">
            <v>305.49</v>
          </cell>
          <cell r="J37">
            <v>341.70100000000002</v>
          </cell>
          <cell r="K37">
            <v>276.81599999999997</v>
          </cell>
          <cell r="L37">
            <v>223.608</v>
          </cell>
          <cell r="M37">
            <v>219.12</v>
          </cell>
          <cell r="N37">
            <v>218.745</v>
          </cell>
          <cell r="O37">
            <v>211.47499999999999</v>
          </cell>
          <cell r="P37">
            <v>211.47499999999999</v>
          </cell>
          <cell r="Q37">
            <v>212.79400000000001</v>
          </cell>
          <cell r="R37">
            <v>213.90700000000001</v>
          </cell>
          <cell r="S37">
            <v>217.309</v>
          </cell>
          <cell r="T37">
            <v>221.51300000000001</v>
          </cell>
          <cell r="U37">
            <v>308.36</v>
          </cell>
          <cell r="V37">
            <v>303.08100000000002</v>
          </cell>
          <cell r="W37">
            <v>280.65600000000001</v>
          </cell>
          <cell r="X37">
            <v>245.10400000000001</v>
          </cell>
          <cell r="Y37">
            <v>242.20699999999999</v>
          </cell>
        </row>
        <row r="40"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P40">
            <v>100</v>
          </cell>
          <cell r="Q40">
            <v>100</v>
          </cell>
          <cell r="R40">
            <v>200</v>
          </cell>
          <cell r="S40">
            <v>200</v>
          </cell>
          <cell r="T40">
            <v>200</v>
          </cell>
          <cell r="U40">
            <v>200</v>
          </cell>
          <cell r="V40">
            <v>200</v>
          </cell>
          <cell r="W40">
            <v>200</v>
          </cell>
        </row>
        <row r="41">
          <cell r="H41">
            <v>70</v>
          </cell>
          <cell r="I41">
            <v>70</v>
          </cell>
          <cell r="J41">
            <v>80</v>
          </cell>
          <cell r="K41">
            <v>70</v>
          </cell>
          <cell r="L41">
            <v>60</v>
          </cell>
          <cell r="M41">
            <v>60</v>
          </cell>
          <cell r="R41">
            <v>60</v>
          </cell>
          <cell r="S41">
            <v>60</v>
          </cell>
          <cell r="T41">
            <v>60</v>
          </cell>
          <cell r="U41">
            <v>70</v>
          </cell>
          <cell r="V41">
            <v>70</v>
          </cell>
          <cell r="W41">
            <v>70</v>
          </cell>
        </row>
        <row r="42">
          <cell r="I42">
            <v>45</v>
          </cell>
          <cell r="J42">
            <v>50</v>
          </cell>
          <cell r="S42">
            <v>55</v>
          </cell>
          <cell r="T42">
            <v>55</v>
          </cell>
          <cell r="U42">
            <v>45</v>
          </cell>
          <cell r="V42">
            <v>50</v>
          </cell>
        </row>
        <row r="43">
          <cell r="T43">
            <v>50</v>
          </cell>
          <cell r="U43">
            <v>60</v>
          </cell>
          <cell r="V43">
            <v>60</v>
          </cell>
        </row>
        <row r="44">
          <cell r="I44">
            <v>99</v>
          </cell>
          <cell r="J44">
            <v>95</v>
          </cell>
        </row>
        <row r="45">
          <cell r="O45">
            <v>90</v>
          </cell>
        </row>
        <row r="46">
          <cell r="Q46">
            <v>35</v>
          </cell>
          <cell r="R46">
            <v>35</v>
          </cell>
        </row>
        <row r="48">
          <cell r="I48">
            <v>100</v>
          </cell>
          <cell r="J48">
            <v>100</v>
          </cell>
          <cell r="K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</row>
        <row r="49">
          <cell r="I49">
            <v>100</v>
          </cell>
          <cell r="J49">
            <v>100</v>
          </cell>
          <cell r="K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</row>
        <row r="50">
          <cell r="B50">
            <v>26</v>
          </cell>
          <cell r="C50">
            <v>26</v>
          </cell>
          <cell r="D50">
            <v>26</v>
          </cell>
          <cell r="E50">
            <v>26</v>
          </cell>
          <cell r="F50">
            <v>26</v>
          </cell>
          <cell r="G50">
            <v>26</v>
          </cell>
          <cell r="H50">
            <v>26</v>
          </cell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Q50">
            <v>52</v>
          </cell>
          <cell r="R50">
            <v>52</v>
          </cell>
          <cell r="S50">
            <v>52</v>
          </cell>
          <cell r="T50">
            <v>52</v>
          </cell>
          <cell r="U50">
            <v>52</v>
          </cell>
          <cell r="V50">
            <v>52</v>
          </cell>
          <cell r="W50">
            <v>52</v>
          </cell>
          <cell r="X50">
            <v>52</v>
          </cell>
          <cell r="Y50">
            <v>26</v>
          </cell>
        </row>
        <row r="51">
          <cell r="U51">
            <v>60</v>
          </cell>
          <cell r="V51">
            <v>60</v>
          </cell>
        </row>
        <row r="54"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</row>
        <row r="55">
          <cell r="P55">
            <v>38</v>
          </cell>
          <cell r="Q55">
            <v>38</v>
          </cell>
          <cell r="R55">
            <v>38</v>
          </cell>
          <cell r="S55">
            <v>38</v>
          </cell>
          <cell r="T55">
            <v>38</v>
          </cell>
          <cell r="U55">
            <v>38</v>
          </cell>
        </row>
        <row r="57">
          <cell r="K57">
            <v>14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798.02100000000007</v>
          </cell>
          <cell r="C59">
            <v>760.63</v>
          </cell>
          <cell r="D59">
            <v>719.00599999999986</v>
          </cell>
          <cell r="E59">
            <v>635.21599999999989</v>
          </cell>
          <cell r="F59">
            <v>585.29499999999985</v>
          </cell>
          <cell r="G59">
            <v>561.42299999999977</v>
          </cell>
          <cell r="H59">
            <v>650.77800000000002</v>
          </cell>
          <cell r="I59">
            <v>882.94200000000001</v>
          </cell>
          <cell r="J59">
            <v>1176.2139999999999</v>
          </cell>
          <cell r="K59">
            <v>1444.2099999999996</v>
          </cell>
          <cell r="L59">
            <v>1682.6230000000003</v>
          </cell>
          <cell r="M59">
            <v>1879.5409999999997</v>
          </cell>
          <cell r="N59">
            <v>1978.9239999999998</v>
          </cell>
          <cell r="O59">
            <v>2002.4299999999998</v>
          </cell>
          <cell r="P59">
            <v>1870.056</v>
          </cell>
          <cell r="Q59">
            <v>1590.2339999999999</v>
          </cell>
          <cell r="R59">
            <v>1264.5840000000001</v>
          </cell>
          <cell r="S59">
            <v>939.39000000000021</v>
          </cell>
          <cell r="T59">
            <v>698.81500000000005</v>
          </cell>
          <cell r="U59">
            <v>654.24000000000012</v>
          </cell>
          <cell r="V59">
            <v>733.72200000000009</v>
          </cell>
          <cell r="W59">
            <v>783.21800000000007</v>
          </cell>
          <cell r="X59">
            <v>799.29499999999996</v>
          </cell>
          <cell r="Y59">
            <v>828.87800000000004</v>
          </cell>
        </row>
        <row r="72">
          <cell r="B72">
            <v>241</v>
          </cell>
          <cell r="C72">
            <v>285</v>
          </cell>
          <cell r="D72">
            <v>241</v>
          </cell>
          <cell r="E72">
            <v>241</v>
          </cell>
          <cell r="F72">
            <v>241</v>
          </cell>
          <cell r="G72">
            <v>267</v>
          </cell>
          <cell r="H72">
            <v>299</v>
          </cell>
          <cell r="I72">
            <v>329</v>
          </cell>
          <cell r="J72">
            <v>329</v>
          </cell>
          <cell r="K72">
            <v>284</v>
          </cell>
          <cell r="L72">
            <v>243</v>
          </cell>
          <cell r="M72">
            <v>167</v>
          </cell>
          <cell r="N72">
            <v>158</v>
          </cell>
          <cell r="O72">
            <v>134</v>
          </cell>
          <cell r="P72">
            <v>134</v>
          </cell>
          <cell r="Q72">
            <v>154</v>
          </cell>
          <cell r="R72">
            <v>179</v>
          </cell>
          <cell r="S72">
            <v>100</v>
          </cell>
          <cell r="T72">
            <v>229</v>
          </cell>
          <cell r="U72">
            <v>219</v>
          </cell>
          <cell r="V72">
            <v>219</v>
          </cell>
          <cell r="W72">
            <v>234</v>
          </cell>
          <cell r="X72">
            <v>119</v>
          </cell>
          <cell r="Y72">
            <v>121</v>
          </cell>
        </row>
        <row r="73">
          <cell r="B73">
            <v>310</v>
          </cell>
          <cell r="C73">
            <v>214</v>
          </cell>
          <cell r="D73">
            <v>307</v>
          </cell>
          <cell r="E73">
            <v>297</v>
          </cell>
          <cell r="F73">
            <v>297.90699999999998</v>
          </cell>
          <cell r="G73">
            <v>312</v>
          </cell>
          <cell r="H73">
            <v>126</v>
          </cell>
          <cell r="I73">
            <v>133</v>
          </cell>
          <cell r="J73">
            <v>205</v>
          </cell>
          <cell r="K73">
            <v>261</v>
          </cell>
          <cell r="L73">
            <v>306</v>
          </cell>
          <cell r="M73">
            <v>286</v>
          </cell>
          <cell r="N73">
            <v>255</v>
          </cell>
          <cell r="O73">
            <v>247</v>
          </cell>
          <cell r="P73">
            <v>217</v>
          </cell>
          <cell r="Q73">
            <v>224</v>
          </cell>
          <cell r="R73">
            <v>219</v>
          </cell>
          <cell r="S73">
            <v>193</v>
          </cell>
          <cell r="T73">
            <v>116</v>
          </cell>
          <cell r="U73">
            <v>98</v>
          </cell>
          <cell r="V73">
            <v>83</v>
          </cell>
          <cell r="W73">
            <v>113</v>
          </cell>
          <cell r="X73">
            <v>150</v>
          </cell>
          <cell r="Y73">
            <v>164</v>
          </cell>
        </row>
        <row r="74">
          <cell r="B74">
            <v>589</v>
          </cell>
          <cell r="C74">
            <v>614</v>
          </cell>
          <cell r="D74">
            <v>630</v>
          </cell>
          <cell r="E74">
            <v>602</v>
          </cell>
          <cell r="F74">
            <v>581</v>
          </cell>
          <cell r="G74">
            <v>627</v>
          </cell>
          <cell r="H74">
            <v>470.08600000000001</v>
          </cell>
          <cell r="I74">
            <v>450</v>
          </cell>
          <cell r="J74">
            <v>518.17399999999998</v>
          </cell>
          <cell r="K74">
            <v>568</v>
          </cell>
          <cell r="L74">
            <v>641</v>
          </cell>
          <cell r="M74">
            <v>606</v>
          </cell>
          <cell r="N74">
            <v>560</v>
          </cell>
          <cell r="O74">
            <v>574</v>
          </cell>
          <cell r="P74">
            <v>520</v>
          </cell>
          <cell r="Q74">
            <v>514</v>
          </cell>
          <cell r="R74">
            <v>496</v>
          </cell>
          <cell r="S74">
            <v>537</v>
          </cell>
          <cell r="T74">
            <v>517</v>
          </cell>
          <cell r="U74">
            <v>325</v>
          </cell>
          <cell r="V74">
            <v>345</v>
          </cell>
          <cell r="W74">
            <v>411</v>
          </cell>
          <cell r="X74">
            <v>441</v>
          </cell>
          <cell r="Y74">
            <v>585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U76">
            <v>457.5</v>
          </cell>
          <cell r="V76">
            <v>450.2</v>
          </cell>
          <cell r="W76">
            <v>30.9</v>
          </cell>
          <cell r="X76">
            <v>131.30000000000001</v>
          </cell>
        </row>
      </sheetData>
      <sheetData sheetId="17">
        <row r="64">
          <cell r="B64">
            <v>1010.463</v>
          </cell>
          <cell r="C64">
            <v>1021.5410000000001</v>
          </cell>
          <cell r="D64">
            <v>1031.5329999999999</v>
          </cell>
          <cell r="E64">
            <v>1031.528</v>
          </cell>
          <cell r="F64">
            <v>1032.5329999999999</v>
          </cell>
          <cell r="G64">
            <v>1029.5360000000001</v>
          </cell>
          <cell r="H64">
            <v>1012.95</v>
          </cell>
          <cell r="I64">
            <v>993.95399999999995</v>
          </cell>
          <cell r="J64">
            <v>962.66499999999996</v>
          </cell>
          <cell r="K64">
            <v>924.65599999999995</v>
          </cell>
          <cell r="L64">
            <v>827.65800000000002</v>
          </cell>
          <cell r="M64">
            <v>801.66600000000005</v>
          </cell>
          <cell r="N64">
            <v>784.66700000000003</v>
          </cell>
          <cell r="O64">
            <v>778.65899999999999</v>
          </cell>
          <cell r="P64">
            <v>836.66</v>
          </cell>
          <cell r="Q64">
            <v>839.53600000000006</v>
          </cell>
          <cell r="R64">
            <v>855.53</v>
          </cell>
          <cell r="S64">
            <v>945.03</v>
          </cell>
          <cell r="T64">
            <v>880.03399999999999</v>
          </cell>
          <cell r="U64">
            <v>882.03599999999994</v>
          </cell>
          <cell r="V64">
            <v>884.02700000000004</v>
          </cell>
          <cell r="W64">
            <v>910.03200000000004</v>
          </cell>
          <cell r="X64">
            <v>818.53800000000001</v>
          </cell>
          <cell r="Y64">
            <v>983.52800000000002</v>
          </cell>
        </row>
        <row r="65">
          <cell r="B65">
            <v>916.05500000000006</v>
          </cell>
          <cell r="C65">
            <v>891.77700000000004</v>
          </cell>
          <cell r="D65">
            <v>880.26600000000008</v>
          </cell>
          <cell r="E65">
            <v>888.18700000000001</v>
          </cell>
          <cell r="F65">
            <v>919.82699999999988</v>
          </cell>
          <cell r="G65">
            <v>1016.0490000000001</v>
          </cell>
          <cell r="H65">
            <v>1158.1930000000002</v>
          </cell>
          <cell r="I65">
            <v>1295.9300000000003</v>
          </cell>
          <cell r="J65">
            <v>1365.4359999999997</v>
          </cell>
          <cell r="K65">
            <v>1384.423</v>
          </cell>
          <cell r="L65">
            <v>1388.9530000000004</v>
          </cell>
          <cell r="M65">
            <v>1389.64</v>
          </cell>
          <cell r="N65">
            <v>1384.5539999999999</v>
          </cell>
          <cell r="O65">
            <v>1334.7189999999996</v>
          </cell>
          <cell r="P65">
            <v>1268.7050000000002</v>
          </cell>
          <cell r="Q65">
            <v>1204.423</v>
          </cell>
          <cell r="R65">
            <v>1156.498</v>
          </cell>
          <cell r="S65">
            <v>1134.6549999999997</v>
          </cell>
          <cell r="T65">
            <v>1126.6220000000003</v>
          </cell>
          <cell r="U65">
            <v>1153.1000000000004</v>
          </cell>
          <cell r="V65">
            <v>1109.2310000000002</v>
          </cell>
          <cell r="W65">
            <v>1024.588</v>
          </cell>
          <cell r="X65">
            <v>997.68999999999994</v>
          </cell>
          <cell r="Y65">
            <v>920.96699999999987</v>
          </cell>
        </row>
        <row r="66">
          <cell r="B66">
            <v>2301.4560000000001</v>
          </cell>
          <cell r="C66">
            <v>2177.962</v>
          </cell>
          <cell r="D66">
            <v>2089.71</v>
          </cell>
          <cell r="E66">
            <v>2065.7449999999999</v>
          </cell>
          <cell r="F66">
            <v>2150.9500000000003</v>
          </cell>
          <cell r="G66">
            <v>2331.7409999999995</v>
          </cell>
          <cell r="H66">
            <v>2671.9320000000002</v>
          </cell>
          <cell r="I66">
            <v>3099.7929999999992</v>
          </cell>
          <cell r="J66">
            <v>3388.5840000000007</v>
          </cell>
          <cell r="K66">
            <v>3552.5590000000002</v>
          </cell>
          <cell r="L66">
            <v>3709.8800000000006</v>
          </cell>
          <cell r="M66">
            <v>3766.7840000000001</v>
          </cell>
          <cell r="N66">
            <v>3758.4579999999992</v>
          </cell>
          <cell r="O66">
            <v>3527.4639999999999</v>
          </cell>
          <cell r="P66">
            <v>3317.5079999999998</v>
          </cell>
          <cell r="Q66">
            <v>3152.105</v>
          </cell>
          <cell r="R66">
            <v>3053.3420000000001</v>
          </cell>
          <cell r="S66">
            <v>3090.2560000000008</v>
          </cell>
          <cell r="T66">
            <v>3260.4619999999995</v>
          </cell>
          <cell r="U66">
            <v>3717.4229999999998</v>
          </cell>
          <cell r="V66">
            <v>3810.1130000000003</v>
          </cell>
          <cell r="W66">
            <v>3383.5659999999993</v>
          </cell>
          <cell r="X66">
            <v>3179.9799999999996</v>
          </cell>
          <cell r="Y66">
            <v>2644.6010000000001</v>
          </cell>
        </row>
        <row r="68">
          <cell r="B68">
            <v>90.5</v>
          </cell>
          <cell r="C68">
            <v>108.5</v>
          </cell>
          <cell r="D68">
            <v>109.5</v>
          </cell>
          <cell r="E68">
            <v>92</v>
          </cell>
          <cell r="F68">
            <v>96</v>
          </cell>
          <cell r="G68">
            <v>89.5</v>
          </cell>
          <cell r="H68">
            <v>127.5</v>
          </cell>
          <cell r="I68">
            <v>134</v>
          </cell>
          <cell r="J68">
            <v>138</v>
          </cell>
          <cell r="K68">
            <v>145.5</v>
          </cell>
          <cell r="L68">
            <v>150.5</v>
          </cell>
          <cell r="M68">
            <v>154.5</v>
          </cell>
          <cell r="N68">
            <v>150</v>
          </cell>
          <cell r="O68">
            <v>155</v>
          </cell>
          <cell r="P68">
            <v>157</v>
          </cell>
          <cell r="Q68">
            <v>150.5</v>
          </cell>
          <cell r="R68">
            <v>140.5</v>
          </cell>
          <cell r="S68">
            <v>130.5</v>
          </cell>
          <cell r="T68">
            <v>135.5</v>
          </cell>
          <cell r="U68">
            <v>131</v>
          </cell>
          <cell r="V68">
            <v>130.5</v>
          </cell>
          <cell r="W68">
            <v>133.5</v>
          </cell>
          <cell r="X68">
            <v>129.5</v>
          </cell>
          <cell r="Y68">
            <v>131</v>
          </cell>
        </row>
        <row r="72">
          <cell r="B72">
            <v>50</v>
          </cell>
          <cell r="C72">
            <v>50</v>
          </cell>
          <cell r="D72">
            <v>50</v>
          </cell>
          <cell r="E72">
            <v>50</v>
          </cell>
          <cell r="F72">
            <v>50</v>
          </cell>
          <cell r="G72">
            <v>27</v>
          </cell>
          <cell r="H72">
            <v>27</v>
          </cell>
          <cell r="I72">
            <v>44</v>
          </cell>
          <cell r="J72">
            <v>40</v>
          </cell>
          <cell r="K72">
            <v>40</v>
          </cell>
          <cell r="L72">
            <v>40</v>
          </cell>
          <cell r="M72">
            <v>40</v>
          </cell>
          <cell r="N72">
            <v>40</v>
          </cell>
          <cell r="O72">
            <v>40</v>
          </cell>
          <cell r="P72">
            <v>27</v>
          </cell>
          <cell r="Q72">
            <v>39</v>
          </cell>
          <cell r="R72">
            <v>44</v>
          </cell>
          <cell r="S72">
            <v>44</v>
          </cell>
          <cell r="T72">
            <v>44</v>
          </cell>
          <cell r="U72">
            <v>44</v>
          </cell>
          <cell r="V72">
            <v>44</v>
          </cell>
          <cell r="W72">
            <v>44</v>
          </cell>
          <cell r="X72">
            <v>27</v>
          </cell>
          <cell r="Y72">
            <v>27</v>
          </cell>
        </row>
        <row r="73">
          <cell r="J73">
            <v>4</v>
          </cell>
          <cell r="K73">
            <v>5</v>
          </cell>
          <cell r="L73">
            <v>4</v>
          </cell>
          <cell r="M73">
            <v>9</v>
          </cell>
          <cell r="N73">
            <v>8</v>
          </cell>
          <cell r="O73">
            <v>7</v>
          </cell>
          <cell r="P73">
            <v>5</v>
          </cell>
          <cell r="Q73">
            <v>5</v>
          </cell>
          <cell r="R73">
            <v>5</v>
          </cell>
          <cell r="T73">
            <v>8</v>
          </cell>
          <cell r="U73">
            <v>13</v>
          </cell>
          <cell r="V73">
            <v>9</v>
          </cell>
          <cell r="W73">
            <v>5</v>
          </cell>
          <cell r="X73">
            <v>6</v>
          </cell>
          <cell r="Y73">
            <v>4</v>
          </cell>
        </row>
        <row r="74">
          <cell r="B74">
            <v>6</v>
          </cell>
          <cell r="C74">
            <v>11.247</v>
          </cell>
          <cell r="D74">
            <v>6</v>
          </cell>
          <cell r="E74">
            <v>6</v>
          </cell>
          <cell r="F74">
            <v>6</v>
          </cell>
          <cell r="H74">
            <v>50</v>
          </cell>
          <cell r="J74">
            <v>50</v>
          </cell>
          <cell r="T74">
            <v>40</v>
          </cell>
          <cell r="U74">
            <v>55</v>
          </cell>
          <cell r="V74">
            <v>55</v>
          </cell>
          <cell r="W74">
            <v>55</v>
          </cell>
          <cell r="X74">
            <v>25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339.7</v>
          </cell>
          <cell r="G76">
            <v>432.5</v>
          </cell>
          <cell r="H76">
            <v>243.4</v>
          </cell>
          <cell r="I76">
            <v>392.1</v>
          </cell>
          <cell r="J76">
            <v>500</v>
          </cell>
          <cell r="K76">
            <v>500</v>
          </cell>
          <cell r="L76">
            <v>436.3</v>
          </cell>
          <cell r="M76">
            <v>240.2</v>
          </cell>
          <cell r="N76">
            <v>223.5</v>
          </cell>
          <cell r="O76">
            <v>330</v>
          </cell>
          <cell r="P76">
            <v>392.6</v>
          </cell>
          <cell r="Q76">
            <v>417.5</v>
          </cell>
          <cell r="R76">
            <v>401.4</v>
          </cell>
          <cell r="S76">
            <v>168.9</v>
          </cell>
          <cell r="T76">
            <v>82</v>
          </cell>
          <cell r="Y76">
            <v>300.89999999999998</v>
          </cell>
        </row>
      </sheetData>
      <sheetData sheetId="18">
        <row r="7">
          <cell r="B7">
            <v>66.989999999999995</v>
          </cell>
          <cell r="C7">
            <v>58.5</v>
          </cell>
          <cell r="D7">
            <v>58.46</v>
          </cell>
          <cell r="E7">
            <v>58.46</v>
          </cell>
          <cell r="F7">
            <v>59.73</v>
          </cell>
          <cell r="G7">
            <v>67</v>
          </cell>
          <cell r="H7">
            <v>77</v>
          </cell>
          <cell r="I7">
            <v>83.73</v>
          </cell>
          <cell r="J7">
            <v>90.58</v>
          </cell>
          <cell r="K7">
            <v>79.34</v>
          </cell>
          <cell r="L7">
            <v>70.2</v>
          </cell>
          <cell r="M7">
            <v>68.900000000000006</v>
          </cell>
          <cell r="N7">
            <v>68.61</v>
          </cell>
          <cell r="O7">
            <v>62.99</v>
          </cell>
          <cell r="P7">
            <v>62.99</v>
          </cell>
          <cell r="Q7">
            <v>64.010000000000005</v>
          </cell>
          <cell r="R7">
            <v>64.87</v>
          </cell>
          <cell r="S7">
            <v>67.5</v>
          </cell>
          <cell r="T7">
            <v>69.84</v>
          </cell>
          <cell r="U7">
            <v>82.95</v>
          </cell>
          <cell r="V7">
            <v>83.3</v>
          </cell>
          <cell r="W7">
            <v>78.33</v>
          </cell>
          <cell r="X7">
            <v>70.900000000000006</v>
          </cell>
          <cell r="Y7">
            <v>65.69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VIENER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ATTIKI_GSC</v>
          </cell>
        </row>
        <row r="49">
          <cell r="A49" t="str">
            <v>AYEN_ENERGIJA</v>
          </cell>
        </row>
        <row r="50">
          <cell r="A50" t="str">
            <v>DANSKECOM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LE_TRADING</v>
          </cell>
        </row>
        <row r="66">
          <cell r="A66" t="str">
            <v>LIG_MEGALOPOLIS</v>
          </cell>
        </row>
        <row r="67">
          <cell r="A67" t="str">
            <v>LIG_MELITIS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PETROGAZ</v>
          </cell>
        </row>
        <row r="72">
          <cell r="A72" t="str">
            <v>PPC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44307</v>
          </cell>
        </row>
        <row r="4">
          <cell r="B4">
            <v>44307</v>
          </cell>
        </row>
        <row r="5">
          <cell r="B5">
            <v>44307</v>
          </cell>
        </row>
        <row r="6">
          <cell r="B6">
            <v>44307</v>
          </cell>
        </row>
        <row r="7">
          <cell r="B7">
            <v>44307</v>
          </cell>
        </row>
        <row r="8">
          <cell r="B8">
            <v>44307</v>
          </cell>
        </row>
        <row r="9">
          <cell r="B9">
            <v>44307</v>
          </cell>
        </row>
        <row r="10">
          <cell r="B10">
            <v>44307</v>
          </cell>
        </row>
        <row r="11">
          <cell r="B11">
            <v>44307</v>
          </cell>
        </row>
        <row r="12">
          <cell r="B12">
            <v>44307</v>
          </cell>
        </row>
        <row r="13">
          <cell r="B13">
            <v>44307</v>
          </cell>
        </row>
        <row r="14">
          <cell r="B14">
            <v>44307</v>
          </cell>
        </row>
        <row r="15">
          <cell r="B15">
            <v>44307</v>
          </cell>
        </row>
        <row r="16">
          <cell r="B16">
            <v>44307</v>
          </cell>
        </row>
      </sheetData>
      <sheetData sheetId="41">
        <row r="2">
          <cell r="C2">
            <v>44310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12.933</v>
          </cell>
          <cell r="J10">
            <v>12.933</v>
          </cell>
          <cell r="K10">
            <v>12.933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764.89110000000005</v>
          </cell>
          <cell r="J12">
            <v>764.89099999999996</v>
          </cell>
          <cell r="K12">
            <v>764.39300000000003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36.479999999999997</v>
          </cell>
          <cell r="J23">
            <v>36.479999999999997</v>
          </cell>
          <cell r="K23">
            <v>36.479999999999997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204.80359999999999</v>
          </cell>
          <cell r="J26">
            <v>204.804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4874.4740000000002</v>
      </c>
      <c r="C4" s="18">
        <v>4761.027000000001</v>
      </c>
      <c r="D4" s="18">
        <v>4667.009</v>
      </c>
      <c r="E4" s="18">
        <v>4633.46</v>
      </c>
      <c r="F4" s="18">
        <v>4594.9900000000025</v>
      </c>
      <c r="G4" s="18">
        <v>4926.2970000000005</v>
      </c>
      <c r="H4" s="18">
        <v>5290.9260000000004</v>
      </c>
      <c r="I4" s="18">
        <v>5959.8080000000009</v>
      </c>
      <c r="J4" s="18">
        <v>6448.6850000000013</v>
      </c>
      <c r="K4" s="18">
        <v>6552.1379999999999</v>
      </c>
      <c r="L4" s="18">
        <v>6557.2510000000002</v>
      </c>
      <c r="M4" s="18">
        <v>6401.8110000000006</v>
      </c>
      <c r="N4" s="18">
        <v>6349.1940000000004</v>
      </c>
      <c r="O4" s="18">
        <v>6172.8050000000012</v>
      </c>
      <c r="P4" s="18">
        <v>6004.4310000000005</v>
      </c>
      <c r="Q4" s="18">
        <v>5808.0530000000008</v>
      </c>
      <c r="R4" s="18">
        <v>5656.2659999999996</v>
      </c>
      <c r="S4" s="18">
        <v>5513.3490000000011</v>
      </c>
      <c r="T4" s="18">
        <v>5576.6280000000006</v>
      </c>
      <c r="U4" s="18">
        <v>5995.5400000000009</v>
      </c>
      <c r="V4" s="18">
        <v>6041.8629999999985</v>
      </c>
      <c r="W4" s="18">
        <v>5555.6729999999998</v>
      </c>
      <c r="X4" s="18">
        <v>5183.6770000000015</v>
      </c>
      <c r="Y4" s="18">
        <v>5011.9850000000006</v>
      </c>
      <c r="Z4" s="19"/>
      <c r="AA4" s="20">
        <f>SUM(B4:Z4)</f>
        <v>134537.34000000003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66.989999999999995</v>
      </c>
      <c r="C7" s="28">
        <v>58.5</v>
      </c>
      <c r="D7" s="28">
        <v>58.46</v>
      </c>
      <c r="E7" s="28">
        <v>58.46</v>
      </c>
      <c r="F7" s="28">
        <v>59.73</v>
      </c>
      <c r="G7" s="28">
        <v>67</v>
      </c>
      <c r="H7" s="28">
        <v>77</v>
      </c>
      <c r="I7" s="28">
        <v>83.73</v>
      </c>
      <c r="J7" s="28">
        <v>90.58</v>
      </c>
      <c r="K7" s="28">
        <v>79.34</v>
      </c>
      <c r="L7" s="28">
        <v>70.2</v>
      </c>
      <c r="M7" s="28">
        <v>68.900000000000006</v>
      </c>
      <c r="N7" s="28">
        <v>68.61</v>
      </c>
      <c r="O7" s="28">
        <v>62.99</v>
      </c>
      <c r="P7" s="28">
        <v>62.99</v>
      </c>
      <c r="Q7" s="28">
        <v>64.010000000000005</v>
      </c>
      <c r="R7" s="28">
        <v>64.87</v>
      </c>
      <c r="S7" s="28">
        <v>67.5</v>
      </c>
      <c r="T7" s="28">
        <v>69.84</v>
      </c>
      <c r="U7" s="28">
        <v>82.95</v>
      </c>
      <c r="V7" s="28">
        <v>83.3</v>
      </c>
      <c r="W7" s="28">
        <v>78.33</v>
      </c>
      <c r="X7" s="28">
        <v>70.900000000000006</v>
      </c>
      <c r="Y7" s="28">
        <v>65.69</v>
      </c>
      <c r="Z7" s="29"/>
      <c r="AA7" s="30">
        <f>IF(SUM(GR_MAINLAND_MCP_SUM_SELL)&lt;&gt;0,AVERAGEIF(GR_MAINLAND_MCP_SUM_SELL,"&lt;&gt;"""),"")</f>
        <v>70.03625000000001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464</v>
      </c>
      <c r="C10" s="42">
        <v>464</v>
      </c>
      <c r="D10" s="42">
        <v>464</v>
      </c>
      <c r="E10" s="42">
        <v>464</v>
      </c>
      <c r="F10" s="42">
        <v>464</v>
      </c>
      <c r="G10" s="42">
        <v>464</v>
      </c>
      <c r="H10" s="42">
        <v>464</v>
      </c>
      <c r="I10" s="42">
        <v>464</v>
      </c>
      <c r="J10" s="42">
        <v>464</v>
      </c>
      <c r="K10" s="42">
        <v>464</v>
      </c>
      <c r="L10" s="42">
        <v>464</v>
      </c>
      <c r="M10" s="42">
        <v>464</v>
      </c>
      <c r="N10" s="42">
        <v>464</v>
      </c>
      <c r="O10" s="42">
        <v>464</v>
      </c>
      <c r="P10" s="42">
        <v>464</v>
      </c>
      <c r="Q10" s="42">
        <v>464</v>
      </c>
      <c r="R10" s="42">
        <v>464</v>
      </c>
      <c r="S10" s="42">
        <v>464</v>
      </c>
      <c r="T10" s="42">
        <v>464</v>
      </c>
      <c r="U10" s="42">
        <v>464</v>
      </c>
      <c r="V10" s="42">
        <v>464</v>
      </c>
      <c r="W10" s="42">
        <v>464</v>
      </c>
      <c r="X10" s="42">
        <v>464</v>
      </c>
      <c r="Y10" s="42">
        <v>464</v>
      </c>
      <c r="Z10" s="43"/>
      <c r="AA10" s="44">
        <f>SUM(B10:Z10)</f>
        <v>11136</v>
      </c>
    </row>
    <row r="11" spans="1:27" ht="24.95" customHeight="1" x14ac:dyDescent="0.2">
      <c r="A11" s="45" t="s">
        <v>7</v>
      </c>
      <c r="B11" s="46">
        <v>2396.453</v>
      </c>
      <c r="C11" s="47">
        <v>2347.3969999999999</v>
      </c>
      <c r="D11" s="47">
        <v>2230.0029999999997</v>
      </c>
      <c r="E11" s="47">
        <v>2318.2439999999997</v>
      </c>
      <c r="F11" s="47">
        <v>2349.788</v>
      </c>
      <c r="G11" s="47">
        <v>2618.8739999999998</v>
      </c>
      <c r="H11" s="47">
        <v>2935.0619999999999</v>
      </c>
      <c r="I11" s="47">
        <v>2980.866</v>
      </c>
      <c r="J11" s="47">
        <v>3025.297</v>
      </c>
      <c r="K11" s="47">
        <v>2940.9279999999999</v>
      </c>
      <c r="L11" s="47">
        <v>2840.6279999999997</v>
      </c>
      <c r="M11" s="47">
        <v>2819.27</v>
      </c>
      <c r="N11" s="47">
        <v>2813.27</v>
      </c>
      <c r="O11" s="47">
        <v>2555.375</v>
      </c>
      <c r="P11" s="47">
        <v>2555.375</v>
      </c>
      <c r="Q11" s="47">
        <v>2556.819</v>
      </c>
      <c r="R11" s="47">
        <v>2568.6819999999998</v>
      </c>
      <c r="S11" s="47">
        <v>2794.9589999999998</v>
      </c>
      <c r="T11" s="47">
        <v>2816.8130000000001</v>
      </c>
      <c r="U11" s="47">
        <v>2972.8</v>
      </c>
      <c r="V11" s="47">
        <v>2974.9409999999998</v>
      </c>
      <c r="W11" s="47">
        <v>2947.5550000000003</v>
      </c>
      <c r="X11" s="47">
        <v>2977.0820000000003</v>
      </c>
      <c r="Y11" s="47">
        <v>2773.107</v>
      </c>
      <c r="Z11" s="48"/>
      <c r="AA11" s="49">
        <f>SUM(B11:Z11)</f>
        <v>65109.588000000003</v>
      </c>
    </row>
    <row r="12" spans="1:27" ht="24.95" customHeight="1" x14ac:dyDescent="0.2">
      <c r="A12" s="45" t="s">
        <v>8</v>
      </c>
      <c r="B12" s="46">
        <v>26</v>
      </c>
      <c r="C12" s="47">
        <v>26</v>
      </c>
      <c r="D12" s="47">
        <v>26</v>
      </c>
      <c r="E12" s="47">
        <v>26</v>
      </c>
      <c r="F12" s="47">
        <v>26</v>
      </c>
      <c r="G12" s="47">
        <v>26</v>
      </c>
      <c r="H12" s="47">
        <v>296</v>
      </c>
      <c r="I12" s="47">
        <v>670</v>
      </c>
      <c r="J12" s="47">
        <v>681</v>
      </c>
      <c r="K12" s="47">
        <v>540</v>
      </c>
      <c r="L12" s="47">
        <v>330</v>
      </c>
      <c r="M12" s="47">
        <v>130</v>
      </c>
      <c r="N12" s="47">
        <v>70</v>
      </c>
      <c r="O12" s="47">
        <v>146</v>
      </c>
      <c r="P12" s="47">
        <v>194</v>
      </c>
      <c r="Q12" s="47">
        <v>255</v>
      </c>
      <c r="R12" s="47">
        <v>415</v>
      </c>
      <c r="S12" s="47">
        <v>435</v>
      </c>
      <c r="T12" s="47">
        <v>685</v>
      </c>
      <c r="U12" s="47">
        <v>755</v>
      </c>
      <c r="V12" s="47">
        <v>722</v>
      </c>
      <c r="W12" s="47">
        <v>522</v>
      </c>
      <c r="X12" s="47">
        <v>52</v>
      </c>
      <c r="Y12" s="47">
        <v>26</v>
      </c>
      <c r="Z12" s="48"/>
      <c r="AA12" s="49">
        <f>SUM(B12:Z12)</f>
        <v>7080</v>
      </c>
    </row>
    <row r="13" spans="1:27" ht="24.95" customHeight="1" x14ac:dyDescent="0.2">
      <c r="A13" s="50" t="s">
        <v>9</v>
      </c>
      <c r="B13" s="51">
        <v>798.02100000000007</v>
      </c>
      <c r="C13" s="52">
        <v>760.63</v>
      </c>
      <c r="D13" s="52">
        <v>719.00599999999986</v>
      </c>
      <c r="E13" s="52">
        <v>635.21599999999989</v>
      </c>
      <c r="F13" s="52">
        <v>585.29499999999985</v>
      </c>
      <c r="G13" s="52">
        <v>561.42299999999977</v>
      </c>
      <c r="H13" s="52">
        <v>650.77800000000002</v>
      </c>
      <c r="I13" s="52">
        <v>882.94200000000001</v>
      </c>
      <c r="J13" s="52">
        <v>1176.2139999999999</v>
      </c>
      <c r="K13" s="52">
        <v>1444.2099999999996</v>
      </c>
      <c r="L13" s="52">
        <v>1682.6230000000003</v>
      </c>
      <c r="M13" s="52">
        <v>1879.5409999999997</v>
      </c>
      <c r="N13" s="52">
        <v>1978.9239999999998</v>
      </c>
      <c r="O13" s="52">
        <v>2002.4299999999998</v>
      </c>
      <c r="P13" s="52">
        <v>1870.056</v>
      </c>
      <c r="Q13" s="52">
        <v>1590.2339999999999</v>
      </c>
      <c r="R13" s="52">
        <v>1264.5840000000001</v>
      </c>
      <c r="S13" s="52">
        <v>939.39000000000021</v>
      </c>
      <c r="T13" s="52">
        <v>698.81500000000005</v>
      </c>
      <c r="U13" s="52">
        <v>654.24000000000012</v>
      </c>
      <c r="V13" s="52">
        <v>733.72200000000009</v>
      </c>
      <c r="W13" s="52">
        <v>783.21800000000007</v>
      </c>
      <c r="X13" s="52">
        <v>799.29499999999996</v>
      </c>
      <c r="Y13" s="52">
        <v>828.87800000000004</v>
      </c>
      <c r="Z13" s="53"/>
      <c r="AA13" s="54">
        <f>SUM(B13:Z13)</f>
        <v>25919.684999999998</v>
      </c>
    </row>
    <row r="14" spans="1:27" ht="30" customHeight="1" thickBot="1" x14ac:dyDescent="0.25">
      <c r="A14" s="55" t="s">
        <v>10</v>
      </c>
      <c r="B14" s="56">
        <f>IF(LEN(B$2)&gt;0,SUM(B10:B13),"")</f>
        <v>3684.4740000000002</v>
      </c>
      <c r="C14" s="57">
        <f t="shared" ref="C14:Z14" si="0">IF(LEN(C$2)&gt;0,SUM(C10:C13),"")</f>
        <v>3598.027</v>
      </c>
      <c r="D14" s="57">
        <f t="shared" si="0"/>
        <v>3439.0089999999996</v>
      </c>
      <c r="E14" s="57">
        <f t="shared" si="0"/>
        <v>3443.4599999999996</v>
      </c>
      <c r="F14" s="57">
        <f t="shared" si="0"/>
        <v>3425.0829999999996</v>
      </c>
      <c r="G14" s="57">
        <f t="shared" si="0"/>
        <v>3670.2969999999996</v>
      </c>
      <c r="H14" s="57">
        <f t="shared" si="0"/>
        <v>4345.84</v>
      </c>
      <c r="I14" s="57">
        <f t="shared" si="0"/>
        <v>4997.808</v>
      </c>
      <c r="J14" s="57">
        <f t="shared" si="0"/>
        <v>5346.5110000000004</v>
      </c>
      <c r="K14" s="57">
        <f t="shared" si="0"/>
        <v>5389.137999999999</v>
      </c>
      <c r="L14" s="57">
        <f t="shared" si="0"/>
        <v>5317.2510000000002</v>
      </c>
      <c r="M14" s="57">
        <f t="shared" si="0"/>
        <v>5292.8109999999997</v>
      </c>
      <c r="N14" s="57">
        <f t="shared" si="0"/>
        <v>5326.1939999999995</v>
      </c>
      <c r="O14" s="57">
        <f t="shared" si="0"/>
        <v>5167.8050000000003</v>
      </c>
      <c r="P14" s="57">
        <f t="shared" si="0"/>
        <v>5083.4310000000005</v>
      </c>
      <c r="Q14" s="57">
        <f t="shared" si="0"/>
        <v>4866.0529999999999</v>
      </c>
      <c r="R14" s="57">
        <f t="shared" si="0"/>
        <v>4712.2659999999996</v>
      </c>
      <c r="S14" s="57">
        <f t="shared" si="0"/>
        <v>4633.3490000000002</v>
      </c>
      <c r="T14" s="57">
        <f t="shared" si="0"/>
        <v>4664.6280000000006</v>
      </c>
      <c r="U14" s="57">
        <f t="shared" si="0"/>
        <v>4846.04</v>
      </c>
      <c r="V14" s="57">
        <f t="shared" si="0"/>
        <v>4894.6629999999996</v>
      </c>
      <c r="W14" s="57">
        <f t="shared" si="0"/>
        <v>4716.7730000000001</v>
      </c>
      <c r="X14" s="57">
        <f t="shared" si="0"/>
        <v>4292.3770000000004</v>
      </c>
      <c r="Y14" s="57">
        <f t="shared" si="0"/>
        <v>4091.9850000000001</v>
      </c>
      <c r="Z14" s="58" t="str">
        <f t="shared" si="0"/>
        <v/>
      </c>
      <c r="AA14" s="59">
        <f>SUM(AA9:AA13)</f>
        <v>109245.273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1497.9</v>
      </c>
      <c r="C25" s="67">
        <v>1473.9</v>
      </c>
      <c r="D25" s="67">
        <v>1485.9</v>
      </c>
      <c r="E25" s="67">
        <v>1425.9</v>
      </c>
      <c r="F25" s="67">
        <v>1397.9</v>
      </c>
      <c r="G25" s="67">
        <v>1395.9</v>
      </c>
      <c r="H25" s="67">
        <v>1437.9</v>
      </c>
      <c r="I25" s="67">
        <v>2168.9</v>
      </c>
      <c r="J25" s="67">
        <v>2409.9</v>
      </c>
      <c r="K25" s="67">
        <v>2589.9</v>
      </c>
      <c r="L25" s="67">
        <v>2426.9</v>
      </c>
      <c r="M25" s="67">
        <v>2558.9</v>
      </c>
      <c r="N25" s="67">
        <v>2608.9</v>
      </c>
      <c r="O25" s="67">
        <v>2662.9</v>
      </c>
      <c r="P25" s="67">
        <v>2494.9</v>
      </c>
      <c r="Q25" s="67">
        <v>2351.9</v>
      </c>
      <c r="R25" s="67">
        <v>2065.9</v>
      </c>
      <c r="S25" s="67">
        <v>1743.9</v>
      </c>
      <c r="T25" s="67">
        <v>1792.9</v>
      </c>
      <c r="U25" s="67">
        <v>2000.9</v>
      </c>
      <c r="V25" s="67">
        <v>1985.9</v>
      </c>
      <c r="W25" s="67">
        <v>1894.9</v>
      </c>
      <c r="X25" s="67">
        <v>1593.9</v>
      </c>
      <c r="Y25" s="67">
        <v>1582.9</v>
      </c>
      <c r="Z25" s="68"/>
      <c r="AA25" s="69">
        <f>SUM(B25:Z25)</f>
        <v>47049.60000000002</v>
      </c>
    </row>
    <row r="26" spans="1:27" ht="24.95" customHeight="1" x14ac:dyDescent="0.2">
      <c r="A26" s="70" t="s">
        <v>20</v>
      </c>
      <c r="B26" s="71">
        <v>1608.5740000000001</v>
      </c>
      <c r="C26" s="72">
        <v>1519.127</v>
      </c>
      <c r="D26" s="72">
        <v>1413.1089999999999</v>
      </c>
      <c r="E26" s="72">
        <v>1439.56</v>
      </c>
      <c r="F26" s="72">
        <v>1429.09</v>
      </c>
      <c r="G26" s="72">
        <v>1702.3969999999999</v>
      </c>
      <c r="H26" s="72">
        <v>1865.0260000000001</v>
      </c>
      <c r="I26" s="72">
        <v>1802.9079999999999</v>
      </c>
      <c r="J26" s="72">
        <v>2050.7849999999999</v>
      </c>
      <c r="K26" s="72">
        <v>1974.2380000000001</v>
      </c>
      <c r="L26" s="72">
        <v>2142.3510000000001</v>
      </c>
      <c r="M26" s="72">
        <v>1854.9110000000001</v>
      </c>
      <c r="N26" s="72">
        <v>1752.2940000000001</v>
      </c>
      <c r="O26" s="72">
        <v>1521.905</v>
      </c>
      <c r="P26" s="72">
        <v>1521.5309999999999</v>
      </c>
      <c r="Q26" s="72">
        <v>1468.153</v>
      </c>
      <c r="R26" s="72">
        <v>1602.366</v>
      </c>
      <c r="S26" s="72">
        <v>1781.4490000000001</v>
      </c>
      <c r="T26" s="72">
        <v>1775.7280000000001</v>
      </c>
      <c r="U26" s="72">
        <v>1529.14</v>
      </c>
      <c r="V26" s="72">
        <v>1597.7629999999999</v>
      </c>
      <c r="W26" s="72">
        <v>1621.873</v>
      </c>
      <c r="X26" s="72">
        <v>1470.4770000000001</v>
      </c>
      <c r="Y26" s="72">
        <v>1421.085</v>
      </c>
      <c r="Z26" s="73"/>
      <c r="AA26" s="74">
        <f>SUM(B26:Z26)</f>
        <v>39865.839999999997</v>
      </c>
    </row>
    <row r="27" spans="1:27" ht="24.95" customHeight="1" x14ac:dyDescent="0.2">
      <c r="A27" s="77" t="s">
        <v>21</v>
      </c>
      <c r="B27" s="75">
        <v>1768</v>
      </c>
      <c r="C27" s="76">
        <v>1768</v>
      </c>
      <c r="D27" s="76">
        <v>1768</v>
      </c>
      <c r="E27" s="76">
        <v>1768</v>
      </c>
      <c r="F27" s="76">
        <v>1768</v>
      </c>
      <c r="G27" s="76">
        <v>1828</v>
      </c>
      <c r="H27" s="76">
        <v>1988</v>
      </c>
      <c r="I27" s="76">
        <v>1988</v>
      </c>
      <c r="J27" s="76">
        <v>1988</v>
      </c>
      <c r="K27" s="76">
        <v>1988</v>
      </c>
      <c r="L27" s="76">
        <v>1988</v>
      </c>
      <c r="M27" s="76">
        <v>1988</v>
      </c>
      <c r="N27" s="76">
        <v>1988</v>
      </c>
      <c r="O27" s="76">
        <v>1988</v>
      </c>
      <c r="P27" s="76">
        <v>1988</v>
      </c>
      <c r="Q27" s="76">
        <v>1988</v>
      </c>
      <c r="R27" s="76">
        <v>1988</v>
      </c>
      <c r="S27" s="76">
        <v>1988</v>
      </c>
      <c r="T27" s="76">
        <v>2008</v>
      </c>
      <c r="U27" s="76">
        <v>2008</v>
      </c>
      <c r="V27" s="76">
        <v>2008</v>
      </c>
      <c r="W27" s="76">
        <v>2008</v>
      </c>
      <c r="X27" s="76">
        <v>1988</v>
      </c>
      <c r="Y27" s="76">
        <v>2008</v>
      </c>
      <c r="Z27" s="78"/>
      <c r="AA27" s="79">
        <f>SUM(B27:Z27)</f>
        <v>46552</v>
      </c>
    </row>
    <row r="28" spans="1:27" ht="30" customHeight="1" thickBot="1" x14ac:dyDescent="0.25">
      <c r="A28" s="55" t="s">
        <v>22</v>
      </c>
      <c r="B28" s="56">
        <f>IF(LEN(B$2)&gt;0,SUM(B25:B27),"")</f>
        <v>4874.4740000000002</v>
      </c>
      <c r="C28" s="57">
        <f t="shared" ref="C28:Z28" si="2">IF(LEN(C$2)&gt;0,SUM(C25:C27),"")</f>
        <v>4761.027</v>
      </c>
      <c r="D28" s="57">
        <f t="shared" si="2"/>
        <v>4667.009</v>
      </c>
      <c r="E28" s="57">
        <f t="shared" si="2"/>
        <v>4633.46</v>
      </c>
      <c r="F28" s="57">
        <f t="shared" si="2"/>
        <v>4594.99</v>
      </c>
      <c r="G28" s="57">
        <f t="shared" si="2"/>
        <v>4926.2970000000005</v>
      </c>
      <c r="H28" s="57">
        <f t="shared" si="2"/>
        <v>5290.9260000000004</v>
      </c>
      <c r="I28" s="57">
        <f t="shared" si="2"/>
        <v>5959.808</v>
      </c>
      <c r="J28" s="57">
        <f t="shared" si="2"/>
        <v>6448.6849999999995</v>
      </c>
      <c r="K28" s="57">
        <f t="shared" si="2"/>
        <v>6552.1379999999999</v>
      </c>
      <c r="L28" s="57">
        <f t="shared" si="2"/>
        <v>6557.2510000000002</v>
      </c>
      <c r="M28" s="57">
        <f t="shared" si="2"/>
        <v>6401.8109999999997</v>
      </c>
      <c r="N28" s="57">
        <f t="shared" si="2"/>
        <v>6349.1940000000004</v>
      </c>
      <c r="O28" s="57">
        <f t="shared" si="2"/>
        <v>6172.8050000000003</v>
      </c>
      <c r="P28" s="57">
        <f t="shared" si="2"/>
        <v>6004.4310000000005</v>
      </c>
      <c r="Q28" s="57">
        <f t="shared" si="2"/>
        <v>5808.0529999999999</v>
      </c>
      <c r="R28" s="57">
        <f t="shared" si="2"/>
        <v>5656.2659999999996</v>
      </c>
      <c r="S28" s="57">
        <f t="shared" si="2"/>
        <v>5513.3490000000002</v>
      </c>
      <c r="T28" s="57">
        <f t="shared" si="2"/>
        <v>5576.6280000000006</v>
      </c>
      <c r="U28" s="57">
        <f t="shared" si="2"/>
        <v>5538.04</v>
      </c>
      <c r="V28" s="57">
        <f t="shared" si="2"/>
        <v>5591.6630000000005</v>
      </c>
      <c r="W28" s="57">
        <f t="shared" si="2"/>
        <v>5524.7730000000001</v>
      </c>
      <c r="X28" s="57">
        <f t="shared" si="2"/>
        <v>5052.3770000000004</v>
      </c>
      <c r="Y28" s="57">
        <f t="shared" si="2"/>
        <v>5011.9850000000006</v>
      </c>
      <c r="Z28" s="58" t="str">
        <f t="shared" si="2"/>
        <v/>
      </c>
      <c r="AA28" s="59">
        <f>SUM(AA25:AA27)</f>
        <v>133467.44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241</v>
      </c>
      <c r="C31" s="90">
        <v>285</v>
      </c>
      <c r="D31" s="90">
        <v>241</v>
      </c>
      <c r="E31" s="90">
        <v>241</v>
      </c>
      <c r="F31" s="90">
        <v>241</v>
      </c>
      <c r="G31" s="90">
        <v>267</v>
      </c>
      <c r="H31" s="90">
        <v>299</v>
      </c>
      <c r="I31" s="90">
        <v>329</v>
      </c>
      <c r="J31" s="90">
        <v>329</v>
      </c>
      <c r="K31" s="90">
        <v>284</v>
      </c>
      <c r="L31" s="90">
        <v>243</v>
      </c>
      <c r="M31" s="90">
        <v>167</v>
      </c>
      <c r="N31" s="90">
        <v>158</v>
      </c>
      <c r="O31" s="90">
        <v>134</v>
      </c>
      <c r="P31" s="90">
        <v>134</v>
      </c>
      <c r="Q31" s="90">
        <v>154</v>
      </c>
      <c r="R31" s="90">
        <v>179</v>
      </c>
      <c r="S31" s="90">
        <v>100</v>
      </c>
      <c r="T31" s="90">
        <v>229</v>
      </c>
      <c r="U31" s="90">
        <v>219</v>
      </c>
      <c r="V31" s="90">
        <v>219</v>
      </c>
      <c r="W31" s="90">
        <v>234</v>
      </c>
      <c r="X31" s="90">
        <v>119</v>
      </c>
      <c r="Y31" s="90">
        <v>121</v>
      </c>
      <c r="Z31" s="91"/>
      <c r="AA31" s="69">
        <f t="shared" ref="AA31:AA36" si="3">SUM(B31:Z31)</f>
        <v>5167</v>
      </c>
    </row>
    <row r="32" spans="1:27" ht="24.95" customHeight="1" x14ac:dyDescent="0.2">
      <c r="A32" s="92" t="s">
        <v>25</v>
      </c>
      <c r="B32" s="93">
        <v>310</v>
      </c>
      <c r="C32" s="94">
        <v>214</v>
      </c>
      <c r="D32" s="94">
        <v>307</v>
      </c>
      <c r="E32" s="94">
        <v>297</v>
      </c>
      <c r="F32" s="94">
        <v>297.90699999999998</v>
      </c>
      <c r="G32" s="94">
        <v>312</v>
      </c>
      <c r="H32" s="94">
        <v>126</v>
      </c>
      <c r="I32" s="94">
        <v>133</v>
      </c>
      <c r="J32" s="94">
        <v>205</v>
      </c>
      <c r="K32" s="94">
        <v>261</v>
      </c>
      <c r="L32" s="94">
        <v>306</v>
      </c>
      <c r="M32" s="94">
        <v>286</v>
      </c>
      <c r="N32" s="94">
        <v>255</v>
      </c>
      <c r="O32" s="94">
        <v>247</v>
      </c>
      <c r="P32" s="94">
        <v>217</v>
      </c>
      <c r="Q32" s="94">
        <v>224</v>
      </c>
      <c r="R32" s="94">
        <v>219</v>
      </c>
      <c r="S32" s="94">
        <v>193</v>
      </c>
      <c r="T32" s="94">
        <v>116</v>
      </c>
      <c r="U32" s="94">
        <v>98</v>
      </c>
      <c r="V32" s="94">
        <v>83</v>
      </c>
      <c r="W32" s="94">
        <v>113</v>
      </c>
      <c r="X32" s="94">
        <v>150</v>
      </c>
      <c r="Y32" s="94">
        <v>164</v>
      </c>
      <c r="Z32" s="95"/>
      <c r="AA32" s="74">
        <f t="shared" si="3"/>
        <v>5133.9070000000002</v>
      </c>
    </row>
    <row r="33" spans="1:27" ht="24.95" customHeight="1" x14ac:dyDescent="0.2">
      <c r="A33" s="92" t="s">
        <v>26</v>
      </c>
      <c r="B33" s="93">
        <v>589</v>
      </c>
      <c r="C33" s="94">
        <v>614</v>
      </c>
      <c r="D33" s="94">
        <v>630</v>
      </c>
      <c r="E33" s="94">
        <v>602</v>
      </c>
      <c r="F33" s="94">
        <v>581</v>
      </c>
      <c r="G33" s="94">
        <v>627</v>
      </c>
      <c r="H33" s="94">
        <v>470.08600000000001</v>
      </c>
      <c r="I33" s="94">
        <v>450</v>
      </c>
      <c r="J33" s="94">
        <v>518.17399999999998</v>
      </c>
      <c r="K33" s="94">
        <v>568</v>
      </c>
      <c r="L33" s="94">
        <v>641</v>
      </c>
      <c r="M33" s="94">
        <v>606</v>
      </c>
      <c r="N33" s="94">
        <v>560</v>
      </c>
      <c r="O33" s="94">
        <v>574</v>
      </c>
      <c r="P33" s="94">
        <v>520</v>
      </c>
      <c r="Q33" s="94">
        <v>514</v>
      </c>
      <c r="R33" s="94">
        <v>496</v>
      </c>
      <c r="S33" s="94">
        <v>537</v>
      </c>
      <c r="T33" s="94">
        <v>517</v>
      </c>
      <c r="U33" s="94">
        <v>325</v>
      </c>
      <c r="V33" s="94">
        <v>345</v>
      </c>
      <c r="W33" s="94">
        <v>411</v>
      </c>
      <c r="X33" s="94">
        <v>441</v>
      </c>
      <c r="Y33" s="94">
        <v>585</v>
      </c>
      <c r="Z33" s="95"/>
      <c r="AA33" s="74">
        <f t="shared" si="3"/>
        <v>12721.26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v>457.5</v>
      </c>
      <c r="V35" s="94">
        <v>450.2</v>
      </c>
      <c r="W35" s="94">
        <v>30.9</v>
      </c>
      <c r="X35" s="94">
        <v>131.30000000000001</v>
      </c>
      <c r="Y35" s="94"/>
      <c r="Z35" s="95"/>
      <c r="AA35" s="74">
        <f t="shared" si="3"/>
        <v>1069.9000000000001</v>
      </c>
    </row>
    <row r="36" spans="1:27" ht="30" customHeight="1" thickBot="1" x14ac:dyDescent="0.25">
      <c r="A36" s="81" t="s">
        <v>29</v>
      </c>
      <c r="B36" s="82">
        <f>IF(LEN(B$2)&gt;0,SUM(B31:B35),"")</f>
        <v>1190</v>
      </c>
      <c r="C36" s="83">
        <f t="shared" ref="C36:Z36" si="4">IF(LEN(C$2)&gt;0,SUM(C31:C35),"")</f>
        <v>1163</v>
      </c>
      <c r="D36" s="83">
        <f t="shared" si="4"/>
        <v>1228</v>
      </c>
      <c r="E36" s="83">
        <f t="shared" si="4"/>
        <v>1190</v>
      </c>
      <c r="F36" s="83">
        <f t="shared" si="4"/>
        <v>1169.9069999999999</v>
      </c>
      <c r="G36" s="83">
        <f t="shared" si="4"/>
        <v>1256</v>
      </c>
      <c r="H36" s="83">
        <f t="shared" si="4"/>
        <v>945.08600000000001</v>
      </c>
      <c r="I36" s="83">
        <f t="shared" si="4"/>
        <v>962</v>
      </c>
      <c r="J36" s="83">
        <f t="shared" si="4"/>
        <v>1102.174</v>
      </c>
      <c r="K36" s="83">
        <f t="shared" si="4"/>
        <v>1163</v>
      </c>
      <c r="L36" s="83">
        <f t="shared" si="4"/>
        <v>1240</v>
      </c>
      <c r="M36" s="83">
        <f t="shared" si="4"/>
        <v>1109</v>
      </c>
      <c r="N36" s="83">
        <f t="shared" si="4"/>
        <v>1023</v>
      </c>
      <c r="O36" s="83">
        <f t="shared" si="4"/>
        <v>1005</v>
      </c>
      <c r="P36" s="83">
        <f t="shared" si="4"/>
        <v>921</v>
      </c>
      <c r="Q36" s="83">
        <f t="shared" si="4"/>
        <v>942</v>
      </c>
      <c r="R36" s="83">
        <f t="shared" si="4"/>
        <v>944</v>
      </c>
      <c r="S36" s="83">
        <f t="shared" si="4"/>
        <v>880</v>
      </c>
      <c r="T36" s="83">
        <f t="shared" si="4"/>
        <v>912</v>
      </c>
      <c r="U36" s="83">
        <f t="shared" si="4"/>
        <v>1149.5</v>
      </c>
      <c r="V36" s="83">
        <f t="shared" si="4"/>
        <v>1147.2</v>
      </c>
      <c r="W36" s="83">
        <f t="shared" si="4"/>
        <v>838.9</v>
      </c>
      <c r="X36" s="83">
        <f t="shared" si="4"/>
        <v>891.3</v>
      </c>
      <c r="Y36" s="83">
        <f t="shared" si="4"/>
        <v>920</v>
      </c>
      <c r="Z36" s="84" t="str">
        <f t="shared" si="4"/>
        <v/>
      </c>
      <c r="AA36" s="85">
        <f t="shared" si="3"/>
        <v>25292.067000000003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457.5</v>
      </c>
      <c r="V43" s="94">
        <v>450.2</v>
      </c>
      <c r="W43" s="94">
        <v>30.9</v>
      </c>
      <c r="X43" s="94">
        <v>131.30000000000001</v>
      </c>
      <c r="Y43" s="94"/>
      <c r="Z43" s="95"/>
      <c r="AA43" s="74">
        <f t="shared" si="5"/>
        <v>1069.9000000000001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457.5</v>
      </c>
      <c r="V44" s="83">
        <f t="shared" si="6"/>
        <v>450.2</v>
      </c>
      <c r="W44" s="83">
        <f t="shared" si="6"/>
        <v>30.9</v>
      </c>
      <c r="X44" s="83">
        <f t="shared" si="6"/>
        <v>131.30000000000001</v>
      </c>
      <c r="Y44" s="83">
        <f t="shared" si="6"/>
        <v>0</v>
      </c>
      <c r="Z44" s="84" t="str">
        <f t="shared" si="6"/>
        <v/>
      </c>
      <c r="AA44" s="85">
        <f t="shared" si="5"/>
        <v>1069.9000000000001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4874.4740000000002</v>
      </c>
      <c r="C47" s="83">
        <f t="shared" ref="C47:Z47" si="8">IF(LEN(C$2)&gt;0,C14+C22+C36,"")</f>
        <v>4761.027</v>
      </c>
      <c r="D47" s="83">
        <f t="shared" si="8"/>
        <v>4667.009</v>
      </c>
      <c r="E47" s="83">
        <f t="shared" si="8"/>
        <v>4633.4599999999991</v>
      </c>
      <c r="F47" s="83">
        <f t="shared" si="8"/>
        <v>4594.99</v>
      </c>
      <c r="G47" s="83">
        <f t="shared" si="8"/>
        <v>4926.2969999999996</v>
      </c>
      <c r="H47" s="83">
        <f t="shared" si="8"/>
        <v>5290.9260000000004</v>
      </c>
      <c r="I47" s="83">
        <f t="shared" si="8"/>
        <v>5959.808</v>
      </c>
      <c r="J47" s="83">
        <f t="shared" si="8"/>
        <v>6448.6850000000004</v>
      </c>
      <c r="K47" s="83">
        <f t="shared" si="8"/>
        <v>6552.137999999999</v>
      </c>
      <c r="L47" s="83">
        <f t="shared" si="8"/>
        <v>6557.2510000000002</v>
      </c>
      <c r="M47" s="83">
        <f t="shared" si="8"/>
        <v>6401.8109999999997</v>
      </c>
      <c r="N47" s="83">
        <f t="shared" si="8"/>
        <v>6349.1939999999995</v>
      </c>
      <c r="O47" s="83">
        <f t="shared" si="8"/>
        <v>6172.8050000000003</v>
      </c>
      <c r="P47" s="83">
        <f t="shared" si="8"/>
        <v>6004.4310000000005</v>
      </c>
      <c r="Q47" s="83">
        <f t="shared" si="8"/>
        <v>5808.0529999999999</v>
      </c>
      <c r="R47" s="83">
        <f t="shared" si="8"/>
        <v>5656.2659999999996</v>
      </c>
      <c r="S47" s="83">
        <f t="shared" si="8"/>
        <v>5513.3490000000002</v>
      </c>
      <c r="T47" s="83">
        <f t="shared" si="8"/>
        <v>5576.6280000000006</v>
      </c>
      <c r="U47" s="83">
        <f t="shared" si="8"/>
        <v>5995.54</v>
      </c>
      <c r="V47" s="83">
        <f t="shared" si="8"/>
        <v>6041.8629999999994</v>
      </c>
      <c r="W47" s="83">
        <f t="shared" si="8"/>
        <v>5555.6729999999998</v>
      </c>
      <c r="X47" s="83">
        <f t="shared" si="8"/>
        <v>5183.6770000000006</v>
      </c>
      <c r="Y47" s="83">
        <f t="shared" si="8"/>
        <v>5011.9850000000006</v>
      </c>
      <c r="Z47" s="84" t="str">
        <f t="shared" si="8"/>
        <v/>
      </c>
      <c r="AA47" s="100">
        <f>SUM(B47:Z47)</f>
        <v>134537.33999999997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4874.4739999999983</v>
      </c>
      <c r="C4" s="18">
        <v>4761.027</v>
      </c>
      <c r="D4" s="18">
        <v>4667.0090000000009</v>
      </c>
      <c r="E4" s="18">
        <v>4633.4599999999991</v>
      </c>
      <c r="F4" s="18">
        <v>4595.0099999999993</v>
      </c>
      <c r="G4" s="18">
        <v>4926.3259999999991</v>
      </c>
      <c r="H4" s="18">
        <v>5290.9750000000004</v>
      </c>
      <c r="I4" s="18">
        <v>5959.777</v>
      </c>
      <c r="J4" s="18">
        <v>6448.6850000000004</v>
      </c>
      <c r="K4" s="18">
        <v>6552.1380000000017</v>
      </c>
      <c r="L4" s="18">
        <v>6557.2910000000002</v>
      </c>
      <c r="M4" s="18">
        <v>6401.79</v>
      </c>
      <c r="N4" s="18">
        <v>6349.1790000000019</v>
      </c>
      <c r="O4" s="18">
        <v>6172.8420000000015</v>
      </c>
      <c r="P4" s="18">
        <v>6004.4730000000009</v>
      </c>
      <c r="Q4" s="18">
        <v>5808.0640000000012</v>
      </c>
      <c r="R4" s="18">
        <v>5656.2699999999986</v>
      </c>
      <c r="S4" s="18">
        <v>5513.3410000000022</v>
      </c>
      <c r="T4" s="18">
        <v>5576.6180000000004</v>
      </c>
      <c r="U4" s="18">
        <v>5995.5590000000002</v>
      </c>
      <c r="V4" s="18">
        <v>6041.8709999999992</v>
      </c>
      <c r="W4" s="18">
        <v>5555.6859999999988</v>
      </c>
      <c r="X4" s="18">
        <v>5183.7079999999996</v>
      </c>
      <c r="Y4" s="18">
        <v>5011.9960000000028</v>
      </c>
      <c r="Z4" s="19"/>
      <c r="AA4" s="20">
        <f>SUM(B4:Z4)</f>
        <v>134537.56899999999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66.989999999999995</v>
      </c>
      <c r="C7" s="28">
        <v>58.5</v>
      </c>
      <c r="D7" s="28">
        <v>58.46</v>
      </c>
      <c r="E7" s="28">
        <v>58.46</v>
      </c>
      <c r="F7" s="28">
        <v>59.73</v>
      </c>
      <c r="G7" s="28">
        <v>67</v>
      </c>
      <c r="H7" s="28">
        <v>77</v>
      </c>
      <c r="I7" s="28">
        <v>83.73</v>
      </c>
      <c r="J7" s="28">
        <v>90.58</v>
      </c>
      <c r="K7" s="28">
        <v>79.34</v>
      </c>
      <c r="L7" s="28">
        <v>70.2</v>
      </c>
      <c r="M7" s="28">
        <v>68.900000000000006</v>
      </c>
      <c r="N7" s="28">
        <v>68.61</v>
      </c>
      <c r="O7" s="28">
        <v>62.99</v>
      </c>
      <c r="P7" s="28">
        <v>62.99</v>
      </c>
      <c r="Q7" s="28">
        <v>64.010000000000005</v>
      </c>
      <c r="R7" s="28">
        <v>64.87</v>
      </c>
      <c r="S7" s="28">
        <v>67.5</v>
      </c>
      <c r="T7" s="28">
        <v>69.84</v>
      </c>
      <c r="U7" s="28">
        <v>82.95</v>
      </c>
      <c r="V7" s="28">
        <v>83.3</v>
      </c>
      <c r="W7" s="28">
        <v>78.33</v>
      </c>
      <c r="X7" s="28">
        <v>70.900000000000006</v>
      </c>
      <c r="Y7" s="28">
        <v>65.69</v>
      </c>
      <c r="Z7" s="29"/>
      <c r="AA7" s="30">
        <v>70.03625000000001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1010.463</v>
      </c>
      <c r="C17" s="67">
        <v>1021.5410000000001</v>
      </c>
      <c r="D17" s="67">
        <v>1031.5329999999999</v>
      </c>
      <c r="E17" s="67">
        <v>1031.528</v>
      </c>
      <c r="F17" s="67">
        <v>1032.5329999999999</v>
      </c>
      <c r="G17" s="67">
        <v>1029.5360000000001</v>
      </c>
      <c r="H17" s="67">
        <v>1012.95</v>
      </c>
      <c r="I17" s="67">
        <v>993.95399999999995</v>
      </c>
      <c r="J17" s="67">
        <v>962.66499999999996</v>
      </c>
      <c r="K17" s="67">
        <v>924.65599999999995</v>
      </c>
      <c r="L17" s="67">
        <v>827.65800000000002</v>
      </c>
      <c r="M17" s="67">
        <v>801.66600000000005</v>
      </c>
      <c r="N17" s="67">
        <v>784.66700000000003</v>
      </c>
      <c r="O17" s="67">
        <v>778.65899999999999</v>
      </c>
      <c r="P17" s="67">
        <v>836.66</v>
      </c>
      <c r="Q17" s="67">
        <v>839.53600000000006</v>
      </c>
      <c r="R17" s="67">
        <v>855.53</v>
      </c>
      <c r="S17" s="67">
        <v>945.03</v>
      </c>
      <c r="T17" s="67">
        <v>880.03399999999999</v>
      </c>
      <c r="U17" s="67">
        <v>882.03599999999994</v>
      </c>
      <c r="V17" s="67">
        <v>884.02700000000004</v>
      </c>
      <c r="W17" s="67">
        <v>910.03200000000004</v>
      </c>
      <c r="X17" s="67">
        <v>818.53800000000001</v>
      </c>
      <c r="Y17" s="67">
        <v>983.52800000000002</v>
      </c>
      <c r="Z17" s="68"/>
      <c r="AA17" s="69">
        <f>SUM(B17:Z17)</f>
        <v>22078.959999999999</v>
      </c>
    </row>
    <row r="18" spans="1:27" ht="24.95" customHeight="1" x14ac:dyDescent="0.2">
      <c r="A18" s="70" t="s">
        <v>13</v>
      </c>
      <c r="B18" s="71">
        <v>916.05500000000006</v>
      </c>
      <c r="C18" s="72">
        <v>891.77700000000004</v>
      </c>
      <c r="D18" s="72">
        <v>880.26600000000008</v>
      </c>
      <c r="E18" s="72">
        <v>888.18700000000001</v>
      </c>
      <c r="F18" s="72">
        <v>919.82699999999988</v>
      </c>
      <c r="G18" s="72">
        <v>1016.0490000000001</v>
      </c>
      <c r="H18" s="72">
        <v>1158.1930000000002</v>
      </c>
      <c r="I18" s="72">
        <v>1295.9300000000003</v>
      </c>
      <c r="J18" s="72">
        <v>1365.4359999999997</v>
      </c>
      <c r="K18" s="72">
        <v>1384.423</v>
      </c>
      <c r="L18" s="72">
        <v>1388.9530000000004</v>
      </c>
      <c r="M18" s="72">
        <v>1389.64</v>
      </c>
      <c r="N18" s="72">
        <v>1384.5539999999999</v>
      </c>
      <c r="O18" s="72">
        <v>1334.7189999999996</v>
      </c>
      <c r="P18" s="72">
        <v>1268.7050000000002</v>
      </c>
      <c r="Q18" s="72">
        <v>1204.423</v>
      </c>
      <c r="R18" s="72">
        <v>1156.498</v>
      </c>
      <c r="S18" s="72">
        <v>1134.6549999999997</v>
      </c>
      <c r="T18" s="72">
        <v>1126.6220000000003</v>
      </c>
      <c r="U18" s="72">
        <v>1153.1000000000004</v>
      </c>
      <c r="V18" s="72">
        <v>1109.2310000000002</v>
      </c>
      <c r="W18" s="72">
        <v>1024.588</v>
      </c>
      <c r="X18" s="72">
        <v>997.68999999999994</v>
      </c>
      <c r="Y18" s="72">
        <v>920.96699999999987</v>
      </c>
      <c r="Z18" s="73"/>
      <c r="AA18" s="74">
        <f>SUM(B18:Z18)</f>
        <v>27310.487999999994</v>
      </c>
    </row>
    <row r="19" spans="1:27" ht="24.95" customHeight="1" x14ac:dyDescent="0.2">
      <c r="A19" s="70" t="s">
        <v>14</v>
      </c>
      <c r="B19" s="75">
        <v>2301.4560000000001</v>
      </c>
      <c r="C19" s="76">
        <v>2177.962</v>
      </c>
      <c r="D19" s="76">
        <v>2089.71</v>
      </c>
      <c r="E19" s="76">
        <v>2065.7449999999999</v>
      </c>
      <c r="F19" s="76">
        <v>2150.9500000000003</v>
      </c>
      <c r="G19" s="76">
        <v>2331.7409999999995</v>
      </c>
      <c r="H19" s="76">
        <v>2671.9320000000002</v>
      </c>
      <c r="I19" s="76">
        <v>3099.7929999999992</v>
      </c>
      <c r="J19" s="76">
        <v>3388.5840000000007</v>
      </c>
      <c r="K19" s="76">
        <v>3552.5590000000002</v>
      </c>
      <c r="L19" s="76">
        <v>3709.8800000000006</v>
      </c>
      <c r="M19" s="76">
        <v>3766.7840000000001</v>
      </c>
      <c r="N19" s="76">
        <v>3758.4579999999992</v>
      </c>
      <c r="O19" s="76">
        <v>3527.4639999999999</v>
      </c>
      <c r="P19" s="76">
        <v>3317.5079999999998</v>
      </c>
      <c r="Q19" s="76">
        <v>3152.105</v>
      </c>
      <c r="R19" s="76">
        <v>3053.3420000000001</v>
      </c>
      <c r="S19" s="76">
        <v>3090.2560000000008</v>
      </c>
      <c r="T19" s="76">
        <v>3260.4619999999995</v>
      </c>
      <c r="U19" s="76">
        <v>3717.4229999999998</v>
      </c>
      <c r="V19" s="76">
        <v>3810.1130000000003</v>
      </c>
      <c r="W19" s="76">
        <v>3383.5659999999993</v>
      </c>
      <c r="X19" s="76">
        <v>3179.9799999999996</v>
      </c>
      <c r="Y19" s="76">
        <v>2644.6010000000001</v>
      </c>
      <c r="Z19" s="73"/>
      <c r="AA19" s="74">
        <f>SUM(B19:Z19)</f>
        <v>73202.373999999996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90.5</v>
      </c>
      <c r="C21" s="72">
        <v>108.5</v>
      </c>
      <c r="D21" s="72">
        <v>109.5</v>
      </c>
      <c r="E21" s="72">
        <v>92</v>
      </c>
      <c r="F21" s="72">
        <v>96</v>
      </c>
      <c r="G21" s="72">
        <v>89.5</v>
      </c>
      <c r="H21" s="72">
        <v>127.5</v>
      </c>
      <c r="I21" s="72">
        <v>134</v>
      </c>
      <c r="J21" s="72">
        <v>138</v>
      </c>
      <c r="K21" s="72">
        <v>145.5</v>
      </c>
      <c r="L21" s="72">
        <v>150.5</v>
      </c>
      <c r="M21" s="72">
        <v>154.5</v>
      </c>
      <c r="N21" s="72">
        <v>150</v>
      </c>
      <c r="O21" s="72">
        <v>155</v>
      </c>
      <c r="P21" s="72">
        <v>157</v>
      </c>
      <c r="Q21" s="72">
        <v>150.5</v>
      </c>
      <c r="R21" s="72">
        <v>140.5</v>
      </c>
      <c r="S21" s="72">
        <v>130.5</v>
      </c>
      <c r="T21" s="72">
        <v>135.5</v>
      </c>
      <c r="U21" s="72">
        <v>131</v>
      </c>
      <c r="V21" s="72">
        <v>130.5</v>
      </c>
      <c r="W21" s="72">
        <v>133.5</v>
      </c>
      <c r="X21" s="72">
        <v>129.5</v>
      </c>
      <c r="Y21" s="72">
        <v>131</v>
      </c>
      <c r="Z21" s="72"/>
      <c r="AA21" s="74">
        <f>SUM(B21:Z21)</f>
        <v>3110.5</v>
      </c>
    </row>
    <row r="22" spans="1:27" ht="30" customHeight="1" thickBot="1" x14ac:dyDescent="0.25">
      <c r="A22" s="81" t="s">
        <v>17</v>
      </c>
      <c r="B22" s="82">
        <f t="shared" ref="B22:AA22" si="1">SUM(B17:B21)</f>
        <v>4318.4740000000002</v>
      </c>
      <c r="C22" s="83">
        <f t="shared" si="1"/>
        <v>4199.7800000000007</v>
      </c>
      <c r="D22" s="83">
        <f t="shared" si="1"/>
        <v>4111.009</v>
      </c>
      <c r="E22" s="83">
        <f t="shared" si="1"/>
        <v>4077.46</v>
      </c>
      <c r="F22" s="83">
        <f t="shared" si="1"/>
        <v>4199.3099999999995</v>
      </c>
      <c r="G22" s="83">
        <f t="shared" si="1"/>
        <v>4466.8259999999991</v>
      </c>
      <c r="H22" s="83">
        <f t="shared" si="1"/>
        <v>4970.5750000000007</v>
      </c>
      <c r="I22" s="83">
        <f t="shared" si="1"/>
        <v>5523.6769999999997</v>
      </c>
      <c r="J22" s="83">
        <f t="shared" si="1"/>
        <v>5854.6850000000004</v>
      </c>
      <c r="K22" s="83">
        <f t="shared" si="1"/>
        <v>6007.1379999999999</v>
      </c>
      <c r="L22" s="83">
        <f t="shared" si="1"/>
        <v>6076.9910000000009</v>
      </c>
      <c r="M22" s="83">
        <f t="shared" si="1"/>
        <v>6112.59</v>
      </c>
      <c r="N22" s="83">
        <f t="shared" si="1"/>
        <v>6077.6789999999992</v>
      </c>
      <c r="O22" s="83">
        <f t="shared" si="1"/>
        <v>5795.8419999999996</v>
      </c>
      <c r="P22" s="83">
        <f t="shared" si="1"/>
        <v>5579.8729999999996</v>
      </c>
      <c r="Q22" s="83">
        <f t="shared" si="1"/>
        <v>5346.5640000000003</v>
      </c>
      <c r="R22" s="83">
        <f t="shared" si="1"/>
        <v>5205.87</v>
      </c>
      <c r="S22" s="83">
        <f t="shared" si="1"/>
        <v>5300.4410000000007</v>
      </c>
      <c r="T22" s="83">
        <f t="shared" si="1"/>
        <v>5402.6180000000004</v>
      </c>
      <c r="U22" s="83">
        <f t="shared" si="1"/>
        <v>5883.5590000000002</v>
      </c>
      <c r="V22" s="83">
        <f t="shared" si="1"/>
        <v>5933.871000000001</v>
      </c>
      <c r="W22" s="83">
        <f t="shared" si="1"/>
        <v>5451.6859999999997</v>
      </c>
      <c r="X22" s="83">
        <f t="shared" si="1"/>
        <v>5125.7079999999996</v>
      </c>
      <c r="Y22" s="83">
        <f t="shared" si="1"/>
        <v>4680.0959999999995</v>
      </c>
      <c r="Z22" s="84">
        <f t="shared" si="1"/>
        <v>0</v>
      </c>
      <c r="AA22" s="85">
        <f t="shared" si="1"/>
        <v>125702.32199999999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598.5</v>
      </c>
      <c r="C25" s="67">
        <v>616.5</v>
      </c>
      <c r="D25" s="67">
        <v>617.5</v>
      </c>
      <c r="E25" s="67">
        <v>600</v>
      </c>
      <c r="F25" s="67">
        <v>604</v>
      </c>
      <c r="G25" s="67">
        <v>568.5</v>
      </c>
      <c r="H25" s="67">
        <v>606.5</v>
      </c>
      <c r="I25" s="67">
        <v>613</v>
      </c>
      <c r="J25" s="67">
        <v>618</v>
      </c>
      <c r="K25" s="67">
        <v>625.5</v>
      </c>
      <c r="L25" s="67">
        <v>630.5</v>
      </c>
      <c r="M25" s="67">
        <v>639.5</v>
      </c>
      <c r="N25" s="67">
        <v>635</v>
      </c>
      <c r="O25" s="67">
        <v>640</v>
      </c>
      <c r="P25" s="67">
        <v>642</v>
      </c>
      <c r="Q25" s="67">
        <v>635.5</v>
      </c>
      <c r="R25" s="67">
        <v>625.5</v>
      </c>
      <c r="S25" s="67">
        <v>610.5</v>
      </c>
      <c r="T25" s="67">
        <v>615.5</v>
      </c>
      <c r="U25" s="67">
        <v>611</v>
      </c>
      <c r="V25" s="67">
        <v>609.5</v>
      </c>
      <c r="W25" s="67">
        <v>612.5</v>
      </c>
      <c r="X25" s="67">
        <v>608.5</v>
      </c>
      <c r="Y25" s="67">
        <v>610</v>
      </c>
      <c r="Z25" s="68"/>
      <c r="AA25" s="69">
        <f>SUM(B25:Z25)</f>
        <v>14793.5</v>
      </c>
    </row>
    <row r="26" spans="1:27" ht="24.95" customHeight="1" x14ac:dyDescent="0.2">
      <c r="A26" s="70" t="s">
        <v>20</v>
      </c>
      <c r="B26" s="71">
        <v>3775.9740000000002</v>
      </c>
      <c r="C26" s="72">
        <v>3644.527</v>
      </c>
      <c r="D26" s="72">
        <v>3549.509</v>
      </c>
      <c r="E26" s="72">
        <v>3533.46</v>
      </c>
      <c r="F26" s="72">
        <v>3651.31</v>
      </c>
      <c r="G26" s="72">
        <v>3925.326</v>
      </c>
      <c r="H26" s="72">
        <v>4441.0749999999998</v>
      </c>
      <c r="I26" s="72">
        <v>4954.6769999999997</v>
      </c>
      <c r="J26" s="72">
        <v>5330.6850000000004</v>
      </c>
      <c r="K26" s="72">
        <v>5426.6379999999999</v>
      </c>
      <c r="L26" s="72">
        <v>5490.491</v>
      </c>
      <c r="M26" s="72">
        <v>5522.09</v>
      </c>
      <c r="N26" s="72">
        <v>5490.6790000000001</v>
      </c>
      <c r="O26" s="72">
        <v>5202.8419999999996</v>
      </c>
      <c r="P26" s="72">
        <v>4969.8729999999996</v>
      </c>
      <c r="Q26" s="72">
        <v>4755.0640000000003</v>
      </c>
      <c r="R26" s="72">
        <v>4629.37</v>
      </c>
      <c r="S26" s="72">
        <v>4733.9409999999998</v>
      </c>
      <c r="T26" s="72">
        <v>4879.1180000000004</v>
      </c>
      <c r="U26" s="72">
        <v>5384.5590000000002</v>
      </c>
      <c r="V26" s="72">
        <v>5432.3710000000001</v>
      </c>
      <c r="W26" s="72">
        <v>4943.1859999999997</v>
      </c>
      <c r="X26" s="72">
        <v>4575.2079999999996</v>
      </c>
      <c r="Y26" s="72">
        <v>4101.0959999999995</v>
      </c>
      <c r="Z26" s="73"/>
      <c r="AA26" s="74">
        <f>SUM(B26:Z26)</f>
        <v>112343.069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4374.4740000000002</v>
      </c>
      <c r="C28" s="57">
        <f t="shared" si="2"/>
        <v>4261.027</v>
      </c>
      <c r="D28" s="57">
        <f t="shared" si="2"/>
        <v>4167.009</v>
      </c>
      <c r="E28" s="57">
        <f t="shared" si="2"/>
        <v>4133.46</v>
      </c>
      <c r="F28" s="57">
        <f t="shared" si="2"/>
        <v>4255.3099999999995</v>
      </c>
      <c r="G28" s="57">
        <f t="shared" si="2"/>
        <v>4493.826</v>
      </c>
      <c r="H28" s="57">
        <f t="shared" si="2"/>
        <v>5047.5749999999998</v>
      </c>
      <c r="I28" s="57">
        <f t="shared" si="2"/>
        <v>5567.6769999999997</v>
      </c>
      <c r="J28" s="57">
        <f t="shared" si="2"/>
        <v>5948.6850000000004</v>
      </c>
      <c r="K28" s="57">
        <f t="shared" si="2"/>
        <v>6052.1379999999999</v>
      </c>
      <c r="L28" s="57">
        <f t="shared" si="2"/>
        <v>6120.991</v>
      </c>
      <c r="M28" s="57">
        <f t="shared" si="2"/>
        <v>6161.59</v>
      </c>
      <c r="N28" s="57">
        <f t="shared" si="2"/>
        <v>6125.6790000000001</v>
      </c>
      <c r="O28" s="57">
        <f t="shared" si="2"/>
        <v>5842.8419999999996</v>
      </c>
      <c r="P28" s="57">
        <f t="shared" si="2"/>
        <v>5611.8729999999996</v>
      </c>
      <c r="Q28" s="57">
        <f t="shared" si="2"/>
        <v>5390.5640000000003</v>
      </c>
      <c r="R28" s="57">
        <f t="shared" si="2"/>
        <v>5254.87</v>
      </c>
      <c r="S28" s="57">
        <f t="shared" si="2"/>
        <v>5344.4409999999998</v>
      </c>
      <c r="T28" s="57">
        <f t="shared" si="2"/>
        <v>5494.6180000000004</v>
      </c>
      <c r="U28" s="57">
        <f t="shared" si="2"/>
        <v>5995.5590000000002</v>
      </c>
      <c r="V28" s="57">
        <f t="shared" si="2"/>
        <v>6041.8710000000001</v>
      </c>
      <c r="W28" s="57">
        <f t="shared" si="2"/>
        <v>5555.6859999999997</v>
      </c>
      <c r="X28" s="57">
        <f t="shared" si="2"/>
        <v>5183.7079999999996</v>
      </c>
      <c r="Y28" s="57">
        <f t="shared" si="2"/>
        <v>4711.0959999999995</v>
      </c>
      <c r="Z28" s="58">
        <f t="shared" si="2"/>
        <v>0</v>
      </c>
      <c r="AA28" s="59">
        <f t="shared" si="2"/>
        <v>127136.569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50</v>
      </c>
      <c r="C31" s="90">
        <v>50</v>
      </c>
      <c r="D31" s="90">
        <v>50</v>
      </c>
      <c r="E31" s="90">
        <v>50</v>
      </c>
      <c r="F31" s="90">
        <v>50</v>
      </c>
      <c r="G31" s="90">
        <v>27</v>
      </c>
      <c r="H31" s="90">
        <v>27</v>
      </c>
      <c r="I31" s="90">
        <v>44</v>
      </c>
      <c r="J31" s="90">
        <v>40</v>
      </c>
      <c r="K31" s="90">
        <v>40</v>
      </c>
      <c r="L31" s="90">
        <v>40</v>
      </c>
      <c r="M31" s="90">
        <v>40</v>
      </c>
      <c r="N31" s="90">
        <v>40</v>
      </c>
      <c r="O31" s="90">
        <v>40</v>
      </c>
      <c r="P31" s="90">
        <v>27</v>
      </c>
      <c r="Q31" s="90">
        <v>39</v>
      </c>
      <c r="R31" s="90">
        <v>44</v>
      </c>
      <c r="S31" s="90">
        <v>44</v>
      </c>
      <c r="T31" s="90">
        <v>44</v>
      </c>
      <c r="U31" s="90">
        <v>44</v>
      </c>
      <c r="V31" s="90">
        <v>44</v>
      </c>
      <c r="W31" s="90">
        <v>44</v>
      </c>
      <c r="X31" s="90">
        <v>27</v>
      </c>
      <c r="Y31" s="90">
        <v>27</v>
      </c>
      <c r="Z31" s="91"/>
      <c r="AA31" s="69">
        <f t="shared" ref="AA31:AA36" si="3">SUM(B31:Z31)</f>
        <v>972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>
        <v>4</v>
      </c>
      <c r="K32" s="94">
        <v>5</v>
      </c>
      <c r="L32" s="94">
        <v>4</v>
      </c>
      <c r="M32" s="94">
        <v>9</v>
      </c>
      <c r="N32" s="94">
        <v>8</v>
      </c>
      <c r="O32" s="94">
        <v>7</v>
      </c>
      <c r="P32" s="94">
        <v>5</v>
      </c>
      <c r="Q32" s="94">
        <v>5</v>
      </c>
      <c r="R32" s="94">
        <v>5</v>
      </c>
      <c r="S32" s="94"/>
      <c r="T32" s="94">
        <v>8</v>
      </c>
      <c r="U32" s="94">
        <v>13</v>
      </c>
      <c r="V32" s="94">
        <v>9</v>
      </c>
      <c r="W32" s="94">
        <v>5</v>
      </c>
      <c r="X32" s="94">
        <v>6</v>
      </c>
      <c r="Y32" s="94">
        <v>4</v>
      </c>
      <c r="Z32" s="95"/>
      <c r="AA32" s="74">
        <f t="shared" si="3"/>
        <v>97</v>
      </c>
    </row>
    <row r="33" spans="1:27" ht="24.95" customHeight="1" x14ac:dyDescent="0.2">
      <c r="A33" s="92" t="s">
        <v>38</v>
      </c>
      <c r="B33" s="93">
        <v>6</v>
      </c>
      <c r="C33" s="94">
        <v>11.247</v>
      </c>
      <c r="D33" s="94">
        <v>6</v>
      </c>
      <c r="E33" s="94">
        <v>6</v>
      </c>
      <c r="F33" s="94">
        <v>6</v>
      </c>
      <c r="G33" s="94"/>
      <c r="H33" s="94">
        <v>50</v>
      </c>
      <c r="I33" s="94"/>
      <c r="J33" s="94">
        <v>50</v>
      </c>
      <c r="K33" s="94"/>
      <c r="L33" s="94"/>
      <c r="M33" s="94"/>
      <c r="N33" s="94"/>
      <c r="O33" s="94"/>
      <c r="P33" s="94"/>
      <c r="Q33" s="94"/>
      <c r="R33" s="94"/>
      <c r="S33" s="94"/>
      <c r="T33" s="94">
        <v>40</v>
      </c>
      <c r="U33" s="94">
        <v>55</v>
      </c>
      <c r="V33" s="94">
        <v>55</v>
      </c>
      <c r="W33" s="94">
        <v>55</v>
      </c>
      <c r="X33" s="94">
        <v>25</v>
      </c>
      <c r="Y33" s="94"/>
      <c r="Z33" s="95"/>
      <c r="AA33" s="74">
        <f t="shared" si="3"/>
        <v>365.24700000000001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339.7</v>
      </c>
      <c r="G35" s="94">
        <v>432.5</v>
      </c>
      <c r="H35" s="94">
        <v>243.4</v>
      </c>
      <c r="I35" s="94">
        <v>392.1</v>
      </c>
      <c r="J35" s="94">
        <v>500</v>
      </c>
      <c r="K35" s="94">
        <v>500</v>
      </c>
      <c r="L35" s="94">
        <v>436.3</v>
      </c>
      <c r="M35" s="94">
        <v>240.2</v>
      </c>
      <c r="N35" s="94">
        <v>223.5</v>
      </c>
      <c r="O35" s="94">
        <v>330</v>
      </c>
      <c r="P35" s="94">
        <v>392.6</v>
      </c>
      <c r="Q35" s="94">
        <v>417.5</v>
      </c>
      <c r="R35" s="94">
        <v>401.4</v>
      </c>
      <c r="S35" s="94">
        <v>168.9</v>
      </c>
      <c r="T35" s="94">
        <v>82</v>
      </c>
      <c r="U35" s="94"/>
      <c r="V35" s="94"/>
      <c r="W35" s="94"/>
      <c r="X35" s="94"/>
      <c r="Y35" s="94">
        <v>300.89999999999998</v>
      </c>
      <c r="Z35" s="95"/>
      <c r="AA35" s="74">
        <f t="shared" si="3"/>
        <v>7400.9999999999991</v>
      </c>
    </row>
    <row r="36" spans="1:27" ht="30" customHeight="1" thickBot="1" x14ac:dyDescent="0.25">
      <c r="A36" s="81" t="s">
        <v>41</v>
      </c>
      <c r="B36" s="82">
        <f>SUM(B31:B35)</f>
        <v>556</v>
      </c>
      <c r="C36" s="83">
        <f t="shared" ref="C36:Z36" si="4">SUM(C31:C35)</f>
        <v>561.24699999999996</v>
      </c>
      <c r="D36" s="83">
        <f t="shared" si="4"/>
        <v>556</v>
      </c>
      <c r="E36" s="83">
        <f t="shared" si="4"/>
        <v>556</v>
      </c>
      <c r="F36" s="83">
        <f t="shared" si="4"/>
        <v>395.7</v>
      </c>
      <c r="G36" s="83">
        <f t="shared" si="4"/>
        <v>459.5</v>
      </c>
      <c r="H36" s="83">
        <f t="shared" si="4"/>
        <v>320.39999999999998</v>
      </c>
      <c r="I36" s="83">
        <f t="shared" si="4"/>
        <v>436.1</v>
      </c>
      <c r="J36" s="83">
        <f t="shared" si="4"/>
        <v>594</v>
      </c>
      <c r="K36" s="83">
        <f t="shared" si="4"/>
        <v>545</v>
      </c>
      <c r="L36" s="83">
        <f t="shared" si="4"/>
        <v>480.3</v>
      </c>
      <c r="M36" s="83">
        <f t="shared" si="4"/>
        <v>289.2</v>
      </c>
      <c r="N36" s="83">
        <f t="shared" si="4"/>
        <v>271.5</v>
      </c>
      <c r="O36" s="83">
        <f t="shared" si="4"/>
        <v>377</v>
      </c>
      <c r="P36" s="83">
        <f t="shared" si="4"/>
        <v>424.6</v>
      </c>
      <c r="Q36" s="83">
        <f t="shared" si="4"/>
        <v>461.5</v>
      </c>
      <c r="R36" s="83">
        <f t="shared" si="4"/>
        <v>450.4</v>
      </c>
      <c r="S36" s="83">
        <f t="shared" si="4"/>
        <v>212.9</v>
      </c>
      <c r="T36" s="83">
        <f t="shared" si="4"/>
        <v>174</v>
      </c>
      <c r="U36" s="83">
        <f t="shared" si="4"/>
        <v>112</v>
      </c>
      <c r="V36" s="83">
        <f t="shared" si="4"/>
        <v>108</v>
      </c>
      <c r="W36" s="83">
        <f t="shared" si="4"/>
        <v>104</v>
      </c>
      <c r="X36" s="83">
        <f t="shared" si="4"/>
        <v>58</v>
      </c>
      <c r="Y36" s="83">
        <f t="shared" si="4"/>
        <v>331.9</v>
      </c>
      <c r="Z36" s="84">
        <f t="shared" si="4"/>
        <v>0</v>
      </c>
      <c r="AA36" s="85">
        <f t="shared" si="3"/>
        <v>8835.2469999999994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339.7</v>
      </c>
      <c r="G43" s="94">
        <v>432.5</v>
      </c>
      <c r="H43" s="94">
        <v>243.4</v>
      </c>
      <c r="I43" s="94">
        <v>392.1</v>
      </c>
      <c r="J43" s="94">
        <v>500</v>
      </c>
      <c r="K43" s="94">
        <v>500</v>
      </c>
      <c r="L43" s="94">
        <v>436.3</v>
      </c>
      <c r="M43" s="94">
        <v>240.2</v>
      </c>
      <c r="N43" s="94">
        <v>223.5</v>
      </c>
      <c r="O43" s="94">
        <v>330</v>
      </c>
      <c r="P43" s="94">
        <v>392.6</v>
      </c>
      <c r="Q43" s="94">
        <v>417.5</v>
      </c>
      <c r="R43" s="94">
        <v>401.4</v>
      </c>
      <c r="S43" s="94">
        <v>168.9</v>
      </c>
      <c r="T43" s="94">
        <v>82</v>
      </c>
      <c r="U43" s="94"/>
      <c r="V43" s="94"/>
      <c r="W43" s="94"/>
      <c r="X43" s="94"/>
      <c r="Y43" s="94">
        <v>300.89999999999998</v>
      </c>
      <c r="Z43" s="95"/>
      <c r="AA43" s="74">
        <f t="shared" si="5"/>
        <v>7400.9999999999991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339.7</v>
      </c>
      <c r="G44" s="83">
        <f t="shared" si="6"/>
        <v>432.5</v>
      </c>
      <c r="H44" s="83">
        <f t="shared" si="6"/>
        <v>243.4</v>
      </c>
      <c r="I44" s="83">
        <f t="shared" si="6"/>
        <v>392.1</v>
      </c>
      <c r="J44" s="83">
        <f t="shared" si="6"/>
        <v>500</v>
      </c>
      <c r="K44" s="83">
        <f t="shared" si="6"/>
        <v>500</v>
      </c>
      <c r="L44" s="83">
        <f t="shared" si="6"/>
        <v>436.3</v>
      </c>
      <c r="M44" s="83">
        <f t="shared" si="6"/>
        <v>240.2</v>
      </c>
      <c r="N44" s="83">
        <f t="shared" si="6"/>
        <v>223.5</v>
      </c>
      <c r="O44" s="83">
        <f t="shared" si="6"/>
        <v>330</v>
      </c>
      <c r="P44" s="83">
        <f t="shared" si="6"/>
        <v>392.6</v>
      </c>
      <c r="Q44" s="83">
        <f t="shared" si="6"/>
        <v>417.5</v>
      </c>
      <c r="R44" s="83">
        <f t="shared" si="6"/>
        <v>401.4</v>
      </c>
      <c r="S44" s="83">
        <f t="shared" si="6"/>
        <v>168.9</v>
      </c>
      <c r="T44" s="83">
        <f t="shared" si="6"/>
        <v>82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300.89999999999998</v>
      </c>
      <c r="Z44" s="84">
        <f t="shared" si="6"/>
        <v>0</v>
      </c>
      <c r="AA44" s="85">
        <f t="shared" si="5"/>
        <v>7400.9999999999991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4874.4740000000002</v>
      </c>
      <c r="C47" s="83">
        <f t="shared" ref="C47:Z47" si="8">SUM(C10:C13)+C22+C36</f>
        <v>4761.027000000001</v>
      </c>
      <c r="D47" s="83">
        <f t="shared" si="8"/>
        <v>4667.009</v>
      </c>
      <c r="E47" s="83">
        <f t="shared" si="8"/>
        <v>4633.46</v>
      </c>
      <c r="F47" s="83">
        <f t="shared" si="8"/>
        <v>4595.0099999999993</v>
      </c>
      <c r="G47" s="83">
        <f t="shared" si="8"/>
        <v>4926.3259999999991</v>
      </c>
      <c r="H47" s="83">
        <f t="shared" si="8"/>
        <v>5290.9750000000004</v>
      </c>
      <c r="I47" s="83">
        <f t="shared" si="8"/>
        <v>5959.777</v>
      </c>
      <c r="J47" s="83">
        <f t="shared" si="8"/>
        <v>6448.6850000000004</v>
      </c>
      <c r="K47" s="83">
        <f t="shared" si="8"/>
        <v>6552.1379999999999</v>
      </c>
      <c r="L47" s="83">
        <f t="shared" si="8"/>
        <v>6557.2910000000011</v>
      </c>
      <c r="M47" s="83">
        <f t="shared" si="8"/>
        <v>6401.79</v>
      </c>
      <c r="N47" s="83">
        <f t="shared" si="8"/>
        <v>6349.1789999999992</v>
      </c>
      <c r="O47" s="83">
        <f t="shared" si="8"/>
        <v>6172.8419999999996</v>
      </c>
      <c r="P47" s="83">
        <f t="shared" si="8"/>
        <v>6004.473</v>
      </c>
      <c r="Q47" s="83">
        <f t="shared" si="8"/>
        <v>5808.0640000000003</v>
      </c>
      <c r="R47" s="83">
        <f t="shared" si="8"/>
        <v>5656.2699999999995</v>
      </c>
      <c r="S47" s="83">
        <f t="shared" si="8"/>
        <v>5513.3410000000003</v>
      </c>
      <c r="T47" s="83">
        <f t="shared" si="8"/>
        <v>5576.6180000000004</v>
      </c>
      <c r="U47" s="83">
        <f t="shared" si="8"/>
        <v>5995.5590000000002</v>
      </c>
      <c r="V47" s="83">
        <f t="shared" si="8"/>
        <v>6041.871000000001</v>
      </c>
      <c r="W47" s="83">
        <f t="shared" si="8"/>
        <v>5555.6859999999997</v>
      </c>
      <c r="X47" s="83">
        <f t="shared" si="8"/>
        <v>5183.7079999999996</v>
      </c>
      <c r="Y47" s="83">
        <f t="shared" si="8"/>
        <v>5011.9959999999992</v>
      </c>
      <c r="Z47" s="84">
        <f t="shared" si="8"/>
        <v>0</v>
      </c>
      <c r="AA47" s="100">
        <f>SUM(B47:Z47)</f>
        <v>134537.56899999999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339.7</v>
      </c>
      <c r="G4" s="18">
        <v>432.5</v>
      </c>
      <c r="H4" s="18">
        <v>243.4</v>
      </c>
      <c r="I4" s="18">
        <v>392.1</v>
      </c>
      <c r="J4" s="18">
        <v>500</v>
      </c>
      <c r="K4" s="18">
        <v>500</v>
      </c>
      <c r="L4" s="18">
        <v>436.3</v>
      </c>
      <c r="M4" s="18">
        <v>240.2</v>
      </c>
      <c r="N4" s="18">
        <v>223.5</v>
      </c>
      <c r="O4" s="18">
        <v>330</v>
      </c>
      <c r="P4" s="18">
        <v>392.6</v>
      </c>
      <c r="Q4" s="18">
        <v>417.5</v>
      </c>
      <c r="R4" s="18">
        <v>401.4</v>
      </c>
      <c r="S4" s="18">
        <v>168.9</v>
      </c>
      <c r="T4" s="18">
        <v>82</v>
      </c>
      <c r="U4" s="18">
        <v>-457.5</v>
      </c>
      <c r="V4" s="18">
        <v>-450.2</v>
      </c>
      <c r="W4" s="18">
        <v>-30.9</v>
      </c>
      <c r="X4" s="18">
        <v>-131.30000000000001</v>
      </c>
      <c r="Y4" s="18">
        <v>300.89999999999998</v>
      </c>
      <c r="Z4" s="19"/>
      <c r="AA4" s="107">
        <f>SUM(B4:Z4)</f>
        <v>6331.0999999999995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66.989999999999995</v>
      </c>
      <c r="C7" s="113">
        <v>58.5</v>
      </c>
      <c r="D7" s="113">
        <v>58.46</v>
      </c>
      <c r="E7" s="113">
        <v>58.46</v>
      </c>
      <c r="F7" s="113">
        <v>59.73</v>
      </c>
      <c r="G7" s="113">
        <v>67</v>
      </c>
      <c r="H7" s="113">
        <v>77</v>
      </c>
      <c r="I7" s="113">
        <v>83.73</v>
      </c>
      <c r="J7" s="113">
        <v>90.58</v>
      </c>
      <c r="K7" s="113">
        <v>79.34</v>
      </c>
      <c r="L7" s="113">
        <v>70.2</v>
      </c>
      <c r="M7" s="113">
        <v>68.900000000000006</v>
      </c>
      <c r="N7" s="113">
        <v>68.61</v>
      </c>
      <c r="O7" s="113">
        <v>62.99</v>
      </c>
      <c r="P7" s="113">
        <v>62.99</v>
      </c>
      <c r="Q7" s="113">
        <v>64.010000000000005</v>
      </c>
      <c r="R7" s="113">
        <v>64.87</v>
      </c>
      <c r="S7" s="113">
        <v>67.5</v>
      </c>
      <c r="T7" s="113">
        <v>69.84</v>
      </c>
      <c r="U7" s="113">
        <v>82.95</v>
      </c>
      <c r="V7" s="113">
        <v>83.3</v>
      </c>
      <c r="W7" s="113">
        <v>78.33</v>
      </c>
      <c r="X7" s="113">
        <v>70.900000000000006</v>
      </c>
      <c r="Y7" s="113">
        <v>65.69</v>
      </c>
      <c r="Z7" s="114"/>
      <c r="AA7" s="115">
        <v>70.03625000000001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>
        <v>457.5</v>
      </c>
      <c r="V15" s="125">
        <v>450.2</v>
      </c>
      <c r="W15" s="129">
        <v>30.9</v>
      </c>
      <c r="X15" s="129">
        <v>131.30000000000001</v>
      </c>
      <c r="Y15" s="129"/>
      <c r="Z15" s="127"/>
      <c r="AA15" s="128">
        <f t="shared" si="0"/>
        <v>1069.9000000000001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457.5</v>
      </c>
      <c r="V16" s="131">
        <f t="shared" si="1"/>
        <v>450.2</v>
      </c>
      <c r="W16" s="131">
        <f t="shared" si="1"/>
        <v>30.9</v>
      </c>
      <c r="X16" s="131">
        <f t="shared" si="1"/>
        <v>131.30000000000001</v>
      </c>
      <c r="Y16" s="131">
        <f t="shared" si="1"/>
        <v>0</v>
      </c>
      <c r="Z16" s="132" t="str">
        <f t="shared" si="1"/>
        <v/>
      </c>
      <c r="AA16" s="85">
        <f t="shared" si="0"/>
        <v>1069.9000000000001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339.7</v>
      </c>
      <c r="G23" s="129">
        <v>432.5</v>
      </c>
      <c r="H23" s="129">
        <v>243.4</v>
      </c>
      <c r="I23" s="129">
        <v>392.1</v>
      </c>
      <c r="J23" s="129">
        <v>500</v>
      </c>
      <c r="K23" s="129">
        <v>500</v>
      </c>
      <c r="L23" s="129">
        <v>436.3</v>
      </c>
      <c r="M23" s="129">
        <v>240.2</v>
      </c>
      <c r="N23" s="129">
        <v>223.5</v>
      </c>
      <c r="O23" s="129">
        <v>330</v>
      </c>
      <c r="P23" s="129">
        <v>392.6</v>
      </c>
      <c r="Q23" s="129">
        <v>417.5</v>
      </c>
      <c r="R23" s="129">
        <v>401.4</v>
      </c>
      <c r="S23" s="129">
        <v>168.9</v>
      </c>
      <c r="T23" s="129">
        <v>82</v>
      </c>
      <c r="U23" s="129"/>
      <c r="V23" s="125"/>
      <c r="W23" s="129"/>
      <c r="X23" s="129"/>
      <c r="Y23" s="129">
        <v>300.89999999999998</v>
      </c>
      <c r="Z23" s="127"/>
      <c r="AA23" s="128">
        <f t="shared" si="2"/>
        <v>7400.9999999999991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339.7</v>
      </c>
      <c r="G24" s="131">
        <f t="shared" si="3"/>
        <v>432.5</v>
      </c>
      <c r="H24" s="131">
        <f t="shared" si="3"/>
        <v>243.4</v>
      </c>
      <c r="I24" s="131">
        <f t="shared" si="3"/>
        <v>392.1</v>
      </c>
      <c r="J24" s="131">
        <f t="shared" si="3"/>
        <v>500</v>
      </c>
      <c r="K24" s="131">
        <f t="shared" si="3"/>
        <v>500</v>
      </c>
      <c r="L24" s="131">
        <f t="shared" si="3"/>
        <v>436.3</v>
      </c>
      <c r="M24" s="131">
        <f t="shared" si="3"/>
        <v>240.2</v>
      </c>
      <c r="N24" s="131">
        <f t="shared" si="3"/>
        <v>223.5</v>
      </c>
      <c r="O24" s="131">
        <f t="shared" si="3"/>
        <v>330</v>
      </c>
      <c r="P24" s="131">
        <f t="shared" si="3"/>
        <v>392.6</v>
      </c>
      <c r="Q24" s="131">
        <f t="shared" si="3"/>
        <v>417.5</v>
      </c>
      <c r="R24" s="131">
        <f t="shared" si="3"/>
        <v>401.4</v>
      </c>
      <c r="S24" s="131">
        <f t="shared" si="3"/>
        <v>168.9</v>
      </c>
      <c r="T24" s="131">
        <f t="shared" si="3"/>
        <v>82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300.89999999999998</v>
      </c>
      <c r="Z24" s="132" t="str">
        <f t="shared" si="3"/>
        <v/>
      </c>
      <c r="AA24" s="85">
        <f t="shared" si="2"/>
        <v>7400.9999999999991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2021-04-22T11:22:10Z</dcterms:created>
  <dcterms:modified xsi:type="dcterms:W3CDTF">2021-04-22T11:22:10Z</dcterms:modified>
</cp:coreProperties>
</file>