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[1]SPOT_Orders_OverView_01!$A$47:$A$84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<sst xmlns="http://schemas.openxmlformats.org/spreadsheetml/2006/main" count="109" uniqueCount="49">
  <si>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21/04/2021 14:20:02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</si>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</sst>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659</c:v>
                </c:pt>
                <c:pt idx="1">
                  <c:v>659</c:v>
                </c:pt>
                <c:pt idx="2">
                  <c:v>659</c:v>
                </c:pt>
                <c:pt idx="3">
                  <c:v>659</c:v>
                </c:pt>
                <c:pt idx="4">
                  <c:v>659</c:v>
                </c:pt>
                <c:pt idx="5">
                  <c:v>659</c:v>
                </c:pt>
                <c:pt idx="6">
                  <c:v>659</c:v>
                </c:pt>
                <c:pt idx="7">
                  <c:v>659</c:v>
                </c:pt>
                <c:pt idx="8">
                  <c:v>659</c:v>
                </c:pt>
                <c:pt idx="9">
                  <c:v>659</c:v>
                </c:pt>
                <c:pt idx="10">
                  <c:v>659</c:v>
                </c:pt>
                <c:pt idx="11">
                  <c:v>659</c:v>
                </c:pt>
                <c:pt idx="12">
                  <c:v>659</c:v>
                </c:pt>
                <c:pt idx="13">
                  <c:v>659</c:v>
                </c:pt>
                <c:pt idx="14">
                  <c:v>659</c:v>
                </c:pt>
                <c:pt idx="15">
                  <c:v>659</c:v>
                </c:pt>
                <c:pt idx="16">
                  <c:v>659</c:v>
                </c:pt>
                <c:pt idx="17">
                  <c:v>659</c:v>
                </c:pt>
                <c:pt idx="18">
                  <c:v>659</c:v>
                </c:pt>
                <c:pt idx="19">
                  <c:v>659</c:v>
                </c:pt>
                <c:pt idx="20">
                  <c:v>659</c:v>
                </c:pt>
                <c:pt idx="21">
                  <c:v>659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2526.998</c:v>
                </c:pt>
                <c:pt idx="1">
                  <c:v>2515.181</c:v>
                </c:pt>
                <c:pt idx="2">
                  <c:v>2468.835</c:v>
                </c:pt>
                <c:pt idx="3">
                  <c:v>2271.1120000000001</c:v>
                </c:pt>
                <c:pt idx="4">
                  <c:v>2316.8559999999998</c:v>
                </c:pt>
                <c:pt idx="5">
                  <c:v>2513.027</c:v>
                </c:pt>
                <c:pt idx="6">
                  <c:v>2880.98</c:v>
                </c:pt>
                <c:pt idx="7">
                  <c:v>2912.4989999999998</c:v>
                </c:pt>
                <c:pt idx="8">
                  <c:v>2923.9270000000001</c:v>
                </c:pt>
                <c:pt idx="9">
                  <c:v>2871.761</c:v>
                </c:pt>
                <c:pt idx="10">
                  <c:v>2948.0879999999997</c:v>
                </c:pt>
                <c:pt idx="11">
                  <c:v>2781.9959999999996</c:v>
                </c:pt>
                <c:pt idx="12">
                  <c:v>2540.221</c:v>
                </c:pt>
                <c:pt idx="13">
                  <c:v>2533.049</c:v>
                </c:pt>
                <c:pt idx="14">
                  <c:v>2335.8490000000002</c:v>
                </c:pt>
                <c:pt idx="15">
                  <c:v>2384.828</c:v>
                </c:pt>
                <c:pt idx="16">
                  <c:v>2683.011</c:v>
                </c:pt>
                <c:pt idx="17">
                  <c:v>2786.3589999999999</c:v>
                </c:pt>
                <c:pt idx="18">
                  <c:v>3117.451</c:v>
                </c:pt>
                <c:pt idx="19">
                  <c:v>3140.067</c:v>
                </c:pt>
                <c:pt idx="20">
                  <c:v>3167.5209999999997</c:v>
                </c:pt>
                <c:pt idx="21">
                  <c:v>3150.88</c:v>
                </c:pt>
                <c:pt idx="22">
                  <c:v>2851.7960000000003</c:v>
                </c:pt>
                <c:pt idx="23">
                  <c:v>3014.723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689.1</c:v>
                </c:pt>
                <c:pt idx="1">
                  <c:v>699</c:v>
                </c:pt>
                <c:pt idx="2">
                  <c:v>755</c:v>
                </c:pt>
                <c:pt idx="3">
                  <c:v>783</c:v>
                </c:pt>
                <c:pt idx="4">
                  <c:v>926</c:v>
                </c:pt>
                <c:pt idx="5">
                  <c:v>1026.5999999999999</c:v>
                </c:pt>
                <c:pt idx="6">
                  <c:v>889.6</c:v>
                </c:pt>
                <c:pt idx="7">
                  <c:v>632</c:v>
                </c:pt>
                <c:pt idx="8">
                  <c:v>697</c:v>
                </c:pt>
                <c:pt idx="9">
                  <c:v>694</c:v>
                </c:pt>
                <c:pt idx="10">
                  <c:v>655</c:v>
                </c:pt>
                <c:pt idx="11">
                  <c:v>702</c:v>
                </c:pt>
                <c:pt idx="12">
                  <c:v>672</c:v>
                </c:pt>
                <c:pt idx="13">
                  <c:v>629</c:v>
                </c:pt>
                <c:pt idx="14">
                  <c:v>688</c:v>
                </c:pt>
                <c:pt idx="15">
                  <c:v>601</c:v>
                </c:pt>
                <c:pt idx="16">
                  <c:v>587</c:v>
                </c:pt>
                <c:pt idx="17">
                  <c:v>565</c:v>
                </c:pt>
                <c:pt idx="18">
                  <c:v>703</c:v>
                </c:pt>
                <c:pt idx="19">
                  <c:v>827.4</c:v>
                </c:pt>
                <c:pt idx="20">
                  <c:v>828.5</c:v>
                </c:pt>
                <c:pt idx="21">
                  <c:v>911</c:v>
                </c:pt>
                <c:pt idx="22">
                  <c:v>950</c:v>
                </c:pt>
                <c:pt idx="23">
                  <c:v>854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489.82</c:v>
                </c:pt>
                <c:pt idx="1">
                  <c:v>455.81100000000004</c:v>
                </c:pt>
                <c:pt idx="2">
                  <c:v>440.27899999999988</c:v>
                </c:pt>
                <c:pt idx="3">
                  <c:v>398.99199999999996</c:v>
                </c:pt>
                <c:pt idx="4">
                  <c:v>370.01299999999998</c:v>
                </c:pt>
                <c:pt idx="5">
                  <c:v>348.85699999999997</c:v>
                </c:pt>
                <c:pt idx="6">
                  <c:v>476.42400000000009</c:v>
                </c:pt>
                <c:pt idx="7">
                  <c:v>892.92099999999994</c:v>
                </c:pt>
                <c:pt idx="8">
                  <c:v>1421.3930000000003</c:v>
                </c:pt>
                <c:pt idx="9">
                  <c:v>1912.9590000000003</c:v>
                </c:pt>
                <c:pt idx="10">
                  <c:v>2274.9390000000003</c:v>
                </c:pt>
                <c:pt idx="11">
                  <c:v>2477.6220000000003</c:v>
                </c:pt>
                <c:pt idx="12">
                  <c:v>2544.6719999999996</c:v>
                </c:pt>
                <c:pt idx="13">
                  <c:v>2477.4850000000006</c:v>
                </c:pt>
                <c:pt idx="14">
                  <c:v>2262.422</c:v>
                </c:pt>
                <c:pt idx="15">
                  <c:v>1922.3140000000001</c:v>
                </c:pt>
                <c:pt idx="16">
                  <c:v>1579.5520000000004</c:v>
                </c:pt>
                <c:pt idx="17">
                  <c:v>1240.6469999999999</c:v>
                </c:pt>
                <c:pt idx="18">
                  <c:v>1018.4610000000001</c:v>
                </c:pt>
                <c:pt idx="19">
                  <c:v>932.45999999999981</c:v>
                </c:pt>
                <c:pt idx="20">
                  <c:v>920.63499999999999</c:v>
                </c:pt>
                <c:pt idx="21">
                  <c:v>897.79699999999991</c:v>
                </c:pt>
                <c:pt idx="22">
                  <c:v>867.73800000000006</c:v>
                </c:pt>
                <c:pt idx="23">
                  <c:v>814.98400000000004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251</c:v>
                </c:pt>
                <c:pt idx="7">
                  <c:v>720</c:v>
                </c:pt>
                <c:pt idx="8">
                  <c:v>746</c:v>
                </c:pt>
                <c:pt idx="9">
                  <c:v>596</c:v>
                </c:pt>
                <c:pt idx="10">
                  <c:v>211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247.71600000000001</c:v>
                </c:pt>
                <c:pt idx="15">
                  <c:v>394.07100000000003</c:v>
                </c:pt>
                <c:pt idx="16">
                  <c:v>304.62299999999999</c:v>
                </c:pt>
                <c:pt idx="17">
                  <c:v>374</c:v>
                </c:pt>
                <c:pt idx="18">
                  <c:v>624</c:v>
                </c:pt>
                <c:pt idx="19">
                  <c:v>684</c:v>
                </c:pt>
                <c:pt idx="20">
                  <c:v>684</c:v>
                </c:pt>
                <c:pt idx="21">
                  <c:v>522</c:v>
                </c:pt>
                <c:pt idx="22">
                  <c:v>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762888"/>
        <c:axId val="192772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4390.9620000000004</c:v>
                </c:pt>
                <c:pt idx="1">
                  <c:v>4354.9880000000012</c:v>
                </c:pt>
                <c:pt idx="2">
                  <c:v>4349.1489999999994</c:v>
                </c:pt>
                <c:pt idx="3">
                  <c:v>4138.0869999999995</c:v>
                </c:pt>
                <c:pt idx="4">
                  <c:v>4297.8829999999998</c:v>
                </c:pt>
                <c:pt idx="5">
                  <c:v>4573.4770000000008</c:v>
                </c:pt>
                <c:pt idx="6">
                  <c:v>5156.969000000001</c:v>
                </c:pt>
                <c:pt idx="7">
                  <c:v>5816.4359999999988</c:v>
                </c:pt>
                <c:pt idx="8">
                  <c:v>6447.3090000000011</c:v>
                </c:pt>
                <c:pt idx="9">
                  <c:v>6733.72</c:v>
                </c:pt>
                <c:pt idx="10">
                  <c:v>6748.0269999999991</c:v>
                </c:pt>
                <c:pt idx="11">
                  <c:v>6776.6180000000004</c:v>
                </c:pt>
                <c:pt idx="12">
                  <c:v>6571.8600000000024</c:v>
                </c:pt>
                <c:pt idx="13">
                  <c:v>6454.5340000000006</c:v>
                </c:pt>
                <c:pt idx="14">
                  <c:v>6192.9870000000019</c:v>
                </c:pt>
                <c:pt idx="15">
                  <c:v>5961.2129999999988</c:v>
                </c:pt>
                <c:pt idx="16">
                  <c:v>5813.1659999999974</c:v>
                </c:pt>
                <c:pt idx="17">
                  <c:v>5625.0350000000017</c:v>
                </c:pt>
                <c:pt idx="18">
                  <c:v>6121.8819999999987</c:v>
                </c:pt>
                <c:pt idx="19">
                  <c:v>6242.9670000000006</c:v>
                </c:pt>
                <c:pt idx="20">
                  <c:v>6259.6330000000034</c:v>
                </c:pt>
                <c:pt idx="21">
                  <c:v>6140.7160000000022</c:v>
                </c:pt>
                <c:pt idx="22">
                  <c:v>5380.5219999999981</c:v>
                </c:pt>
                <c:pt idx="23">
                  <c:v>5368.7069999999994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762888"/>
        <c:axId val="192772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71.67</c:v>
                </c:pt>
                <c:pt idx="1">
                  <c:v>68.63</c:v>
                </c:pt>
                <c:pt idx="2">
                  <c:v>66.989999999999995</c:v>
                </c:pt>
                <c:pt idx="3">
                  <c:v>65</c:v>
                </c:pt>
                <c:pt idx="4">
                  <c:v>66.48</c:v>
                </c:pt>
                <c:pt idx="5">
                  <c:v>68.069999999999993</c:v>
                </c:pt>
                <c:pt idx="6">
                  <c:v>74.31</c:v>
                </c:pt>
                <c:pt idx="7">
                  <c:v>82.57</c:v>
                </c:pt>
                <c:pt idx="8">
                  <c:v>85</c:v>
                </c:pt>
                <c:pt idx="9">
                  <c:v>75.33</c:v>
                </c:pt>
                <c:pt idx="10">
                  <c:v>77.459999999999994</c:v>
                </c:pt>
                <c:pt idx="11">
                  <c:v>74.010000000000005</c:v>
                </c:pt>
                <c:pt idx="12">
                  <c:v>70.58</c:v>
                </c:pt>
                <c:pt idx="13">
                  <c:v>67.760000000000005</c:v>
                </c:pt>
                <c:pt idx="14">
                  <c:v>62.16</c:v>
                </c:pt>
                <c:pt idx="15">
                  <c:v>66.98</c:v>
                </c:pt>
                <c:pt idx="16">
                  <c:v>69.34</c:v>
                </c:pt>
                <c:pt idx="17">
                  <c:v>70.58</c:v>
                </c:pt>
                <c:pt idx="18">
                  <c:v>75.900000000000006</c:v>
                </c:pt>
                <c:pt idx="19">
                  <c:v>81.400000000000006</c:v>
                </c:pt>
                <c:pt idx="20">
                  <c:v>84.42</c:v>
                </c:pt>
                <c:pt idx="21">
                  <c:v>78.709999999999994</c:v>
                </c:pt>
                <c:pt idx="22">
                  <c:v>75.3</c:v>
                </c:pt>
                <c:pt idx="23">
                  <c:v>70.81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457960"/>
        <c:axId val="298458744"/>
      </c:lineChart>
      <c:catAx>
        <c:axId val="192762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72688"/>
        <c:crosses val="autoZero"/>
        <c:auto val="1"/>
        <c:lblAlgn val="ctr"/>
        <c:lblOffset val="100"/>
        <c:noMultiLvlLbl val="0"/>
      </c:catAx>
      <c:valAx>
        <c:axId val="19277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762888"/>
        <c:crosses val="autoZero"/>
        <c:crossBetween val="between"/>
      </c:valAx>
      <c:valAx>
        <c:axId val="298458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7960"/>
        <c:crosses val="max"/>
        <c:crossBetween val="between"/>
      </c:valAx>
      <c:catAx>
        <c:axId val="298457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458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44308</v>
          </cell>
        </row>
        <row r="5">
          <cell r="C5" t="str">
            <v>DAM</v>
          </cell>
        </row>
        <row r="26">
          <cell r="C26">
            <v>15816</v>
          </cell>
        </row>
        <row r="27">
          <cell r="C27">
            <v>65637.015000000014</v>
          </cell>
        </row>
        <row r="28">
          <cell r="C28">
            <v>7060.41</v>
          </cell>
        </row>
        <row r="29">
          <cell r="C29">
            <v>17964.199999999997</v>
          </cell>
        </row>
        <row r="30">
          <cell r="C30">
            <v>29439.196999999996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22020.851000000006</v>
          </cell>
        </row>
        <row r="39">
          <cell r="C39">
            <v>27651.878999999997</v>
          </cell>
        </row>
        <row r="40">
          <cell r="C40">
            <v>73637.31700000001</v>
          </cell>
        </row>
        <row r="41">
          <cell r="C41">
            <v>0</v>
          </cell>
        </row>
        <row r="42">
          <cell r="C42">
            <v>9267.2999999999993</v>
          </cell>
        </row>
        <row r="43">
          <cell r="C43">
            <v>3339.5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71.67</v>
          </cell>
          <cell r="C7">
            <v>68.63</v>
          </cell>
          <cell r="D7">
            <v>66.989999999999995</v>
          </cell>
          <cell r="E7">
            <v>65</v>
          </cell>
          <cell r="F7">
            <v>66.48</v>
          </cell>
          <cell r="G7">
            <v>68.069999999999993</v>
          </cell>
          <cell r="H7">
            <v>74.31</v>
          </cell>
          <cell r="I7">
            <v>82.57</v>
          </cell>
          <cell r="J7">
            <v>85</v>
          </cell>
          <cell r="K7">
            <v>75.33</v>
          </cell>
          <cell r="L7">
            <v>77.459999999999994</v>
          </cell>
          <cell r="M7">
            <v>74.010000000000005</v>
          </cell>
          <cell r="N7">
            <v>70.58</v>
          </cell>
          <cell r="O7">
            <v>67.760000000000005</v>
          </cell>
          <cell r="P7">
            <v>62.16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81.400000000000006</v>
          </cell>
          <cell r="V7">
            <v>84.42</v>
          </cell>
          <cell r="W7">
            <v>78.709999999999994</v>
          </cell>
          <cell r="X7">
            <v>75.3</v>
          </cell>
          <cell r="Y7">
            <v>70.81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71.67</v>
          </cell>
          <cell r="C7">
            <v>68.63</v>
          </cell>
          <cell r="D7">
            <v>66.989999999999995</v>
          </cell>
          <cell r="E7">
            <v>65</v>
          </cell>
          <cell r="F7">
            <v>66.48</v>
          </cell>
          <cell r="G7">
            <v>68.069999999999993</v>
          </cell>
          <cell r="H7">
            <v>74.31</v>
          </cell>
          <cell r="I7">
            <v>82.57</v>
          </cell>
          <cell r="J7">
            <v>85</v>
          </cell>
          <cell r="K7">
            <v>75.33</v>
          </cell>
          <cell r="L7">
            <v>77.459999999999994</v>
          </cell>
          <cell r="M7">
            <v>74.010000000000005</v>
          </cell>
          <cell r="N7">
            <v>70.58</v>
          </cell>
          <cell r="O7">
            <v>67.760000000000005</v>
          </cell>
          <cell r="P7">
            <v>62.16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81.400000000000006</v>
          </cell>
          <cell r="V7">
            <v>84.42</v>
          </cell>
          <cell r="W7">
            <v>78.709999999999994</v>
          </cell>
          <cell r="X7">
            <v>75.3</v>
          </cell>
          <cell r="Y7">
            <v>70.81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408</v>
          </cell>
          <cell r="L25">
            <v>408</v>
          </cell>
          <cell r="M25">
            <v>408</v>
          </cell>
          <cell r="N25">
            <v>408</v>
          </cell>
          <cell r="O25">
            <v>408</v>
          </cell>
          <cell r="P25">
            <v>408</v>
          </cell>
          <cell r="Q25">
            <v>408</v>
          </cell>
          <cell r="R25">
            <v>408</v>
          </cell>
          <cell r="S25">
            <v>408</v>
          </cell>
          <cell r="T25">
            <v>408</v>
          </cell>
          <cell r="U25">
            <v>408</v>
          </cell>
          <cell r="V25">
            <v>413</v>
          </cell>
          <cell r="W25">
            <v>414</v>
          </cell>
          <cell r="X25">
            <v>416</v>
          </cell>
          <cell r="Y25">
            <v>417</v>
          </cell>
        </row>
        <row r="26">
          <cell r="B26">
            <v>520</v>
          </cell>
          <cell r="C26">
            <v>520</v>
          </cell>
          <cell r="D26">
            <v>520</v>
          </cell>
          <cell r="E26">
            <v>330</v>
          </cell>
          <cell r="F26">
            <v>330</v>
          </cell>
          <cell r="G26">
            <v>520</v>
          </cell>
          <cell r="H26">
            <v>520</v>
          </cell>
          <cell r="I26">
            <v>520</v>
          </cell>
          <cell r="J26">
            <v>520</v>
          </cell>
          <cell r="K26">
            <v>519</v>
          </cell>
          <cell r="L26">
            <v>519</v>
          </cell>
          <cell r="M26">
            <v>516</v>
          </cell>
          <cell r="N26">
            <v>516</v>
          </cell>
          <cell r="O26">
            <v>516</v>
          </cell>
          <cell r="P26">
            <v>330</v>
          </cell>
          <cell r="Q26">
            <v>330.83300000000003</v>
          </cell>
          <cell r="R26">
            <v>516</v>
          </cell>
          <cell r="S26">
            <v>516</v>
          </cell>
          <cell r="T26">
            <v>516</v>
          </cell>
          <cell r="U26">
            <v>519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374</v>
          </cell>
          <cell r="K27">
            <v>374</v>
          </cell>
          <cell r="L27">
            <v>373</v>
          </cell>
          <cell r="M27">
            <v>371</v>
          </cell>
          <cell r="N27">
            <v>369</v>
          </cell>
          <cell r="O27">
            <v>368</v>
          </cell>
          <cell r="P27">
            <v>368</v>
          </cell>
          <cell r="Q27">
            <v>368</v>
          </cell>
          <cell r="R27">
            <v>368</v>
          </cell>
          <cell r="S27">
            <v>369</v>
          </cell>
          <cell r="T27">
            <v>371</v>
          </cell>
          <cell r="U27">
            <v>373</v>
          </cell>
          <cell r="V27">
            <v>375</v>
          </cell>
          <cell r="W27">
            <v>378</v>
          </cell>
          <cell r="X27">
            <v>378</v>
          </cell>
          <cell r="Y27">
            <v>378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709.58900000000006</v>
          </cell>
          <cell r="M29">
            <v>562.32799999999997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336</v>
          </cell>
          <cell r="S29">
            <v>336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336</v>
          </cell>
          <cell r="Y29">
            <v>506.245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250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250</v>
          </cell>
          <cell r="C35">
            <v>250</v>
          </cell>
          <cell r="D35">
            <v>210</v>
          </cell>
          <cell r="E35">
            <v>210</v>
          </cell>
          <cell r="F35">
            <v>250</v>
          </cell>
          <cell r="G35">
            <v>250</v>
          </cell>
          <cell r="H35">
            <v>301.12599999999998</v>
          </cell>
          <cell r="I35">
            <v>300.24400000000003</v>
          </cell>
          <cell r="J35">
            <v>303.80700000000002</v>
          </cell>
          <cell r="K35">
            <v>295.69200000000001</v>
          </cell>
          <cell r="L35">
            <v>304.98599999999999</v>
          </cell>
          <cell r="M35">
            <v>304.80099999999999</v>
          </cell>
          <cell r="N35">
            <v>304.92</v>
          </cell>
          <cell r="O35">
            <v>304.66399999999999</v>
          </cell>
          <cell r="P35">
            <v>300.642</v>
          </cell>
          <cell r="Q35">
            <v>302.608</v>
          </cell>
          <cell r="R35">
            <v>302.59800000000001</v>
          </cell>
          <cell r="S35">
            <v>301.05799999999999</v>
          </cell>
          <cell r="T35">
            <v>302.20299999999997</v>
          </cell>
          <cell r="U35">
            <v>298.52499999999998</v>
          </cell>
          <cell r="V35">
            <v>303.233</v>
          </cell>
          <cell r="W35">
            <v>300.423</v>
          </cell>
          <cell r="X35">
            <v>306.72500000000002</v>
          </cell>
          <cell r="Y35">
            <v>304.74400000000003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248.09800000000001</v>
          </cell>
          <cell r="C37">
            <v>236.28100000000001</v>
          </cell>
          <cell r="D37">
            <v>229.935</v>
          </cell>
          <cell r="E37">
            <v>222.21199999999999</v>
          </cell>
          <cell r="F37">
            <v>227.95599999999999</v>
          </cell>
          <cell r="G37">
            <v>234.12700000000001</v>
          </cell>
          <cell r="H37">
            <v>231.95400000000001</v>
          </cell>
          <cell r="I37">
            <v>264.35500000000002</v>
          </cell>
          <cell r="J37">
            <v>276.22000000000003</v>
          </cell>
          <cell r="K37">
            <v>242.16900000000001</v>
          </cell>
          <cell r="L37">
            <v>250.613</v>
          </cell>
          <cell r="M37">
            <v>236.96700000000001</v>
          </cell>
          <cell r="N37">
            <v>223.40100000000001</v>
          </cell>
          <cell r="O37">
            <v>217.48500000000001</v>
          </cell>
          <cell r="P37">
            <v>210.30699999999999</v>
          </cell>
          <cell r="Q37">
            <v>216.48699999999999</v>
          </cell>
          <cell r="R37">
            <v>219.51300000000001</v>
          </cell>
          <cell r="S37">
            <v>223.40100000000001</v>
          </cell>
          <cell r="T37">
            <v>237.34800000000001</v>
          </cell>
          <cell r="U37">
            <v>258.642</v>
          </cell>
          <cell r="V37">
            <v>273.38799999999998</v>
          </cell>
          <cell r="W37">
            <v>255.55699999999999</v>
          </cell>
          <cell r="X37">
            <v>262.17099999999999</v>
          </cell>
          <cell r="Y37">
            <v>255.834</v>
          </cell>
        </row>
        <row r="40">
          <cell r="H40">
            <v>100</v>
          </cell>
          <cell r="I40">
            <v>200</v>
          </cell>
          <cell r="J40">
            <v>200</v>
          </cell>
          <cell r="K40">
            <v>200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</row>
        <row r="41">
          <cell r="H41">
            <v>70</v>
          </cell>
          <cell r="I41">
            <v>70</v>
          </cell>
          <cell r="J41">
            <v>80</v>
          </cell>
          <cell r="K41">
            <v>70</v>
          </cell>
          <cell r="Q41">
            <v>75.070999999999998</v>
          </cell>
          <cell r="R41">
            <v>75.623000000000005</v>
          </cell>
          <cell r="S41">
            <v>80</v>
          </cell>
          <cell r="T41">
            <v>80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55</v>
          </cell>
          <cell r="I42">
            <v>50</v>
          </cell>
          <cell r="J42">
            <v>70</v>
          </cell>
          <cell r="K42">
            <v>70</v>
          </cell>
          <cell r="L42">
            <v>55</v>
          </cell>
        </row>
        <row r="43">
          <cell r="I43">
            <v>45</v>
          </cell>
          <cell r="J43">
            <v>45</v>
          </cell>
          <cell r="T43">
            <v>50</v>
          </cell>
          <cell r="U43">
            <v>60</v>
          </cell>
          <cell r="V43">
            <v>60</v>
          </cell>
        </row>
        <row r="44">
          <cell r="I44">
            <v>99</v>
          </cell>
          <cell r="J44">
            <v>95</v>
          </cell>
        </row>
        <row r="45">
          <cell r="P45">
            <v>90</v>
          </cell>
          <cell r="Q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19.716000000000001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7">
          <cell r="P57">
            <v>12</v>
          </cell>
          <cell r="Q57">
            <v>12</v>
          </cell>
          <cell r="R57">
            <v>12</v>
          </cell>
          <cell r="S57">
            <v>12</v>
          </cell>
          <cell r="T57">
            <v>12</v>
          </cell>
          <cell r="U57">
            <v>12</v>
          </cell>
          <cell r="V57">
            <v>12</v>
          </cell>
        </row>
        <row r="59">
          <cell r="B59">
            <v>489.82</v>
          </cell>
          <cell r="C59">
            <v>455.81100000000004</v>
          </cell>
          <cell r="D59">
            <v>440.27899999999988</v>
          </cell>
          <cell r="E59">
            <v>398.99199999999996</v>
          </cell>
          <cell r="F59">
            <v>370.01299999999998</v>
          </cell>
          <cell r="G59">
            <v>348.85699999999997</v>
          </cell>
          <cell r="H59">
            <v>476.42400000000009</v>
          </cell>
          <cell r="I59">
            <v>892.92099999999994</v>
          </cell>
          <cell r="J59">
            <v>1421.3930000000003</v>
          </cell>
          <cell r="K59">
            <v>1912.9590000000003</v>
          </cell>
          <cell r="L59">
            <v>2274.9390000000003</v>
          </cell>
          <cell r="M59">
            <v>2477.6220000000003</v>
          </cell>
          <cell r="N59">
            <v>2544.6719999999996</v>
          </cell>
          <cell r="O59">
            <v>2477.4850000000006</v>
          </cell>
          <cell r="P59">
            <v>2262.422</v>
          </cell>
          <cell r="Q59">
            <v>1922.3140000000001</v>
          </cell>
          <cell r="R59">
            <v>1579.5520000000004</v>
          </cell>
          <cell r="S59">
            <v>1240.6469999999999</v>
          </cell>
          <cell r="T59">
            <v>1018.4610000000001</v>
          </cell>
          <cell r="U59">
            <v>932.45999999999981</v>
          </cell>
          <cell r="V59">
            <v>920.63499999999999</v>
          </cell>
          <cell r="W59">
            <v>897.79699999999991</v>
          </cell>
          <cell r="X59">
            <v>867.73800000000006</v>
          </cell>
          <cell r="Y59">
            <v>814.98400000000004</v>
          </cell>
        </row>
        <row r="72">
          <cell r="B72">
            <v>139</v>
          </cell>
          <cell r="C72">
            <v>90</v>
          </cell>
          <cell r="D72">
            <v>109</v>
          </cell>
          <cell r="E72">
            <v>109</v>
          </cell>
          <cell r="F72">
            <v>89</v>
          </cell>
          <cell r="G72">
            <v>174</v>
          </cell>
          <cell r="H72">
            <v>189</v>
          </cell>
          <cell r="I72">
            <v>314</v>
          </cell>
          <cell r="J72">
            <v>284</v>
          </cell>
          <cell r="K72">
            <v>254</v>
          </cell>
          <cell r="L72">
            <v>154</v>
          </cell>
          <cell r="M72">
            <v>149</v>
          </cell>
          <cell r="N72">
            <v>149</v>
          </cell>
          <cell r="O72">
            <v>149</v>
          </cell>
          <cell r="P72">
            <v>149</v>
          </cell>
          <cell r="Q72">
            <v>149</v>
          </cell>
          <cell r="R72">
            <v>124</v>
          </cell>
          <cell r="S72">
            <v>122</v>
          </cell>
          <cell r="T72">
            <v>194</v>
          </cell>
          <cell r="U72">
            <v>203</v>
          </cell>
          <cell r="V72">
            <v>191</v>
          </cell>
          <cell r="W72">
            <v>199</v>
          </cell>
          <cell r="X72">
            <v>139</v>
          </cell>
          <cell r="Y72">
            <v>177</v>
          </cell>
        </row>
        <row r="73">
          <cell r="B73">
            <v>169</v>
          </cell>
          <cell r="C73">
            <v>193</v>
          </cell>
          <cell r="D73">
            <v>199</v>
          </cell>
          <cell r="E73">
            <v>220</v>
          </cell>
          <cell r="F73">
            <v>206</v>
          </cell>
          <cell r="G73">
            <v>169</v>
          </cell>
          <cell r="H73">
            <v>123</v>
          </cell>
          <cell r="I73">
            <v>108</v>
          </cell>
          <cell r="J73">
            <v>108</v>
          </cell>
          <cell r="K73">
            <v>118</v>
          </cell>
          <cell r="L73">
            <v>181</v>
          </cell>
          <cell r="M73">
            <v>181</v>
          </cell>
          <cell r="N73">
            <v>173</v>
          </cell>
          <cell r="O73">
            <v>158</v>
          </cell>
          <cell r="P73">
            <v>188</v>
          </cell>
          <cell r="Q73">
            <v>165</v>
          </cell>
          <cell r="R73">
            <v>161</v>
          </cell>
          <cell r="S73">
            <v>168</v>
          </cell>
          <cell r="T73">
            <v>163</v>
          </cell>
          <cell r="U73">
            <v>48</v>
          </cell>
          <cell r="V73">
            <v>48</v>
          </cell>
          <cell r="W73">
            <v>199</v>
          </cell>
          <cell r="X73">
            <v>216</v>
          </cell>
          <cell r="Y73">
            <v>183</v>
          </cell>
        </row>
        <row r="74">
          <cell r="B74">
            <v>295</v>
          </cell>
          <cell r="C74">
            <v>366</v>
          </cell>
          <cell r="D74">
            <v>397</v>
          </cell>
          <cell r="E74">
            <v>404</v>
          </cell>
          <cell r="F74">
            <v>362</v>
          </cell>
          <cell r="G74">
            <v>311</v>
          </cell>
          <cell r="H74">
            <v>311</v>
          </cell>
          <cell r="I74">
            <v>160</v>
          </cell>
          <cell r="J74">
            <v>255</v>
          </cell>
          <cell r="K74">
            <v>272</v>
          </cell>
          <cell r="L74">
            <v>270</v>
          </cell>
          <cell r="M74">
            <v>322</v>
          </cell>
          <cell r="N74">
            <v>300</v>
          </cell>
          <cell r="O74">
            <v>272</v>
          </cell>
          <cell r="P74">
            <v>301</v>
          </cell>
          <cell r="Q74">
            <v>237</v>
          </cell>
          <cell r="R74">
            <v>252</v>
          </cell>
          <cell r="S74">
            <v>225</v>
          </cell>
          <cell r="T74">
            <v>296</v>
          </cell>
          <cell r="U74">
            <v>250</v>
          </cell>
          <cell r="V74">
            <v>282</v>
          </cell>
          <cell r="W74">
            <v>463</v>
          </cell>
          <cell r="X74">
            <v>545</v>
          </cell>
          <cell r="Y74">
            <v>444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36.1</v>
          </cell>
          <cell r="F76">
            <v>219</v>
          </cell>
          <cell r="G76">
            <v>322.60000000000002</v>
          </cell>
          <cell r="H76">
            <v>216.6</v>
          </cell>
          <cell r="U76">
            <v>276.39999999999998</v>
          </cell>
          <cell r="V76">
            <v>257.5</v>
          </cell>
        </row>
      </sheetData>
      <sheetData sheetId="17">
        <row r="64">
          <cell r="B64">
            <v>1010.461</v>
          </cell>
          <cell r="C64">
            <v>1022.519</v>
          </cell>
          <cell r="D64">
            <v>1032.5239999999999</v>
          </cell>
          <cell r="E64">
            <v>1032.52</v>
          </cell>
          <cell r="F64">
            <v>1033.5129999999999</v>
          </cell>
          <cell r="G64">
            <v>1030.5140000000001</v>
          </cell>
          <cell r="H64">
            <v>1007.274</v>
          </cell>
          <cell r="I64">
            <v>988.26400000000001</v>
          </cell>
          <cell r="J64">
            <v>958.49</v>
          </cell>
          <cell r="K64">
            <v>920.49199999999996</v>
          </cell>
          <cell r="L64">
            <v>823.49199999999996</v>
          </cell>
          <cell r="M64">
            <v>797.49900000000002</v>
          </cell>
          <cell r="N64">
            <v>780.49800000000005</v>
          </cell>
          <cell r="O64">
            <v>776.79</v>
          </cell>
          <cell r="P64">
            <v>834.79700000000003</v>
          </cell>
          <cell r="Q64">
            <v>835.37</v>
          </cell>
          <cell r="R64">
            <v>851.37</v>
          </cell>
          <cell r="S64">
            <v>941.76599999999996</v>
          </cell>
          <cell r="T64">
            <v>876.76700000000005</v>
          </cell>
          <cell r="U64">
            <v>878.774</v>
          </cell>
          <cell r="V64">
            <v>880.76400000000001</v>
          </cell>
          <cell r="W64">
            <v>906.75900000000001</v>
          </cell>
          <cell r="X64">
            <v>815.77200000000005</v>
          </cell>
          <cell r="Y64">
            <v>983.86199999999997</v>
          </cell>
        </row>
        <row r="65">
          <cell r="B65">
            <v>919.822</v>
          </cell>
          <cell r="C65">
            <v>897.00100000000009</v>
          </cell>
          <cell r="D65">
            <v>887.06200000000001</v>
          </cell>
          <cell r="E65">
            <v>887.29200000000014</v>
          </cell>
          <cell r="F65">
            <v>919.26</v>
          </cell>
          <cell r="G65">
            <v>1018.6179999999999</v>
          </cell>
          <cell r="H65">
            <v>1174.75</v>
          </cell>
          <cell r="I65">
            <v>1312.502</v>
          </cell>
          <cell r="J65">
            <v>1374.4909999999998</v>
          </cell>
          <cell r="K65">
            <v>1395.1440000000002</v>
          </cell>
          <cell r="L65">
            <v>1396.444</v>
          </cell>
          <cell r="M65">
            <v>1400.6799999999998</v>
          </cell>
          <cell r="N65">
            <v>1398.8719999999998</v>
          </cell>
          <cell r="O65">
            <v>1350.423</v>
          </cell>
          <cell r="P65">
            <v>1272.3869999999999</v>
          </cell>
          <cell r="Q65">
            <v>1210.5339999999997</v>
          </cell>
          <cell r="R65">
            <v>1166.3619999999999</v>
          </cell>
          <cell r="S65">
            <v>1145.7719999999999</v>
          </cell>
          <cell r="T65">
            <v>1147.2089999999998</v>
          </cell>
          <cell r="U65">
            <v>1175.2959999999998</v>
          </cell>
          <cell r="V65">
            <v>1146.373</v>
          </cell>
          <cell r="W65">
            <v>1057.2189999999998</v>
          </cell>
          <cell r="X65">
            <v>1034.2979999999998</v>
          </cell>
          <cell r="Y65">
            <v>964.06799999999998</v>
          </cell>
        </row>
        <row r="66">
          <cell r="B66">
            <v>2293.6789999999992</v>
          </cell>
          <cell r="C66">
            <v>2185.268</v>
          </cell>
          <cell r="D66">
            <v>2097.5629999999996</v>
          </cell>
          <cell r="E66">
            <v>2068.375</v>
          </cell>
          <cell r="F66">
            <v>2133.6100000000006</v>
          </cell>
          <cell r="G66">
            <v>2334.8450000000003</v>
          </cell>
          <cell r="H66">
            <v>2712.4450000000006</v>
          </cell>
          <cell r="I66">
            <v>3189.2700000000004</v>
          </cell>
          <cell r="J66">
            <v>3464.8280000000004</v>
          </cell>
          <cell r="K66">
            <v>3605.5839999999998</v>
          </cell>
          <cell r="L66">
            <v>3736.0909999999999</v>
          </cell>
          <cell r="M66">
            <v>3791.4389999999994</v>
          </cell>
          <cell r="N66">
            <v>3756.6900000000005</v>
          </cell>
          <cell r="O66">
            <v>3503.8210000000004</v>
          </cell>
          <cell r="P66">
            <v>3273.8029999999994</v>
          </cell>
          <cell r="Q66">
            <v>3113.3089999999997</v>
          </cell>
          <cell r="R66">
            <v>3033.0340000000001</v>
          </cell>
          <cell r="S66">
            <v>3082.8969999999999</v>
          </cell>
          <cell r="T66">
            <v>3307.2060000000001</v>
          </cell>
          <cell r="U66">
            <v>3756.3969999999999</v>
          </cell>
          <cell r="V66">
            <v>3897.4960000000001</v>
          </cell>
          <cell r="W66">
            <v>3444.7380000000003</v>
          </cell>
          <cell r="X66">
            <v>3207.6520000000005</v>
          </cell>
          <cell r="Y66">
            <v>2647.2769999999996</v>
          </cell>
        </row>
        <row r="68">
          <cell r="B68">
            <v>129</v>
          </cell>
          <cell r="C68">
            <v>129</v>
          </cell>
          <cell r="D68">
            <v>126.5</v>
          </cell>
          <cell r="E68">
            <v>124</v>
          </cell>
          <cell r="F68">
            <v>124.5</v>
          </cell>
          <cell r="G68">
            <v>129.5</v>
          </cell>
          <cell r="H68">
            <v>126.5</v>
          </cell>
          <cell r="I68">
            <v>138</v>
          </cell>
          <cell r="J68">
            <v>143</v>
          </cell>
          <cell r="K68">
            <v>135.5</v>
          </cell>
          <cell r="L68">
            <v>133</v>
          </cell>
          <cell r="M68">
            <v>139</v>
          </cell>
          <cell r="N68">
            <v>152</v>
          </cell>
          <cell r="O68">
            <v>165.5</v>
          </cell>
          <cell r="P68">
            <v>161</v>
          </cell>
          <cell r="Q68">
            <v>155</v>
          </cell>
          <cell r="R68">
            <v>149.5</v>
          </cell>
          <cell r="S68">
            <v>142.5</v>
          </cell>
          <cell r="T68">
            <v>136.5</v>
          </cell>
          <cell r="U68">
            <v>135.5</v>
          </cell>
          <cell r="V68">
            <v>135</v>
          </cell>
          <cell r="W68">
            <v>144.5</v>
          </cell>
          <cell r="X68">
            <v>143.5</v>
          </cell>
          <cell r="Y68">
            <v>141.5</v>
          </cell>
        </row>
        <row r="72">
          <cell r="B72">
            <v>2</v>
          </cell>
          <cell r="C72">
            <v>2</v>
          </cell>
          <cell r="D72">
            <v>2</v>
          </cell>
          <cell r="E72">
            <v>2</v>
          </cell>
          <cell r="F72">
            <v>2</v>
          </cell>
          <cell r="H72">
            <v>17</v>
          </cell>
          <cell r="I72">
            <v>18</v>
          </cell>
          <cell r="J72">
            <v>18</v>
          </cell>
          <cell r="K72">
            <v>18</v>
          </cell>
          <cell r="L72">
            <v>18</v>
          </cell>
          <cell r="M72">
            <v>18</v>
          </cell>
          <cell r="N72">
            <v>18</v>
          </cell>
          <cell r="O72">
            <v>18</v>
          </cell>
          <cell r="P72">
            <v>18</v>
          </cell>
          <cell r="Q72">
            <v>18</v>
          </cell>
          <cell r="R72">
            <v>17</v>
          </cell>
          <cell r="S72">
            <v>17</v>
          </cell>
          <cell r="T72">
            <v>17</v>
          </cell>
          <cell r="U72">
            <v>57</v>
          </cell>
          <cell r="V72">
            <v>57</v>
          </cell>
          <cell r="W72">
            <v>17</v>
          </cell>
          <cell r="X72">
            <v>22</v>
          </cell>
        </row>
        <row r="73">
          <cell r="B73">
            <v>10</v>
          </cell>
          <cell r="C73">
            <v>10</v>
          </cell>
          <cell r="D73">
            <v>10</v>
          </cell>
          <cell r="E73">
            <v>10</v>
          </cell>
          <cell r="F73">
            <v>9</v>
          </cell>
          <cell r="G73">
            <v>10</v>
          </cell>
          <cell r="H73">
            <v>49</v>
          </cell>
          <cell r="I73">
            <v>59</v>
          </cell>
          <cell r="J73">
            <v>82</v>
          </cell>
          <cell r="K73">
            <v>129</v>
          </cell>
          <cell r="L73">
            <v>111</v>
          </cell>
          <cell r="M73">
            <v>110</v>
          </cell>
          <cell r="N73">
            <v>112</v>
          </cell>
          <cell r="O73">
            <v>105</v>
          </cell>
          <cell r="P73">
            <v>108</v>
          </cell>
          <cell r="Q73">
            <v>119</v>
          </cell>
          <cell r="R73">
            <v>116</v>
          </cell>
          <cell r="S73">
            <v>120</v>
          </cell>
          <cell r="T73">
            <v>123</v>
          </cell>
          <cell r="U73">
            <v>145</v>
          </cell>
          <cell r="V73">
            <v>78</v>
          </cell>
          <cell r="W73">
            <v>100</v>
          </cell>
          <cell r="X73">
            <v>104</v>
          </cell>
          <cell r="Y73">
            <v>122</v>
          </cell>
        </row>
        <row r="74">
          <cell r="B74">
            <v>26</v>
          </cell>
          <cell r="C74">
            <v>6</v>
          </cell>
          <cell r="D74">
            <v>6</v>
          </cell>
          <cell r="E74">
            <v>6</v>
          </cell>
          <cell r="F74">
            <v>76</v>
          </cell>
          <cell r="G74">
            <v>50</v>
          </cell>
          <cell r="H74">
            <v>70</v>
          </cell>
          <cell r="I74">
            <v>105</v>
          </cell>
          <cell r="J74">
            <v>65</v>
          </cell>
          <cell r="K74">
            <v>30</v>
          </cell>
          <cell r="L74">
            <v>30</v>
          </cell>
          <cell r="M74">
            <v>20</v>
          </cell>
          <cell r="N74">
            <v>35</v>
          </cell>
          <cell r="O74">
            <v>35</v>
          </cell>
          <cell r="P74">
            <v>25</v>
          </cell>
          <cell r="Q74">
            <v>10</v>
          </cell>
          <cell r="R74">
            <v>10</v>
          </cell>
          <cell r="S74">
            <v>10</v>
          </cell>
          <cell r="T74">
            <v>40</v>
          </cell>
          <cell r="U74">
            <v>95</v>
          </cell>
          <cell r="V74">
            <v>65</v>
          </cell>
          <cell r="W74">
            <v>40</v>
          </cell>
          <cell r="X74">
            <v>10</v>
          </cell>
          <cell r="Y74">
            <v>10</v>
          </cell>
        </row>
        <row r="76">
          <cell r="C76">
            <v>103.2</v>
          </cell>
          <cell r="D76">
            <v>187.5</v>
          </cell>
          <cell r="E76">
            <v>7.9</v>
          </cell>
          <cell r="I76">
            <v>6.4</v>
          </cell>
          <cell r="J76">
            <v>341.5</v>
          </cell>
          <cell r="K76">
            <v>500</v>
          </cell>
          <cell r="L76">
            <v>500</v>
          </cell>
          <cell r="M76">
            <v>500</v>
          </cell>
          <cell r="N76">
            <v>318.8</v>
          </cell>
          <cell r="O76">
            <v>500</v>
          </cell>
          <cell r="P76">
            <v>500</v>
          </cell>
          <cell r="Q76">
            <v>500</v>
          </cell>
          <cell r="R76">
            <v>469.9</v>
          </cell>
          <cell r="S76">
            <v>165.1</v>
          </cell>
          <cell r="T76">
            <v>474.2</v>
          </cell>
          <cell r="W76">
            <v>430.5</v>
          </cell>
          <cell r="X76">
            <v>43.3</v>
          </cell>
          <cell r="Y76">
            <v>500</v>
          </cell>
        </row>
      </sheetData>
      <sheetData sheetId="18">
        <row r="7">
          <cell r="B7">
            <v>71.67</v>
          </cell>
          <cell r="C7">
            <v>68.63</v>
          </cell>
          <cell r="D7">
            <v>66.989999999999995</v>
          </cell>
          <cell r="E7">
            <v>65</v>
          </cell>
          <cell r="F7">
            <v>66.48</v>
          </cell>
          <cell r="G7">
            <v>68.069999999999993</v>
          </cell>
          <cell r="H7">
            <v>74.31</v>
          </cell>
          <cell r="I7">
            <v>82.57</v>
          </cell>
          <cell r="J7">
            <v>85</v>
          </cell>
          <cell r="K7">
            <v>75.33</v>
          </cell>
          <cell r="L7">
            <v>77.459999999999994</v>
          </cell>
          <cell r="M7">
            <v>74.010000000000005</v>
          </cell>
          <cell r="N7">
            <v>70.58</v>
          </cell>
          <cell r="O7">
            <v>67.760000000000005</v>
          </cell>
          <cell r="P7">
            <v>62.16</v>
          </cell>
          <cell r="Q7">
            <v>66.98</v>
          </cell>
          <cell r="R7">
            <v>69.34</v>
          </cell>
          <cell r="S7">
            <v>70.58</v>
          </cell>
          <cell r="T7">
            <v>75.900000000000006</v>
          </cell>
          <cell r="U7">
            <v>81.400000000000006</v>
          </cell>
          <cell r="V7">
            <v>84.42</v>
          </cell>
          <cell r="W7">
            <v>78.709999999999994</v>
          </cell>
          <cell r="X7">
            <v>75.3</v>
          </cell>
          <cell r="Y7">
            <v>70.81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AXPO_ROMANIA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44306</v>
          </cell>
        </row>
        <row r="4">
          <cell r="B4">
            <v>44306</v>
          </cell>
        </row>
        <row r="5">
          <cell r="B5">
            <v>44306</v>
          </cell>
        </row>
        <row r="6">
          <cell r="B6">
            <v>44306</v>
          </cell>
        </row>
        <row r="7">
          <cell r="B7">
            <v>44306</v>
          </cell>
        </row>
        <row r="8">
          <cell r="B8">
            <v>44306</v>
          </cell>
        </row>
        <row r="9">
          <cell r="B9">
            <v>44306</v>
          </cell>
        </row>
        <row r="10">
          <cell r="B10">
            <v>44306</v>
          </cell>
        </row>
        <row r="11">
          <cell r="B11">
            <v>44306</v>
          </cell>
        </row>
        <row r="12">
          <cell r="B12">
            <v>44306</v>
          </cell>
        </row>
        <row r="13">
          <cell r="B13">
            <v>44306</v>
          </cell>
        </row>
        <row r="14">
          <cell r="B14">
            <v>44306</v>
          </cell>
        </row>
        <row r="15">
          <cell r="B15">
            <v>44306</v>
          </cell>
        </row>
        <row r="16">
          <cell r="B16">
            <v>44306</v>
          </cell>
        </row>
      </sheetData>
      <sheetData sheetId="41">
        <row r="2">
          <cell r="C2">
            <v>44309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764.39279999999997</v>
          </cell>
          <cell r="J12">
            <v>764.39300000000003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4390.9180000000006</v>
      </c>
      <c r="C4" s="18">
        <v>4354.9920000000002</v>
      </c>
      <c r="D4" s="18">
        <v>4349.1140000000005</v>
      </c>
      <c r="E4" s="18">
        <v>4138.1040000000003</v>
      </c>
      <c r="F4" s="18">
        <v>4297.8689999999997</v>
      </c>
      <c r="G4" s="18">
        <v>4573.4840000000013</v>
      </c>
      <c r="H4" s="18">
        <v>5157.003999999999</v>
      </c>
      <c r="I4" s="18">
        <v>5816.42</v>
      </c>
      <c r="J4" s="18">
        <v>6447.3199999999979</v>
      </c>
      <c r="K4" s="18">
        <v>6733.7199999999993</v>
      </c>
      <c r="L4" s="18">
        <v>6748.0269999999982</v>
      </c>
      <c r="M4" s="18">
        <v>6776.6179999999995</v>
      </c>
      <c r="N4" s="18">
        <v>6571.893</v>
      </c>
      <c r="O4" s="18">
        <v>6454.5339999999987</v>
      </c>
      <c r="P4" s="18">
        <v>6192.9869999999992</v>
      </c>
      <c r="Q4" s="18">
        <v>5961.2130000000006</v>
      </c>
      <c r="R4" s="18">
        <v>5813.1859999999997</v>
      </c>
      <c r="S4" s="18">
        <v>5625.0060000000012</v>
      </c>
      <c r="T4" s="18">
        <v>6121.9120000000012</v>
      </c>
      <c r="U4" s="18">
        <v>6242.9270000000006</v>
      </c>
      <c r="V4" s="18">
        <v>6259.655999999999</v>
      </c>
      <c r="W4" s="18">
        <v>6140.6769999999997</v>
      </c>
      <c r="X4" s="18">
        <v>5380.5340000000024</v>
      </c>
      <c r="Y4" s="18">
        <v>5368.7069999999994</v>
      </c>
      <c r="Z4" s="19"/>
      <c r="AA4" s="20">
        <f>SUM(B4:Z4)</f>
        <v>135916.82199999999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71.67</v>
      </c>
      <c r="C7" s="28">
        <v>68.63</v>
      </c>
      <c r="D7" s="28">
        <v>66.989999999999995</v>
      </c>
      <c r="E7" s="28">
        <v>65</v>
      </c>
      <c r="F7" s="28">
        <v>66.48</v>
      </c>
      <c r="G7" s="28">
        <v>68.069999999999993</v>
      </c>
      <c r="H7" s="28">
        <v>74.31</v>
      </c>
      <c r="I7" s="28">
        <v>82.57</v>
      </c>
      <c r="J7" s="28">
        <v>85</v>
      </c>
      <c r="K7" s="28">
        <v>75.33</v>
      </c>
      <c r="L7" s="28">
        <v>77.459999999999994</v>
      </c>
      <c r="M7" s="28">
        <v>74.010000000000005</v>
      </c>
      <c r="N7" s="28">
        <v>70.58</v>
      </c>
      <c r="O7" s="28">
        <v>67.760000000000005</v>
      </c>
      <c r="P7" s="28">
        <v>62.16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81.400000000000006</v>
      </c>
      <c r="V7" s="28">
        <v>84.42</v>
      </c>
      <c r="W7" s="28">
        <v>78.709999999999994</v>
      </c>
      <c r="X7" s="28">
        <v>75.3</v>
      </c>
      <c r="Y7" s="28">
        <v>70.81</v>
      </c>
      <c r="Z7" s="29"/>
      <c r="AA7" s="30">
        <f>IF(SUM(GR_MAINLAND_MCP_SUM_SELL)&lt;&gt;0,AVERAGEIF(GR_MAINLAND_MCP_SUM_SELL,"&lt;&gt;"""),"")</f>
        <v>72.894166666666678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659</v>
      </c>
      <c r="C10" s="42">
        <v>659</v>
      </c>
      <c r="D10" s="42">
        <v>659</v>
      </c>
      <c r="E10" s="42">
        <v>659</v>
      </c>
      <c r="F10" s="42">
        <v>659</v>
      </c>
      <c r="G10" s="42">
        <v>659</v>
      </c>
      <c r="H10" s="42">
        <v>659</v>
      </c>
      <c r="I10" s="42">
        <v>659</v>
      </c>
      <c r="J10" s="42">
        <v>659</v>
      </c>
      <c r="K10" s="42">
        <v>659</v>
      </c>
      <c r="L10" s="42">
        <v>659</v>
      </c>
      <c r="M10" s="42">
        <v>659</v>
      </c>
      <c r="N10" s="42">
        <v>659</v>
      </c>
      <c r="O10" s="42">
        <v>659</v>
      </c>
      <c r="P10" s="42">
        <v>659</v>
      </c>
      <c r="Q10" s="42">
        <v>659</v>
      </c>
      <c r="R10" s="42">
        <v>659</v>
      </c>
      <c r="S10" s="42">
        <v>659</v>
      </c>
      <c r="T10" s="42">
        <v>659</v>
      </c>
      <c r="U10" s="42">
        <v>659</v>
      </c>
      <c r="V10" s="42">
        <v>659</v>
      </c>
      <c r="W10" s="42">
        <v>659</v>
      </c>
      <c r="X10" s="42">
        <v>659</v>
      </c>
      <c r="Y10" s="42">
        <v>659</v>
      </c>
      <c r="Z10" s="43"/>
      <c r="AA10" s="44">
        <f>SUM(B10:Z10)</f>
        <v>15816</v>
      </c>
    </row>
    <row r="11" spans="1:27" ht="24.95" customHeight="1" x14ac:dyDescent="0.2">
      <c r="A11" s="45" t="s">
        <v>7</v>
      </c>
      <c r="B11" s="46">
        <v>2526.998</v>
      </c>
      <c r="C11" s="47">
        <v>2515.181</v>
      </c>
      <c r="D11" s="47">
        <v>2468.835</v>
      </c>
      <c r="E11" s="47">
        <v>2271.1120000000001</v>
      </c>
      <c r="F11" s="47">
        <v>2316.8559999999998</v>
      </c>
      <c r="G11" s="47">
        <v>2513.027</v>
      </c>
      <c r="H11" s="47">
        <v>2880.98</v>
      </c>
      <c r="I11" s="47">
        <v>2912.4989999999998</v>
      </c>
      <c r="J11" s="47">
        <v>2923.9270000000001</v>
      </c>
      <c r="K11" s="47">
        <v>2871.761</v>
      </c>
      <c r="L11" s="47">
        <v>2948.0879999999997</v>
      </c>
      <c r="M11" s="47">
        <v>2781.9959999999996</v>
      </c>
      <c r="N11" s="47">
        <v>2540.221</v>
      </c>
      <c r="O11" s="47">
        <v>2533.049</v>
      </c>
      <c r="P11" s="47">
        <v>2335.8490000000002</v>
      </c>
      <c r="Q11" s="47">
        <v>2384.828</v>
      </c>
      <c r="R11" s="47">
        <v>2683.011</v>
      </c>
      <c r="S11" s="47">
        <v>2786.3589999999999</v>
      </c>
      <c r="T11" s="47">
        <v>3117.451</v>
      </c>
      <c r="U11" s="47">
        <v>3140.067</v>
      </c>
      <c r="V11" s="47">
        <v>3167.5209999999997</v>
      </c>
      <c r="W11" s="47">
        <v>3150.88</v>
      </c>
      <c r="X11" s="47">
        <v>2851.7960000000003</v>
      </c>
      <c r="Y11" s="47">
        <v>3014.723</v>
      </c>
      <c r="Z11" s="48"/>
      <c r="AA11" s="49">
        <f>SUM(B11:Z11)</f>
        <v>65637.014999999999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251</v>
      </c>
      <c r="I12" s="47">
        <v>720</v>
      </c>
      <c r="J12" s="47">
        <v>746</v>
      </c>
      <c r="K12" s="47">
        <v>596</v>
      </c>
      <c r="L12" s="47">
        <v>211</v>
      </c>
      <c r="M12" s="47">
        <v>156</v>
      </c>
      <c r="N12" s="47">
        <v>156</v>
      </c>
      <c r="O12" s="47">
        <v>156</v>
      </c>
      <c r="P12" s="47">
        <v>247.71600000000001</v>
      </c>
      <c r="Q12" s="47">
        <v>394.07100000000003</v>
      </c>
      <c r="R12" s="47">
        <v>304.62299999999999</v>
      </c>
      <c r="S12" s="47">
        <v>374</v>
      </c>
      <c r="T12" s="47">
        <v>624</v>
      </c>
      <c r="U12" s="47">
        <v>684</v>
      </c>
      <c r="V12" s="47">
        <v>684</v>
      </c>
      <c r="W12" s="47">
        <v>522</v>
      </c>
      <c r="X12" s="47">
        <v>52</v>
      </c>
      <c r="Y12" s="47">
        <v>26</v>
      </c>
      <c r="Z12" s="48"/>
      <c r="AA12" s="49">
        <f>SUM(B12:Z12)</f>
        <v>7060.41</v>
      </c>
    </row>
    <row r="13" spans="1:27" ht="24.95" customHeight="1" x14ac:dyDescent="0.2">
      <c r="A13" s="50" t="s">
        <v>9</v>
      </c>
      <c r="B13" s="51">
        <v>489.82</v>
      </c>
      <c r="C13" s="52">
        <v>455.81100000000004</v>
      </c>
      <c r="D13" s="52">
        <v>440.27899999999988</v>
      </c>
      <c r="E13" s="52">
        <v>398.99199999999996</v>
      </c>
      <c r="F13" s="52">
        <v>370.01299999999998</v>
      </c>
      <c r="G13" s="52">
        <v>348.85699999999997</v>
      </c>
      <c r="H13" s="52">
        <v>476.42400000000009</v>
      </c>
      <c r="I13" s="52">
        <v>892.92099999999994</v>
      </c>
      <c r="J13" s="52">
        <v>1421.3930000000003</v>
      </c>
      <c r="K13" s="52">
        <v>1912.9590000000003</v>
      </c>
      <c r="L13" s="52">
        <v>2274.9390000000003</v>
      </c>
      <c r="M13" s="52">
        <v>2477.6220000000003</v>
      </c>
      <c r="N13" s="52">
        <v>2544.6719999999996</v>
      </c>
      <c r="O13" s="52">
        <v>2477.4850000000006</v>
      </c>
      <c r="P13" s="52">
        <v>2262.422</v>
      </c>
      <c r="Q13" s="52">
        <v>1922.3140000000001</v>
      </c>
      <c r="R13" s="52">
        <v>1579.5520000000004</v>
      </c>
      <c r="S13" s="52">
        <v>1240.6469999999999</v>
      </c>
      <c r="T13" s="52">
        <v>1018.4610000000001</v>
      </c>
      <c r="U13" s="52">
        <v>932.45999999999981</v>
      </c>
      <c r="V13" s="52">
        <v>920.63499999999999</v>
      </c>
      <c r="W13" s="52">
        <v>897.79699999999991</v>
      </c>
      <c r="X13" s="52">
        <v>867.73800000000006</v>
      </c>
      <c r="Y13" s="52">
        <v>814.98400000000004</v>
      </c>
      <c r="Z13" s="53"/>
      <c r="AA13" s="54">
        <f>SUM(B13:Z13)</f>
        <v>29439.196999999996</v>
      </c>
    </row>
    <row r="14" spans="1:27" ht="30" customHeight="1" thickBot="1" x14ac:dyDescent="0.25">
      <c r="A14" s="55" t="s">
        <v>10</v>
      </c>
      <c r="B14" s="56">
        <f>IF(LEN(B$2)&gt;0,SUM(B10:B13),"")</f>
        <v>3701.8180000000002</v>
      </c>
      <c r="C14" s="57">
        <f t="shared" ref="C14:Z14" si="0">IF(LEN(C$2)&gt;0,SUM(C10:C13),"")</f>
        <v>3655.9920000000002</v>
      </c>
      <c r="D14" s="57">
        <f t="shared" si="0"/>
        <v>3594.114</v>
      </c>
      <c r="E14" s="57">
        <f t="shared" si="0"/>
        <v>3355.1040000000003</v>
      </c>
      <c r="F14" s="57">
        <f t="shared" si="0"/>
        <v>3371.8689999999997</v>
      </c>
      <c r="G14" s="57">
        <f t="shared" si="0"/>
        <v>3546.884</v>
      </c>
      <c r="H14" s="57">
        <f t="shared" si="0"/>
        <v>4267.4040000000005</v>
      </c>
      <c r="I14" s="57">
        <f t="shared" si="0"/>
        <v>5184.42</v>
      </c>
      <c r="J14" s="57">
        <f t="shared" si="0"/>
        <v>5750.32</v>
      </c>
      <c r="K14" s="57">
        <f t="shared" si="0"/>
        <v>6039.7200000000012</v>
      </c>
      <c r="L14" s="57">
        <f t="shared" si="0"/>
        <v>6093.027</v>
      </c>
      <c r="M14" s="57">
        <f t="shared" si="0"/>
        <v>6074.6180000000004</v>
      </c>
      <c r="N14" s="57">
        <f t="shared" si="0"/>
        <v>5899.893</v>
      </c>
      <c r="O14" s="57">
        <f t="shared" si="0"/>
        <v>5825.5340000000006</v>
      </c>
      <c r="P14" s="57">
        <f t="shared" si="0"/>
        <v>5504.9870000000001</v>
      </c>
      <c r="Q14" s="57">
        <f t="shared" si="0"/>
        <v>5360.2129999999997</v>
      </c>
      <c r="R14" s="57">
        <f t="shared" si="0"/>
        <v>5226.1860000000006</v>
      </c>
      <c r="S14" s="57">
        <f t="shared" si="0"/>
        <v>5060.0059999999994</v>
      </c>
      <c r="T14" s="57">
        <f t="shared" si="0"/>
        <v>5418.9120000000003</v>
      </c>
      <c r="U14" s="57">
        <f t="shared" si="0"/>
        <v>5415.527</v>
      </c>
      <c r="V14" s="57">
        <f t="shared" si="0"/>
        <v>5431.1559999999999</v>
      </c>
      <c r="W14" s="57">
        <f t="shared" si="0"/>
        <v>5229.6769999999997</v>
      </c>
      <c r="X14" s="57">
        <f t="shared" si="0"/>
        <v>4430.5340000000006</v>
      </c>
      <c r="Y14" s="57">
        <f t="shared" si="0"/>
        <v>4514.7070000000003</v>
      </c>
      <c r="Z14" s="58" t="str">
        <f t="shared" si="0"/>
        <v/>
      </c>
      <c r="AA14" s="59">
        <f>SUM(AA9:AA13)</f>
        <v>117952.622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1264.9000000000001</v>
      </c>
      <c r="C25" s="67">
        <v>1252.9000000000001</v>
      </c>
      <c r="D25" s="67">
        <v>1244.9000000000001</v>
      </c>
      <c r="E25" s="67">
        <v>1213.9000000000001</v>
      </c>
      <c r="F25" s="67">
        <v>1193.9000000000001</v>
      </c>
      <c r="G25" s="67">
        <v>1220.9000000000001</v>
      </c>
      <c r="H25" s="67">
        <v>1326.9</v>
      </c>
      <c r="I25" s="67">
        <v>2161.9</v>
      </c>
      <c r="J25" s="67">
        <v>2620.9</v>
      </c>
      <c r="K25" s="67">
        <v>2954.9</v>
      </c>
      <c r="L25" s="67">
        <v>2814.9</v>
      </c>
      <c r="M25" s="67">
        <v>2970.9</v>
      </c>
      <c r="N25" s="67">
        <v>3020.9</v>
      </c>
      <c r="O25" s="67">
        <v>2960.9</v>
      </c>
      <c r="P25" s="67">
        <v>2853.9</v>
      </c>
      <c r="Q25" s="67">
        <v>2534.9</v>
      </c>
      <c r="R25" s="67">
        <v>2200.9</v>
      </c>
      <c r="S25" s="67">
        <v>1858.9</v>
      </c>
      <c r="T25" s="67">
        <v>1920.9</v>
      </c>
      <c r="U25" s="67">
        <v>2076.9</v>
      </c>
      <c r="V25" s="67">
        <v>2038.9</v>
      </c>
      <c r="W25" s="67">
        <v>1969.9</v>
      </c>
      <c r="X25" s="67">
        <v>1589.9</v>
      </c>
      <c r="Y25" s="67">
        <v>1552.9</v>
      </c>
      <c r="Z25" s="68"/>
      <c r="AA25" s="69">
        <f>SUM(B25:Z25)</f>
        <v>48821.60000000002</v>
      </c>
    </row>
    <row r="26" spans="1:27" ht="24.95" customHeight="1" x14ac:dyDescent="0.2">
      <c r="A26" s="70" t="s">
        <v>20</v>
      </c>
      <c r="B26" s="71">
        <v>1126.9179999999999</v>
      </c>
      <c r="C26" s="72">
        <v>1139.0920000000001</v>
      </c>
      <c r="D26" s="72">
        <v>1181.2139999999999</v>
      </c>
      <c r="E26" s="72">
        <v>1001.204</v>
      </c>
      <c r="F26" s="72">
        <v>921.96900000000005</v>
      </c>
      <c r="G26" s="72">
        <v>1066.9839999999999</v>
      </c>
      <c r="H26" s="72">
        <v>1645.5039999999999</v>
      </c>
      <c r="I26" s="72">
        <v>1686.52</v>
      </c>
      <c r="J26" s="72">
        <v>1858.42</v>
      </c>
      <c r="K26" s="72">
        <v>1810.82</v>
      </c>
      <c r="L26" s="72">
        <v>1965.127</v>
      </c>
      <c r="M26" s="72">
        <v>1837.7180000000001</v>
      </c>
      <c r="N26" s="72">
        <v>1582.9929999999999</v>
      </c>
      <c r="O26" s="72">
        <v>1525.634</v>
      </c>
      <c r="P26" s="72">
        <v>1371.087</v>
      </c>
      <c r="Q26" s="72">
        <v>1418.3130000000001</v>
      </c>
      <c r="R26" s="72">
        <v>1494.2860000000001</v>
      </c>
      <c r="S26" s="72">
        <v>1548.106</v>
      </c>
      <c r="T26" s="72">
        <v>1963.0119999999999</v>
      </c>
      <c r="U26" s="72">
        <v>1651.627</v>
      </c>
      <c r="V26" s="72">
        <v>1725.2560000000001</v>
      </c>
      <c r="W26" s="72">
        <v>1932.777</v>
      </c>
      <c r="X26" s="72">
        <v>1572.634</v>
      </c>
      <c r="Y26" s="72">
        <v>1577.807</v>
      </c>
      <c r="Z26" s="73"/>
      <c r="AA26" s="74">
        <f>SUM(B26:Z26)</f>
        <v>36605.021999999997</v>
      </c>
    </row>
    <row r="27" spans="1:27" ht="24.95" customHeight="1" x14ac:dyDescent="0.2">
      <c r="A27" s="77" t="s">
        <v>21</v>
      </c>
      <c r="B27" s="75">
        <v>1963</v>
      </c>
      <c r="C27" s="76">
        <v>1963</v>
      </c>
      <c r="D27" s="76">
        <v>1923</v>
      </c>
      <c r="E27" s="76">
        <v>1923</v>
      </c>
      <c r="F27" s="76">
        <v>1963</v>
      </c>
      <c r="G27" s="76">
        <v>1963</v>
      </c>
      <c r="H27" s="76">
        <v>1968</v>
      </c>
      <c r="I27" s="76">
        <v>1968</v>
      </c>
      <c r="J27" s="76">
        <v>1968</v>
      </c>
      <c r="K27" s="76">
        <v>1968</v>
      </c>
      <c r="L27" s="76">
        <v>1968</v>
      </c>
      <c r="M27" s="76">
        <v>1968</v>
      </c>
      <c r="N27" s="76">
        <v>1968</v>
      </c>
      <c r="O27" s="76">
        <v>1968</v>
      </c>
      <c r="P27" s="76">
        <v>1968</v>
      </c>
      <c r="Q27" s="76">
        <v>2008</v>
      </c>
      <c r="R27" s="76">
        <v>2118</v>
      </c>
      <c r="S27" s="76">
        <v>2218</v>
      </c>
      <c r="T27" s="76">
        <v>2238</v>
      </c>
      <c r="U27" s="76">
        <v>2238</v>
      </c>
      <c r="V27" s="76">
        <v>2238</v>
      </c>
      <c r="W27" s="76">
        <v>2238</v>
      </c>
      <c r="X27" s="76">
        <v>2218</v>
      </c>
      <c r="Y27" s="76">
        <v>2238</v>
      </c>
      <c r="Z27" s="78"/>
      <c r="AA27" s="79">
        <f>SUM(B27:Z27)</f>
        <v>49162</v>
      </c>
    </row>
    <row r="28" spans="1:27" ht="30" customHeight="1" thickBot="1" x14ac:dyDescent="0.25">
      <c r="A28" s="55" t="s">
        <v>22</v>
      </c>
      <c r="B28" s="56">
        <f>IF(LEN(B$2)&gt;0,SUM(B25:B27),"")</f>
        <v>4354.8180000000002</v>
      </c>
      <c r="C28" s="57">
        <f t="shared" ref="C28:Z28" si="2">IF(LEN(C$2)&gt;0,SUM(C25:C27),"")</f>
        <v>4354.9920000000002</v>
      </c>
      <c r="D28" s="57">
        <f t="shared" si="2"/>
        <v>4349.1139999999996</v>
      </c>
      <c r="E28" s="57">
        <f t="shared" si="2"/>
        <v>4138.1040000000003</v>
      </c>
      <c r="F28" s="57">
        <f t="shared" si="2"/>
        <v>4078.8690000000001</v>
      </c>
      <c r="G28" s="57">
        <f t="shared" si="2"/>
        <v>4250.884</v>
      </c>
      <c r="H28" s="57">
        <f t="shared" si="2"/>
        <v>4940.4040000000005</v>
      </c>
      <c r="I28" s="57">
        <f t="shared" si="2"/>
        <v>5816.42</v>
      </c>
      <c r="J28" s="57">
        <f t="shared" si="2"/>
        <v>6447.32</v>
      </c>
      <c r="K28" s="57">
        <f t="shared" si="2"/>
        <v>6733.72</v>
      </c>
      <c r="L28" s="57">
        <f t="shared" si="2"/>
        <v>6748.027</v>
      </c>
      <c r="M28" s="57">
        <f t="shared" si="2"/>
        <v>6776.6180000000004</v>
      </c>
      <c r="N28" s="57">
        <f t="shared" si="2"/>
        <v>6571.893</v>
      </c>
      <c r="O28" s="57">
        <f t="shared" si="2"/>
        <v>6454.5339999999997</v>
      </c>
      <c r="P28" s="57">
        <f t="shared" si="2"/>
        <v>6192.9870000000001</v>
      </c>
      <c r="Q28" s="57">
        <f t="shared" si="2"/>
        <v>5961.2129999999997</v>
      </c>
      <c r="R28" s="57">
        <f t="shared" si="2"/>
        <v>5813.1859999999997</v>
      </c>
      <c r="S28" s="57">
        <f t="shared" si="2"/>
        <v>5625.0060000000003</v>
      </c>
      <c r="T28" s="57">
        <f t="shared" si="2"/>
        <v>6121.9120000000003</v>
      </c>
      <c r="U28" s="57">
        <f t="shared" si="2"/>
        <v>5966.527</v>
      </c>
      <c r="V28" s="57">
        <f t="shared" si="2"/>
        <v>6002.1559999999999</v>
      </c>
      <c r="W28" s="57">
        <f t="shared" si="2"/>
        <v>6140.6769999999997</v>
      </c>
      <c r="X28" s="57">
        <f t="shared" si="2"/>
        <v>5380.5339999999997</v>
      </c>
      <c r="Y28" s="57">
        <f t="shared" si="2"/>
        <v>5368.7070000000003</v>
      </c>
      <c r="Z28" s="58" t="str">
        <f t="shared" si="2"/>
        <v/>
      </c>
      <c r="AA28" s="59">
        <f>SUM(AA25:AA27)</f>
        <v>134588.62200000003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139</v>
      </c>
      <c r="C31" s="90">
        <v>90</v>
      </c>
      <c r="D31" s="90">
        <v>109</v>
      </c>
      <c r="E31" s="90">
        <v>109</v>
      </c>
      <c r="F31" s="90">
        <v>89</v>
      </c>
      <c r="G31" s="90">
        <v>174</v>
      </c>
      <c r="H31" s="90">
        <v>189</v>
      </c>
      <c r="I31" s="90">
        <v>314</v>
      </c>
      <c r="J31" s="90">
        <v>284</v>
      </c>
      <c r="K31" s="90">
        <v>254</v>
      </c>
      <c r="L31" s="90">
        <v>154</v>
      </c>
      <c r="M31" s="90">
        <v>149</v>
      </c>
      <c r="N31" s="90">
        <v>149</v>
      </c>
      <c r="O31" s="90">
        <v>149</v>
      </c>
      <c r="P31" s="90">
        <v>149</v>
      </c>
      <c r="Q31" s="90">
        <v>149</v>
      </c>
      <c r="R31" s="90">
        <v>124</v>
      </c>
      <c r="S31" s="90">
        <v>122</v>
      </c>
      <c r="T31" s="90">
        <v>194</v>
      </c>
      <c r="U31" s="90">
        <v>203</v>
      </c>
      <c r="V31" s="90">
        <v>191</v>
      </c>
      <c r="W31" s="90">
        <v>199</v>
      </c>
      <c r="X31" s="90">
        <v>139</v>
      </c>
      <c r="Y31" s="90">
        <v>177</v>
      </c>
      <c r="Z31" s="91"/>
      <c r="AA31" s="69">
        <f t="shared" ref="AA31:AA36" si="3">SUM(B31:Z31)</f>
        <v>3999</v>
      </c>
    </row>
    <row r="32" spans="1:27" ht="24.95" customHeight="1" x14ac:dyDescent="0.2">
      <c r="A32" s="92" t="s">
        <v>25</v>
      </c>
      <c r="B32" s="93">
        <v>169</v>
      </c>
      <c r="C32" s="94">
        <v>193</v>
      </c>
      <c r="D32" s="94">
        <v>199</v>
      </c>
      <c r="E32" s="94">
        <v>220</v>
      </c>
      <c r="F32" s="94">
        <v>206</v>
      </c>
      <c r="G32" s="94">
        <v>169</v>
      </c>
      <c r="H32" s="94">
        <v>123</v>
      </c>
      <c r="I32" s="94">
        <v>108</v>
      </c>
      <c r="J32" s="94">
        <v>108</v>
      </c>
      <c r="K32" s="94">
        <v>118</v>
      </c>
      <c r="L32" s="94">
        <v>181</v>
      </c>
      <c r="M32" s="94">
        <v>181</v>
      </c>
      <c r="N32" s="94">
        <v>173</v>
      </c>
      <c r="O32" s="94">
        <v>158</v>
      </c>
      <c r="P32" s="94">
        <v>188</v>
      </c>
      <c r="Q32" s="94">
        <v>165</v>
      </c>
      <c r="R32" s="94">
        <v>161</v>
      </c>
      <c r="S32" s="94">
        <v>168</v>
      </c>
      <c r="T32" s="94">
        <v>163</v>
      </c>
      <c r="U32" s="94">
        <v>48</v>
      </c>
      <c r="V32" s="94">
        <v>48</v>
      </c>
      <c r="W32" s="94">
        <v>199</v>
      </c>
      <c r="X32" s="94">
        <v>216</v>
      </c>
      <c r="Y32" s="94">
        <v>183</v>
      </c>
      <c r="Z32" s="95"/>
      <c r="AA32" s="74">
        <f t="shared" si="3"/>
        <v>3845</v>
      </c>
    </row>
    <row r="33" spans="1:27" ht="24.95" customHeight="1" x14ac:dyDescent="0.2">
      <c r="A33" s="92" t="s">
        <v>26</v>
      </c>
      <c r="B33" s="93">
        <v>295</v>
      </c>
      <c r="C33" s="94">
        <v>366</v>
      </c>
      <c r="D33" s="94">
        <v>397</v>
      </c>
      <c r="E33" s="94">
        <v>404</v>
      </c>
      <c r="F33" s="94">
        <v>362</v>
      </c>
      <c r="G33" s="94">
        <v>311</v>
      </c>
      <c r="H33" s="94">
        <v>311</v>
      </c>
      <c r="I33" s="94">
        <v>160</v>
      </c>
      <c r="J33" s="94">
        <v>255</v>
      </c>
      <c r="K33" s="94">
        <v>272</v>
      </c>
      <c r="L33" s="94">
        <v>270</v>
      </c>
      <c r="M33" s="94">
        <v>322</v>
      </c>
      <c r="N33" s="94">
        <v>300</v>
      </c>
      <c r="O33" s="94">
        <v>272</v>
      </c>
      <c r="P33" s="94">
        <v>301</v>
      </c>
      <c r="Q33" s="94">
        <v>237</v>
      </c>
      <c r="R33" s="94">
        <v>252</v>
      </c>
      <c r="S33" s="94">
        <v>225</v>
      </c>
      <c r="T33" s="94">
        <v>296</v>
      </c>
      <c r="U33" s="94">
        <v>250</v>
      </c>
      <c r="V33" s="94">
        <v>282</v>
      </c>
      <c r="W33" s="94">
        <v>463</v>
      </c>
      <c r="X33" s="94">
        <v>545</v>
      </c>
      <c r="Y33" s="94">
        <v>444</v>
      </c>
      <c r="Z33" s="95"/>
      <c r="AA33" s="74">
        <f t="shared" si="3"/>
        <v>7592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36.1</v>
      </c>
      <c r="C35" s="94"/>
      <c r="D35" s="94"/>
      <c r="E35" s="94"/>
      <c r="F35" s="94">
        <v>219</v>
      </c>
      <c r="G35" s="94">
        <v>322.60000000000002</v>
      </c>
      <c r="H35" s="94">
        <v>216.6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276.39999999999998</v>
      </c>
      <c r="V35" s="94">
        <v>257.5</v>
      </c>
      <c r="W35" s="94"/>
      <c r="X35" s="94"/>
      <c r="Y35" s="94"/>
      <c r="Z35" s="95"/>
      <c r="AA35" s="74">
        <f t="shared" si="3"/>
        <v>1328.2</v>
      </c>
    </row>
    <row r="36" spans="1:27" ht="30" customHeight="1" thickBot="1" x14ac:dyDescent="0.25">
      <c r="A36" s="81" t="s">
        <v>29</v>
      </c>
      <c r="B36" s="82">
        <f>IF(LEN(B$2)&gt;0,SUM(B31:B35),"")</f>
        <v>689.1</v>
      </c>
      <c r="C36" s="83">
        <f t="shared" ref="C36:Z36" si="4">IF(LEN(C$2)&gt;0,SUM(C31:C35),"")</f>
        <v>699</v>
      </c>
      <c r="D36" s="83">
        <f t="shared" si="4"/>
        <v>755</v>
      </c>
      <c r="E36" s="83">
        <f t="shared" si="4"/>
        <v>783</v>
      </c>
      <c r="F36" s="83">
        <f t="shared" si="4"/>
        <v>926</v>
      </c>
      <c r="G36" s="83">
        <f t="shared" si="4"/>
        <v>1026.5999999999999</v>
      </c>
      <c r="H36" s="83">
        <f t="shared" si="4"/>
        <v>889.6</v>
      </c>
      <c r="I36" s="83">
        <f t="shared" si="4"/>
        <v>632</v>
      </c>
      <c r="J36" s="83">
        <f t="shared" si="4"/>
        <v>697</v>
      </c>
      <c r="K36" s="83">
        <f t="shared" si="4"/>
        <v>694</v>
      </c>
      <c r="L36" s="83">
        <f t="shared" si="4"/>
        <v>655</v>
      </c>
      <c r="M36" s="83">
        <f t="shared" si="4"/>
        <v>702</v>
      </c>
      <c r="N36" s="83">
        <f t="shared" si="4"/>
        <v>672</v>
      </c>
      <c r="O36" s="83">
        <f t="shared" si="4"/>
        <v>629</v>
      </c>
      <c r="P36" s="83">
        <f t="shared" si="4"/>
        <v>688</v>
      </c>
      <c r="Q36" s="83">
        <f t="shared" si="4"/>
        <v>601</v>
      </c>
      <c r="R36" s="83">
        <f t="shared" si="4"/>
        <v>587</v>
      </c>
      <c r="S36" s="83">
        <f t="shared" si="4"/>
        <v>565</v>
      </c>
      <c r="T36" s="83">
        <f t="shared" si="4"/>
        <v>703</v>
      </c>
      <c r="U36" s="83">
        <f t="shared" si="4"/>
        <v>827.4</v>
      </c>
      <c r="V36" s="83">
        <f t="shared" si="4"/>
        <v>828.5</v>
      </c>
      <c r="W36" s="83">
        <f t="shared" si="4"/>
        <v>911</v>
      </c>
      <c r="X36" s="83">
        <f t="shared" si="4"/>
        <v>950</v>
      </c>
      <c r="Y36" s="83">
        <f t="shared" si="4"/>
        <v>854</v>
      </c>
      <c r="Z36" s="84" t="str">
        <f t="shared" si="4"/>
        <v/>
      </c>
      <c r="AA36" s="85">
        <f t="shared" si="3"/>
        <v>17964.199999999997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36.1</v>
      </c>
      <c r="C43" s="94"/>
      <c r="D43" s="94"/>
      <c r="E43" s="94"/>
      <c r="F43" s="94">
        <v>219</v>
      </c>
      <c r="G43" s="94">
        <v>322.60000000000002</v>
      </c>
      <c r="H43" s="94">
        <v>216.6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276.39999999999998</v>
      </c>
      <c r="V43" s="94">
        <v>257.5</v>
      </c>
      <c r="W43" s="94"/>
      <c r="X43" s="94"/>
      <c r="Y43" s="94"/>
      <c r="Z43" s="95"/>
      <c r="AA43" s="74">
        <f t="shared" si="5"/>
        <v>1328.2</v>
      </c>
    </row>
    <row r="44" spans="1:27" ht="30" customHeight="1" thickBot="1" x14ac:dyDescent="0.25">
      <c r="A44" s="81" t="s">
        <v>31</v>
      </c>
      <c r="B44" s="82">
        <f>IF(LEN(B$2)&gt;0,SUM(B39:B43),"")</f>
        <v>36.1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219</v>
      </c>
      <c r="G44" s="83">
        <f t="shared" si="6"/>
        <v>322.60000000000002</v>
      </c>
      <c r="H44" s="83">
        <f t="shared" si="6"/>
        <v>216.6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276.39999999999998</v>
      </c>
      <c r="V44" s="83">
        <f t="shared" si="6"/>
        <v>257.5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1328.2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4390.9180000000006</v>
      </c>
      <c r="C47" s="83">
        <f t="shared" ref="C47:Z47" si="8">IF(LEN(C$2)&gt;0,C14+C22+C36,"")</f>
        <v>4354.9920000000002</v>
      </c>
      <c r="D47" s="83">
        <f t="shared" si="8"/>
        <v>4349.1139999999996</v>
      </c>
      <c r="E47" s="83">
        <f t="shared" si="8"/>
        <v>4138.1040000000003</v>
      </c>
      <c r="F47" s="83">
        <f t="shared" si="8"/>
        <v>4297.8689999999997</v>
      </c>
      <c r="G47" s="83">
        <f t="shared" si="8"/>
        <v>4573.4840000000004</v>
      </c>
      <c r="H47" s="83">
        <f t="shared" si="8"/>
        <v>5157.0040000000008</v>
      </c>
      <c r="I47" s="83">
        <f t="shared" si="8"/>
        <v>5816.42</v>
      </c>
      <c r="J47" s="83">
        <f t="shared" si="8"/>
        <v>6447.32</v>
      </c>
      <c r="K47" s="83">
        <f t="shared" si="8"/>
        <v>6733.7200000000012</v>
      </c>
      <c r="L47" s="83">
        <f t="shared" si="8"/>
        <v>6748.027</v>
      </c>
      <c r="M47" s="83">
        <f t="shared" si="8"/>
        <v>6776.6180000000004</v>
      </c>
      <c r="N47" s="83">
        <f t="shared" si="8"/>
        <v>6571.893</v>
      </c>
      <c r="O47" s="83">
        <f t="shared" si="8"/>
        <v>6454.5340000000006</v>
      </c>
      <c r="P47" s="83">
        <f t="shared" si="8"/>
        <v>6192.9870000000001</v>
      </c>
      <c r="Q47" s="83">
        <f t="shared" si="8"/>
        <v>5961.2129999999997</v>
      </c>
      <c r="R47" s="83">
        <f t="shared" si="8"/>
        <v>5813.1860000000006</v>
      </c>
      <c r="S47" s="83">
        <f t="shared" si="8"/>
        <v>5625.0059999999994</v>
      </c>
      <c r="T47" s="83">
        <f t="shared" si="8"/>
        <v>6121.9120000000003</v>
      </c>
      <c r="U47" s="83">
        <f t="shared" si="8"/>
        <v>6242.9269999999997</v>
      </c>
      <c r="V47" s="83">
        <f t="shared" si="8"/>
        <v>6259.6559999999999</v>
      </c>
      <c r="W47" s="83">
        <f t="shared" si="8"/>
        <v>6140.6769999999997</v>
      </c>
      <c r="X47" s="83">
        <f t="shared" si="8"/>
        <v>5380.5340000000006</v>
      </c>
      <c r="Y47" s="83">
        <f t="shared" si="8"/>
        <v>5368.7070000000003</v>
      </c>
      <c r="Z47" s="84" t="str">
        <f t="shared" si="8"/>
        <v/>
      </c>
      <c r="AA47" s="100">
        <f>SUM(B47:Z47)</f>
        <v>135916.82199999999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4390.9620000000004</v>
      </c>
      <c r="C4" s="18">
        <v>4354.9880000000012</v>
      </c>
      <c r="D4" s="18">
        <v>4349.1489999999994</v>
      </c>
      <c r="E4" s="18">
        <v>4138.0869999999995</v>
      </c>
      <c r="F4" s="18">
        <v>4297.8829999999998</v>
      </c>
      <c r="G4" s="18">
        <v>4573.4770000000008</v>
      </c>
      <c r="H4" s="18">
        <v>5156.969000000001</v>
      </c>
      <c r="I4" s="18">
        <v>5816.4359999999988</v>
      </c>
      <c r="J4" s="18">
        <v>6447.3090000000011</v>
      </c>
      <c r="K4" s="18">
        <v>6733.72</v>
      </c>
      <c r="L4" s="18">
        <v>6748.0269999999991</v>
      </c>
      <c r="M4" s="18">
        <v>6776.6180000000004</v>
      </c>
      <c r="N4" s="18">
        <v>6571.8600000000024</v>
      </c>
      <c r="O4" s="18">
        <v>6454.5340000000006</v>
      </c>
      <c r="P4" s="18">
        <v>6192.9870000000019</v>
      </c>
      <c r="Q4" s="18">
        <v>5961.2129999999988</v>
      </c>
      <c r="R4" s="18">
        <v>5813.1659999999974</v>
      </c>
      <c r="S4" s="18">
        <v>5625.0350000000017</v>
      </c>
      <c r="T4" s="18">
        <v>6121.8819999999987</v>
      </c>
      <c r="U4" s="18">
        <v>6242.9670000000006</v>
      </c>
      <c r="V4" s="18">
        <v>6259.6330000000034</v>
      </c>
      <c r="W4" s="18">
        <v>6140.7160000000022</v>
      </c>
      <c r="X4" s="18">
        <v>5380.5219999999981</v>
      </c>
      <c r="Y4" s="18">
        <v>5368.7069999999994</v>
      </c>
      <c r="Z4" s="19"/>
      <c r="AA4" s="20">
        <f>SUM(B4:Z4)</f>
        <v>135916.84700000004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71.67</v>
      </c>
      <c r="C7" s="28">
        <v>68.63</v>
      </c>
      <c r="D7" s="28">
        <v>66.989999999999995</v>
      </c>
      <c r="E7" s="28">
        <v>65</v>
      </c>
      <c r="F7" s="28">
        <v>66.48</v>
      </c>
      <c r="G7" s="28">
        <v>68.069999999999993</v>
      </c>
      <c r="H7" s="28">
        <v>74.31</v>
      </c>
      <c r="I7" s="28">
        <v>82.57</v>
      </c>
      <c r="J7" s="28">
        <v>85</v>
      </c>
      <c r="K7" s="28">
        <v>75.33</v>
      </c>
      <c r="L7" s="28">
        <v>77.459999999999994</v>
      </c>
      <c r="M7" s="28">
        <v>74.010000000000005</v>
      </c>
      <c r="N7" s="28">
        <v>70.58</v>
      </c>
      <c r="O7" s="28">
        <v>67.760000000000005</v>
      </c>
      <c r="P7" s="28">
        <v>62.16</v>
      </c>
      <c r="Q7" s="28">
        <v>66.98</v>
      </c>
      <c r="R7" s="28">
        <v>69.34</v>
      </c>
      <c r="S7" s="28">
        <v>70.58</v>
      </c>
      <c r="T7" s="28">
        <v>75.900000000000006</v>
      </c>
      <c r="U7" s="28">
        <v>81.400000000000006</v>
      </c>
      <c r="V7" s="28">
        <v>84.42</v>
      </c>
      <c r="W7" s="28">
        <v>78.709999999999994</v>
      </c>
      <c r="X7" s="28">
        <v>75.3</v>
      </c>
      <c r="Y7" s="28">
        <v>70.81</v>
      </c>
      <c r="Z7" s="29"/>
      <c r="AA7" s="30">
        <v>72.894166666666678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1010.461</v>
      </c>
      <c r="C17" s="67">
        <v>1022.519</v>
      </c>
      <c r="D17" s="67">
        <v>1032.5239999999999</v>
      </c>
      <c r="E17" s="67">
        <v>1032.52</v>
      </c>
      <c r="F17" s="67">
        <v>1033.5129999999999</v>
      </c>
      <c r="G17" s="67">
        <v>1030.5140000000001</v>
      </c>
      <c r="H17" s="67">
        <v>1007.274</v>
      </c>
      <c r="I17" s="67">
        <v>988.26400000000001</v>
      </c>
      <c r="J17" s="67">
        <v>958.49</v>
      </c>
      <c r="K17" s="67">
        <v>920.49199999999996</v>
      </c>
      <c r="L17" s="67">
        <v>823.49199999999996</v>
      </c>
      <c r="M17" s="67">
        <v>797.49900000000002</v>
      </c>
      <c r="N17" s="67">
        <v>780.49800000000005</v>
      </c>
      <c r="O17" s="67">
        <v>776.79</v>
      </c>
      <c r="P17" s="67">
        <v>834.79700000000003</v>
      </c>
      <c r="Q17" s="67">
        <v>835.37</v>
      </c>
      <c r="R17" s="67">
        <v>851.37</v>
      </c>
      <c r="S17" s="67">
        <v>941.76599999999996</v>
      </c>
      <c r="T17" s="67">
        <v>876.76700000000005</v>
      </c>
      <c r="U17" s="67">
        <v>878.774</v>
      </c>
      <c r="V17" s="67">
        <v>880.76400000000001</v>
      </c>
      <c r="W17" s="67">
        <v>906.75900000000001</v>
      </c>
      <c r="X17" s="67">
        <v>815.77200000000005</v>
      </c>
      <c r="Y17" s="67">
        <v>983.86199999999997</v>
      </c>
      <c r="Z17" s="68"/>
      <c r="AA17" s="69">
        <f>SUM(B17:Z17)</f>
        <v>22020.851000000006</v>
      </c>
    </row>
    <row r="18" spans="1:27" ht="24.95" customHeight="1" x14ac:dyDescent="0.2">
      <c r="A18" s="70" t="s">
        <v>13</v>
      </c>
      <c r="B18" s="71">
        <v>919.822</v>
      </c>
      <c r="C18" s="72">
        <v>897.00100000000009</v>
      </c>
      <c r="D18" s="72">
        <v>887.06200000000001</v>
      </c>
      <c r="E18" s="72">
        <v>887.29200000000014</v>
      </c>
      <c r="F18" s="72">
        <v>919.26</v>
      </c>
      <c r="G18" s="72">
        <v>1018.6179999999999</v>
      </c>
      <c r="H18" s="72">
        <v>1174.75</v>
      </c>
      <c r="I18" s="72">
        <v>1312.502</v>
      </c>
      <c r="J18" s="72">
        <v>1374.4909999999998</v>
      </c>
      <c r="K18" s="72">
        <v>1395.1440000000002</v>
      </c>
      <c r="L18" s="72">
        <v>1396.444</v>
      </c>
      <c r="M18" s="72">
        <v>1400.6799999999998</v>
      </c>
      <c r="N18" s="72">
        <v>1398.8719999999998</v>
      </c>
      <c r="O18" s="72">
        <v>1350.423</v>
      </c>
      <c r="P18" s="72">
        <v>1272.3869999999999</v>
      </c>
      <c r="Q18" s="72">
        <v>1210.5339999999997</v>
      </c>
      <c r="R18" s="72">
        <v>1166.3619999999999</v>
      </c>
      <c r="S18" s="72">
        <v>1145.7719999999999</v>
      </c>
      <c r="T18" s="72">
        <v>1147.2089999999998</v>
      </c>
      <c r="U18" s="72">
        <v>1175.2959999999998</v>
      </c>
      <c r="V18" s="72">
        <v>1146.373</v>
      </c>
      <c r="W18" s="72">
        <v>1057.2189999999998</v>
      </c>
      <c r="X18" s="72">
        <v>1034.2979999999998</v>
      </c>
      <c r="Y18" s="72">
        <v>964.06799999999998</v>
      </c>
      <c r="Z18" s="73"/>
      <c r="AA18" s="74">
        <f>SUM(B18:Z18)</f>
        <v>27651.878999999997</v>
      </c>
    </row>
    <row r="19" spans="1:27" ht="24.95" customHeight="1" x14ac:dyDescent="0.2">
      <c r="A19" s="70" t="s">
        <v>14</v>
      </c>
      <c r="B19" s="75">
        <v>2293.6789999999992</v>
      </c>
      <c r="C19" s="76">
        <v>2185.268</v>
      </c>
      <c r="D19" s="76">
        <v>2097.5629999999996</v>
      </c>
      <c r="E19" s="76">
        <v>2068.375</v>
      </c>
      <c r="F19" s="76">
        <v>2133.6100000000006</v>
      </c>
      <c r="G19" s="76">
        <v>2334.8450000000003</v>
      </c>
      <c r="H19" s="76">
        <v>2712.4450000000006</v>
      </c>
      <c r="I19" s="76">
        <v>3189.2700000000004</v>
      </c>
      <c r="J19" s="76">
        <v>3464.8280000000004</v>
      </c>
      <c r="K19" s="76">
        <v>3605.5839999999998</v>
      </c>
      <c r="L19" s="76">
        <v>3736.0909999999999</v>
      </c>
      <c r="M19" s="76">
        <v>3791.4389999999994</v>
      </c>
      <c r="N19" s="76">
        <v>3756.6900000000005</v>
      </c>
      <c r="O19" s="76">
        <v>3503.8210000000004</v>
      </c>
      <c r="P19" s="76">
        <v>3273.8029999999994</v>
      </c>
      <c r="Q19" s="76">
        <v>3113.3089999999997</v>
      </c>
      <c r="R19" s="76">
        <v>3033.0340000000001</v>
      </c>
      <c r="S19" s="76">
        <v>3082.8969999999999</v>
      </c>
      <c r="T19" s="76">
        <v>3307.2060000000001</v>
      </c>
      <c r="U19" s="76">
        <v>3756.3969999999999</v>
      </c>
      <c r="V19" s="76">
        <v>3897.4960000000001</v>
      </c>
      <c r="W19" s="76">
        <v>3444.7380000000003</v>
      </c>
      <c r="X19" s="76">
        <v>3207.6520000000005</v>
      </c>
      <c r="Y19" s="76">
        <v>2647.2769999999996</v>
      </c>
      <c r="Z19" s="73"/>
      <c r="AA19" s="74">
        <f>SUM(B19:Z19)</f>
        <v>73637.31700000001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129</v>
      </c>
      <c r="C21" s="72">
        <v>129</v>
      </c>
      <c r="D21" s="72">
        <v>126.5</v>
      </c>
      <c r="E21" s="72">
        <v>124</v>
      </c>
      <c r="F21" s="72">
        <v>124.5</v>
      </c>
      <c r="G21" s="72">
        <v>129.5</v>
      </c>
      <c r="H21" s="72">
        <v>126.5</v>
      </c>
      <c r="I21" s="72">
        <v>138</v>
      </c>
      <c r="J21" s="72">
        <v>143</v>
      </c>
      <c r="K21" s="72">
        <v>135.5</v>
      </c>
      <c r="L21" s="72">
        <v>133</v>
      </c>
      <c r="M21" s="72">
        <v>139</v>
      </c>
      <c r="N21" s="72">
        <v>152</v>
      </c>
      <c r="O21" s="72">
        <v>165.5</v>
      </c>
      <c r="P21" s="72">
        <v>161</v>
      </c>
      <c r="Q21" s="72">
        <v>155</v>
      </c>
      <c r="R21" s="72">
        <v>149.5</v>
      </c>
      <c r="S21" s="72">
        <v>142.5</v>
      </c>
      <c r="T21" s="72">
        <v>136.5</v>
      </c>
      <c r="U21" s="72">
        <v>135.5</v>
      </c>
      <c r="V21" s="72">
        <v>135</v>
      </c>
      <c r="W21" s="72">
        <v>144.5</v>
      </c>
      <c r="X21" s="72">
        <v>143.5</v>
      </c>
      <c r="Y21" s="72">
        <v>141.5</v>
      </c>
      <c r="Z21" s="72"/>
      <c r="AA21" s="74">
        <f>SUM(B21:Z21)</f>
        <v>3339.5</v>
      </c>
    </row>
    <row r="22" spans="1:27" ht="30" customHeight="1" thickBot="1" x14ac:dyDescent="0.25">
      <c r="A22" s="81" t="s">
        <v>17</v>
      </c>
      <c r="B22" s="82">
        <f t="shared" ref="B22:AA22" si="1">SUM(B17:B21)</f>
        <v>4352.9619999999995</v>
      </c>
      <c r="C22" s="83">
        <f t="shared" si="1"/>
        <v>4233.7880000000005</v>
      </c>
      <c r="D22" s="83">
        <f t="shared" si="1"/>
        <v>4143.6489999999994</v>
      </c>
      <c r="E22" s="83">
        <f t="shared" si="1"/>
        <v>4112.1869999999999</v>
      </c>
      <c r="F22" s="83">
        <f t="shared" si="1"/>
        <v>4210.8830000000007</v>
      </c>
      <c r="G22" s="83">
        <f t="shared" si="1"/>
        <v>4513.4770000000008</v>
      </c>
      <c r="H22" s="83">
        <f t="shared" si="1"/>
        <v>5020.969000000001</v>
      </c>
      <c r="I22" s="83">
        <f t="shared" si="1"/>
        <v>5628.0360000000001</v>
      </c>
      <c r="J22" s="83">
        <f t="shared" si="1"/>
        <v>5940.8090000000002</v>
      </c>
      <c r="K22" s="83">
        <f t="shared" si="1"/>
        <v>6056.72</v>
      </c>
      <c r="L22" s="83">
        <f t="shared" si="1"/>
        <v>6089.027</v>
      </c>
      <c r="M22" s="83">
        <f t="shared" si="1"/>
        <v>6128.6179999999995</v>
      </c>
      <c r="N22" s="83">
        <f t="shared" si="1"/>
        <v>6088.06</v>
      </c>
      <c r="O22" s="83">
        <f t="shared" si="1"/>
        <v>5796.5339999999997</v>
      </c>
      <c r="P22" s="83">
        <f t="shared" si="1"/>
        <v>5541.9869999999992</v>
      </c>
      <c r="Q22" s="83">
        <f t="shared" si="1"/>
        <v>5314.2129999999997</v>
      </c>
      <c r="R22" s="83">
        <f t="shared" si="1"/>
        <v>5200.2659999999996</v>
      </c>
      <c r="S22" s="83">
        <f t="shared" si="1"/>
        <v>5312.9349999999995</v>
      </c>
      <c r="T22" s="83">
        <f t="shared" si="1"/>
        <v>5467.6819999999998</v>
      </c>
      <c r="U22" s="83">
        <f t="shared" si="1"/>
        <v>5945.9669999999996</v>
      </c>
      <c r="V22" s="83">
        <f t="shared" si="1"/>
        <v>6059.6329999999998</v>
      </c>
      <c r="W22" s="83">
        <f t="shared" si="1"/>
        <v>5553.2160000000003</v>
      </c>
      <c r="X22" s="83">
        <f t="shared" si="1"/>
        <v>5201.2219999999998</v>
      </c>
      <c r="Y22" s="83">
        <f t="shared" si="1"/>
        <v>4736.7069999999994</v>
      </c>
      <c r="Z22" s="84">
        <f t="shared" si="1"/>
        <v>0</v>
      </c>
      <c r="AA22" s="85">
        <f t="shared" si="1"/>
        <v>126649.54700000002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601</v>
      </c>
      <c r="C25" s="67">
        <v>601</v>
      </c>
      <c r="D25" s="67">
        <v>598.5</v>
      </c>
      <c r="E25" s="67">
        <v>596</v>
      </c>
      <c r="F25" s="67">
        <v>596.5</v>
      </c>
      <c r="G25" s="67">
        <v>593.5</v>
      </c>
      <c r="H25" s="67">
        <v>600.5</v>
      </c>
      <c r="I25" s="67">
        <v>617</v>
      </c>
      <c r="J25" s="67">
        <v>613</v>
      </c>
      <c r="K25" s="67">
        <v>605.5</v>
      </c>
      <c r="L25" s="67">
        <v>603</v>
      </c>
      <c r="M25" s="67">
        <v>609</v>
      </c>
      <c r="N25" s="67">
        <v>622</v>
      </c>
      <c r="O25" s="67">
        <v>635.5</v>
      </c>
      <c r="P25" s="67">
        <v>631</v>
      </c>
      <c r="Q25" s="67">
        <v>625</v>
      </c>
      <c r="R25" s="67">
        <v>619.5</v>
      </c>
      <c r="S25" s="67">
        <v>612.5</v>
      </c>
      <c r="T25" s="67">
        <v>606.5</v>
      </c>
      <c r="U25" s="67">
        <v>605.5</v>
      </c>
      <c r="V25" s="67">
        <v>599</v>
      </c>
      <c r="W25" s="67">
        <v>608.5</v>
      </c>
      <c r="X25" s="67">
        <v>607.5</v>
      </c>
      <c r="Y25" s="67">
        <v>605.5</v>
      </c>
      <c r="Z25" s="68"/>
      <c r="AA25" s="69">
        <f>SUM(B25:Z25)</f>
        <v>14612.5</v>
      </c>
    </row>
    <row r="26" spans="1:27" ht="24.95" customHeight="1" x14ac:dyDescent="0.2">
      <c r="A26" s="70" t="s">
        <v>20</v>
      </c>
      <c r="B26" s="71">
        <v>3789.962</v>
      </c>
      <c r="C26" s="72">
        <v>3650.788</v>
      </c>
      <c r="D26" s="72">
        <v>3563.1489999999999</v>
      </c>
      <c r="E26" s="72">
        <v>3534.1869999999999</v>
      </c>
      <c r="F26" s="72">
        <v>3701.3829999999998</v>
      </c>
      <c r="G26" s="72">
        <v>3979.9769999999999</v>
      </c>
      <c r="H26" s="72">
        <v>4556.4690000000001</v>
      </c>
      <c r="I26" s="72">
        <v>5193.0360000000001</v>
      </c>
      <c r="J26" s="72">
        <v>5492.8090000000002</v>
      </c>
      <c r="K26" s="72">
        <v>5628.22</v>
      </c>
      <c r="L26" s="72">
        <v>5645.027</v>
      </c>
      <c r="M26" s="72">
        <v>5667.6180000000004</v>
      </c>
      <c r="N26" s="72">
        <v>5631.06</v>
      </c>
      <c r="O26" s="72">
        <v>5319.0339999999997</v>
      </c>
      <c r="P26" s="72">
        <v>5061.9870000000001</v>
      </c>
      <c r="Q26" s="72">
        <v>4836.2129999999997</v>
      </c>
      <c r="R26" s="72">
        <v>4723.7659999999996</v>
      </c>
      <c r="S26" s="72">
        <v>4847.4350000000004</v>
      </c>
      <c r="T26" s="72">
        <v>5041.1819999999998</v>
      </c>
      <c r="U26" s="72">
        <v>5637.4669999999996</v>
      </c>
      <c r="V26" s="72">
        <v>5660.6329999999998</v>
      </c>
      <c r="W26" s="72">
        <v>5101.7160000000003</v>
      </c>
      <c r="X26" s="72">
        <v>4729.7219999999998</v>
      </c>
      <c r="Y26" s="72">
        <v>4263.2070000000003</v>
      </c>
      <c r="Z26" s="73"/>
      <c r="AA26" s="74">
        <f>SUM(B26:Z26)</f>
        <v>115256.04699999999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4390.9619999999995</v>
      </c>
      <c r="C28" s="57">
        <f t="shared" si="2"/>
        <v>4251.7880000000005</v>
      </c>
      <c r="D28" s="57">
        <f t="shared" si="2"/>
        <v>4161.6489999999994</v>
      </c>
      <c r="E28" s="57">
        <f t="shared" si="2"/>
        <v>4130.1869999999999</v>
      </c>
      <c r="F28" s="57">
        <f t="shared" si="2"/>
        <v>4297.8829999999998</v>
      </c>
      <c r="G28" s="57">
        <f t="shared" si="2"/>
        <v>4573.4769999999999</v>
      </c>
      <c r="H28" s="57">
        <f t="shared" si="2"/>
        <v>5156.9690000000001</v>
      </c>
      <c r="I28" s="57">
        <f t="shared" si="2"/>
        <v>5810.0360000000001</v>
      </c>
      <c r="J28" s="57">
        <f t="shared" si="2"/>
        <v>6105.8090000000002</v>
      </c>
      <c r="K28" s="57">
        <f t="shared" si="2"/>
        <v>6233.72</v>
      </c>
      <c r="L28" s="57">
        <f t="shared" si="2"/>
        <v>6248.027</v>
      </c>
      <c r="M28" s="57">
        <f t="shared" si="2"/>
        <v>6276.6180000000004</v>
      </c>
      <c r="N28" s="57">
        <f t="shared" si="2"/>
        <v>6253.06</v>
      </c>
      <c r="O28" s="57">
        <f t="shared" si="2"/>
        <v>5954.5339999999997</v>
      </c>
      <c r="P28" s="57">
        <f t="shared" si="2"/>
        <v>5692.9870000000001</v>
      </c>
      <c r="Q28" s="57">
        <f t="shared" si="2"/>
        <v>5461.2129999999997</v>
      </c>
      <c r="R28" s="57">
        <f t="shared" si="2"/>
        <v>5343.2659999999996</v>
      </c>
      <c r="S28" s="57">
        <f t="shared" si="2"/>
        <v>5459.9350000000004</v>
      </c>
      <c r="T28" s="57">
        <f t="shared" si="2"/>
        <v>5647.6819999999998</v>
      </c>
      <c r="U28" s="57">
        <f t="shared" si="2"/>
        <v>6242.9669999999996</v>
      </c>
      <c r="V28" s="57">
        <f t="shared" si="2"/>
        <v>6259.6329999999998</v>
      </c>
      <c r="W28" s="57">
        <f t="shared" si="2"/>
        <v>5710.2160000000003</v>
      </c>
      <c r="X28" s="57">
        <f t="shared" si="2"/>
        <v>5337.2219999999998</v>
      </c>
      <c r="Y28" s="57">
        <f t="shared" si="2"/>
        <v>4868.7070000000003</v>
      </c>
      <c r="Z28" s="58">
        <f t="shared" si="2"/>
        <v>0</v>
      </c>
      <c r="AA28" s="59">
        <f t="shared" si="2"/>
        <v>129868.54699999999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</v>
      </c>
      <c r="C31" s="90">
        <v>2</v>
      </c>
      <c r="D31" s="90">
        <v>2</v>
      </c>
      <c r="E31" s="90">
        <v>2</v>
      </c>
      <c r="F31" s="90">
        <v>2</v>
      </c>
      <c r="G31" s="90"/>
      <c r="H31" s="90">
        <v>17</v>
      </c>
      <c r="I31" s="90">
        <v>18</v>
      </c>
      <c r="J31" s="90">
        <v>18</v>
      </c>
      <c r="K31" s="90">
        <v>18</v>
      </c>
      <c r="L31" s="90">
        <v>18</v>
      </c>
      <c r="M31" s="90">
        <v>18</v>
      </c>
      <c r="N31" s="90">
        <v>18</v>
      </c>
      <c r="O31" s="90">
        <v>18</v>
      </c>
      <c r="P31" s="90">
        <v>18</v>
      </c>
      <c r="Q31" s="90">
        <v>18</v>
      </c>
      <c r="R31" s="90">
        <v>17</v>
      </c>
      <c r="S31" s="90">
        <v>17</v>
      </c>
      <c r="T31" s="90">
        <v>17</v>
      </c>
      <c r="U31" s="90">
        <v>57</v>
      </c>
      <c r="V31" s="90">
        <v>57</v>
      </c>
      <c r="W31" s="90">
        <v>17</v>
      </c>
      <c r="X31" s="90">
        <v>22</v>
      </c>
      <c r="Y31" s="90"/>
      <c r="Z31" s="91"/>
      <c r="AA31" s="69">
        <f t="shared" ref="AA31:AA36" si="3">SUM(B31:Z31)</f>
        <v>393</v>
      </c>
    </row>
    <row r="32" spans="1:27" ht="24.95" customHeight="1" x14ac:dyDescent="0.2">
      <c r="A32" s="92" t="s">
        <v>37</v>
      </c>
      <c r="B32" s="93">
        <v>10</v>
      </c>
      <c r="C32" s="94">
        <v>10</v>
      </c>
      <c r="D32" s="94">
        <v>10</v>
      </c>
      <c r="E32" s="94">
        <v>10</v>
      </c>
      <c r="F32" s="94">
        <v>9</v>
      </c>
      <c r="G32" s="94">
        <v>10</v>
      </c>
      <c r="H32" s="94">
        <v>49</v>
      </c>
      <c r="I32" s="94">
        <v>59</v>
      </c>
      <c r="J32" s="94">
        <v>82</v>
      </c>
      <c r="K32" s="94">
        <v>129</v>
      </c>
      <c r="L32" s="94">
        <v>111</v>
      </c>
      <c r="M32" s="94">
        <v>110</v>
      </c>
      <c r="N32" s="94">
        <v>112</v>
      </c>
      <c r="O32" s="94">
        <v>105</v>
      </c>
      <c r="P32" s="94">
        <v>108</v>
      </c>
      <c r="Q32" s="94">
        <v>119</v>
      </c>
      <c r="R32" s="94">
        <v>116</v>
      </c>
      <c r="S32" s="94">
        <v>120</v>
      </c>
      <c r="T32" s="94">
        <v>123</v>
      </c>
      <c r="U32" s="94">
        <v>145</v>
      </c>
      <c r="V32" s="94">
        <v>78</v>
      </c>
      <c r="W32" s="94">
        <v>100</v>
      </c>
      <c r="X32" s="94">
        <v>104</v>
      </c>
      <c r="Y32" s="94">
        <v>122</v>
      </c>
      <c r="Z32" s="95"/>
      <c r="AA32" s="74">
        <f t="shared" si="3"/>
        <v>1951</v>
      </c>
    </row>
    <row r="33" spans="1:27" ht="24.95" customHeight="1" x14ac:dyDescent="0.2">
      <c r="A33" s="92" t="s">
        <v>38</v>
      </c>
      <c r="B33" s="93">
        <v>26</v>
      </c>
      <c r="C33" s="94">
        <v>6</v>
      </c>
      <c r="D33" s="94">
        <v>6</v>
      </c>
      <c r="E33" s="94">
        <v>6</v>
      </c>
      <c r="F33" s="94">
        <v>76</v>
      </c>
      <c r="G33" s="94">
        <v>50</v>
      </c>
      <c r="H33" s="94">
        <v>70</v>
      </c>
      <c r="I33" s="94">
        <v>105</v>
      </c>
      <c r="J33" s="94">
        <v>65</v>
      </c>
      <c r="K33" s="94">
        <v>30</v>
      </c>
      <c r="L33" s="94">
        <v>30</v>
      </c>
      <c r="M33" s="94">
        <v>20</v>
      </c>
      <c r="N33" s="94">
        <v>35</v>
      </c>
      <c r="O33" s="94">
        <v>35</v>
      </c>
      <c r="P33" s="94">
        <v>25</v>
      </c>
      <c r="Q33" s="94">
        <v>10</v>
      </c>
      <c r="R33" s="94">
        <v>10</v>
      </c>
      <c r="S33" s="94">
        <v>10</v>
      </c>
      <c r="T33" s="94">
        <v>40</v>
      </c>
      <c r="U33" s="94">
        <v>95</v>
      </c>
      <c r="V33" s="94">
        <v>65</v>
      </c>
      <c r="W33" s="94">
        <v>40</v>
      </c>
      <c r="X33" s="94">
        <v>10</v>
      </c>
      <c r="Y33" s="94">
        <v>10</v>
      </c>
      <c r="Z33" s="95"/>
      <c r="AA33" s="74">
        <f t="shared" si="3"/>
        <v>875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>
        <v>103.2</v>
      </c>
      <c r="D35" s="94">
        <v>187.5</v>
      </c>
      <c r="E35" s="94">
        <v>7.9</v>
      </c>
      <c r="F35" s="94"/>
      <c r="G35" s="94"/>
      <c r="H35" s="94"/>
      <c r="I35" s="94">
        <v>6.4</v>
      </c>
      <c r="J35" s="94">
        <v>341.5</v>
      </c>
      <c r="K35" s="94">
        <v>500</v>
      </c>
      <c r="L35" s="94">
        <v>500</v>
      </c>
      <c r="M35" s="94">
        <v>500</v>
      </c>
      <c r="N35" s="94">
        <v>318.8</v>
      </c>
      <c r="O35" s="94">
        <v>500</v>
      </c>
      <c r="P35" s="94">
        <v>500</v>
      </c>
      <c r="Q35" s="94">
        <v>500</v>
      </c>
      <c r="R35" s="94">
        <v>469.9</v>
      </c>
      <c r="S35" s="94">
        <v>165.1</v>
      </c>
      <c r="T35" s="94">
        <v>474.2</v>
      </c>
      <c r="U35" s="94"/>
      <c r="V35" s="94"/>
      <c r="W35" s="94">
        <v>430.5</v>
      </c>
      <c r="X35" s="94">
        <v>43.3</v>
      </c>
      <c r="Y35" s="94">
        <v>500</v>
      </c>
      <c r="Z35" s="95"/>
      <c r="AA35" s="74">
        <f t="shared" si="3"/>
        <v>6048.3</v>
      </c>
    </row>
    <row r="36" spans="1:27" ht="30" customHeight="1" thickBot="1" x14ac:dyDescent="0.25">
      <c r="A36" s="81" t="s">
        <v>41</v>
      </c>
      <c r="B36" s="82">
        <f>SUM(B31:B35)</f>
        <v>38</v>
      </c>
      <c r="C36" s="83">
        <f t="shared" ref="C36:Z36" si="4">SUM(C31:C35)</f>
        <v>121.2</v>
      </c>
      <c r="D36" s="83">
        <f t="shared" si="4"/>
        <v>205.5</v>
      </c>
      <c r="E36" s="83">
        <f t="shared" si="4"/>
        <v>25.9</v>
      </c>
      <c r="F36" s="83">
        <f t="shared" si="4"/>
        <v>87</v>
      </c>
      <c r="G36" s="83">
        <f t="shared" si="4"/>
        <v>60</v>
      </c>
      <c r="H36" s="83">
        <f t="shared" si="4"/>
        <v>136</v>
      </c>
      <c r="I36" s="83">
        <f t="shared" si="4"/>
        <v>188.4</v>
      </c>
      <c r="J36" s="83">
        <f t="shared" si="4"/>
        <v>506.5</v>
      </c>
      <c r="K36" s="83">
        <f t="shared" si="4"/>
        <v>677</v>
      </c>
      <c r="L36" s="83">
        <f t="shared" si="4"/>
        <v>659</v>
      </c>
      <c r="M36" s="83">
        <f t="shared" si="4"/>
        <v>648</v>
      </c>
      <c r="N36" s="83">
        <f t="shared" si="4"/>
        <v>483.8</v>
      </c>
      <c r="O36" s="83">
        <f t="shared" si="4"/>
        <v>658</v>
      </c>
      <c r="P36" s="83">
        <f t="shared" si="4"/>
        <v>651</v>
      </c>
      <c r="Q36" s="83">
        <f t="shared" si="4"/>
        <v>647</v>
      </c>
      <c r="R36" s="83">
        <f t="shared" si="4"/>
        <v>612.9</v>
      </c>
      <c r="S36" s="83">
        <f t="shared" si="4"/>
        <v>312.10000000000002</v>
      </c>
      <c r="T36" s="83">
        <f t="shared" si="4"/>
        <v>654.20000000000005</v>
      </c>
      <c r="U36" s="83">
        <f t="shared" si="4"/>
        <v>297</v>
      </c>
      <c r="V36" s="83">
        <f t="shared" si="4"/>
        <v>200</v>
      </c>
      <c r="W36" s="83">
        <f t="shared" si="4"/>
        <v>587.5</v>
      </c>
      <c r="X36" s="83">
        <f t="shared" si="4"/>
        <v>179.3</v>
      </c>
      <c r="Y36" s="83">
        <f t="shared" si="4"/>
        <v>632</v>
      </c>
      <c r="Z36" s="84">
        <f t="shared" si="4"/>
        <v>0</v>
      </c>
      <c r="AA36" s="85">
        <f t="shared" si="3"/>
        <v>9267.2999999999993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103.2</v>
      </c>
      <c r="D43" s="94">
        <v>187.5</v>
      </c>
      <c r="E43" s="94">
        <v>7.9</v>
      </c>
      <c r="F43" s="94"/>
      <c r="G43" s="94"/>
      <c r="H43" s="94"/>
      <c r="I43" s="94">
        <v>6.4</v>
      </c>
      <c r="J43" s="94">
        <v>341.5</v>
      </c>
      <c r="K43" s="94">
        <v>500</v>
      </c>
      <c r="L43" s="94">
        <v>500</v>
      </c>
      <c r="M43" s="94">
        <v>500</v>
      </c>
      <c r="N43" s="94">
        <v>318.8</v>
      </c>
      <c r="O43" s="94">
        <v>500</v>
      </c>
      <c r="P43" s="94">
        <v>500</v>
      </c>
      <c r="Q43" s="94">
        <v>500</v>
      </c>
      <c r="R43" s="94">
        <v>469.9</v>
      </c>
      <c r="S43" s="94">
        <v>165.1</v>
      </c>
      <c r="T43" s="94">
        <v>474.2</v>
      </c>
      <c r="U43" s="94"/>
      <c r="V43" s="94"/>
      <c r="W43" s="94">
        <v>430.5</v>
      </c>
      <c r="X43" s="94">
        <v>43.3</v>
      </c>
      <c r="Y43" s="94">
        <v>500</v>
      </c>
      <c r="Z43" s="95"/>
      <c r="AA43" s="74">
        <f t="shared" si="5"/>
        <v>6048.3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103.2</v>
      </c>
      <c r="D44" s="83">
        <f t="shared" si="6"/>
        <v>187.5</v>
      </c>
      <c r="E44" s="83">
        <f t="shared" si="6"/>
        <v>7.9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6.4</v>
      </c>
      <c r="J44" s="83">
        <f t="shared" si="6"/>
        <v>341.5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318.8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469.9</v>
      </c>
      <c r="S44" s="83">
        <f t="shared" si="6"/>
        <v>165.1</v>
      </c>
      <c r="T44" s="83">
        <f t="shared" si="6"/>
        <v>474.2</v>
      </c>
      <c r="U44" s="83">
        <f t="shared" si="6"/>
        <v>0</v>
      </c>
      <c r="V44" s="83">
        <f t="shared" si="6"/>
        <v>0</v>
      </c>
      <c r="W44" s="83">
        <f t="shared" si="6"/>
        <v>430.5</v>
      </c>
      <c r="X44" s="83">
        <f t="shared" si="6"/>
        <v>43.3</v>
      </c>
      <c r="Y44" s="83">
        <f t="shared" si="6"/>
        <v>500</v>
      </c>
      <c r="Z44" s="84">
        <f t="shared" si="6"/>
        <v>0</v>
      </c>
      <c r="AA44" s="85">
        <f t="shared" si="5"/>
        <v>6048.3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4390.9619999999995</v>
      </c>
      <c r="C47" s="83">
        <f t="shared" ref="C47:Z47" si="8">SUM(C10:C13)+C22+C36</f>
        <v>4354.9880000000003</v>
      </c>
      <c r="D47" s="83">
        <f t="shared" si="8"/>
        <v>4349.1489999999994</v>
      </c>
      <c r="E47" s="83">
        <f t="shared" si="8"/>
        <v>4138.0869999999995</v>
      </c>
      <c r="F47" s="83">
        <f t="shared" si="8"/>
        <v>4297.8830000000007</v>
      </c>
      <c r="G47" s="83">
        <f t="shared" si="8"/>
        <v>4573.4770000000008</v>
      </c>
      <c r="H47" s="83">
        <f t="shared" si="8"/>
        <v>5156.969000000001</v>
      </c>
      <c r="I47" s="83">
        <f t="shared" si="8"/>
        <v>5816.4359999999997</v>
      </c>
      <c r="J47" s="83">
        <f t="shared" si="8"/>
        <v>6447.3090000000002</v>
      </c>
      <c r="K47" s="83">
        <f t="shared" si="8"/>
        <v>6733.72</v>
      </c>
      <c r="L47" s="83">
        <f t="shared" si="8"/>
        <v>6748.027</v>
      </c>
      <c r="M47" s="83">
        <f t="shared" si="8"/>
        <v>6776.6179999999995</v>
      </c>
      <c r="N47" s="83">
        <f t="shared" si="8"/>
        <v>6571.8600000000006</v>
      </c>
      <c r="O47" s="83">
        <f t="shared" si="8"/>
        <v>6454.5339999999997</v>
      </c>
      <c r="P47" s="83">
        <f t="shared" si="8"/>
        <v>6192.9869999999992</v>
      </c>
      <c r="Q47" s="83">
        <f t="shared" si="8"/>
        <v>5961.2129999999997</v>
      </c>
      <c r="R47" s="83">
        <f t="shared" si="8"/>
        <v>5813.1659999999993</v>
      </c>
      <c r="S47" s="83">
        <f t="shared" si="8"/>
        <v>5625.0349999999999</v>
      </c>
      <c r="T47" s="83">
        <f t="shared" si="8"/>
        <v>6121.8819999999996</v>
      </c>
      <c r="U47" s="83">
        <f t="shared" si="8"/>
        <v>6242.9669999999996</v>
      </c>
      <c r="V47" s="83">
        <f t="shared" si="8"/>
        <v>6259.6329999999998</v>
      </c>
      <c r="W47" s="83">
        <f t="shared" si="8"/>
        <v>6140.7160000000003</v>
      </c>
      <c r="X47" s="83">
        <f t="shared" si="8"/>
        <v>5380.5219999999999</v>
      </c>
      <c r="Y47" s="83">
        <f t="shared" si="8"/>
        <v>5368.7069999999994</v>
      </c>
      <c r="Z47" s="84">
        <f t="shared" si="8"/>
        <v>0</v>
      </c>
      <c r="AA47" s="100">
        <f>SUM(B47:Z47)</f>
        <v>135916.84700000001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-36.1</v>
      </c>
      <c r="C4" s="18">
        <v>103.2</v>
      </c>
      <c r="D4" s="18">
        <v>187.5</v>
      </c>
      <c r="E4" s="18">
        <v>7.9</v>
      </c>
      <c r="F4" s="18">
        <v>-219</v>
      </c>
      <c r="G4" s="18">
        <v>-322.60000000000002</v>
      </c>
      <c r="H4" s="18">
        <v>-216.6</v>
      </c>
      <c r="I4" s="18">
        <v>6.4</v>
      </c>
      <c r="J4" s="18">
        <v>341.5</v>
      </c>
      <c r="K4" s="18">
        <v>500</v>
      </c>
      <c r="L4" s="18">
        <v>500</v>
      </c>
      <c r="M4" s="18">
        <v>500</v>
      </c>
      <c r="N4" s="18">
        <v>318.8</v>
      </c>
      <c r="O4" s="18">
        <v>500</v>
      </c>
      <c r="P4" s="18">
        <v>500</v>
      </c>
      <c r="Q4" s="18">
        <v>500</v>
      </c>
      <c r="R4" s="18">
        <v>469.9</v>
      </c>
      <c r="S4" s="18">
        <v>165.1</v>
      </c>
      <c r="T4" s="18">
        <v>474.2</v>
      </c>
      <c r="U4" s="18">
        <v>-276.39999999999998</v>
      </c>
      <c r="V4" s="18">
        <v>-257.5</v>
      </c>
      <c r="W4" s="18">
        <v>430.5</v>
      </c>
      <c r="X4" s="18">
        <v>43.3</v>
      </c>
      <c r="Y4" s="18">
        <v>500</v>
      </c>
      <c r="Z4" s="19"/>
      <c r="AA4" s="107">
        <f>SUM(B4:Z4)</f>
        <v>4720.0999999999995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71.67</v>
      </c>
      <c r="C7" s="113">
        <v>68.63</v>
      </c>
      <c r="D7" s="113">
        <v>66.989999999999995</v>
      </c>
      <c r="E7" s="113">
        <v>65</v>
      </c>
      <c r="F7" s="113">
        <v>66.48</v>
      </c>
      <c r="G7" s="113">
        <v>68.069999999999993</v>
      </c>
      <c r="H7" s="113">
        <v>74.31</v>
      </c>
      <c r="I7" s="113">
        <v>82.57</v>
      </c>
      <c r="J7" s="113">
        <v>85</v>
      </c>
      <c r="K7" s="113">
        <v>75.33</v>
      </c>
      <c r="L7" s="113">
        <v>77.459999999999994</v>
      </c>
      <c r="M7" s="113">
        <v>74.010000000000005</v>
      </c>
      <c r="N7" s="113">
        <v>70.58</v>
      </c>
      <c r="O7" s="113">
        <v>67.760000000000005</v>
      </c>
      <c r="P7" s="113">
        <v>62.16</v>
      </c>
      <c r="Q7" s="113">
        <v>66.98</v>
      </c>
      <c r="R7" s="113">
        <v>69.34</v>
      </c>
      <c r="S7" s="113">
        <v>70.58</v>
      </c>
      <c r="T7" s="113">
        <v>75.900000000000006</v>
      </c>
      <c r="U7" s="113">
        <v>81.400000000000006</v>
      </c>
      <c r="V7" s="113">
        <v>84.42</v>
      </c>
      <c r="W7" s="113">
        <v>78.709999999999994</v>
      </c>
      <c r="X7" s="113">
        <v>75.3</v>
      </c>
      <c r="Y7" s="113">
        <v>70.81</v>
      </c>
      <c r="Z7" s="114"/>
      <c r="AA7" s="115">
        <v>72.894166666666678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36.1</v>
      </c>
      <c r="C15" s="129"/>
      <c r="D15" s="129"/>
      <c r="E15" s="129"/>
      <c r="F15" s="129">
        <v>219</v>
      </c>
      <c r="G15" s="129">
        <v>322.60000000000002</v>
      </c>
      <c r="H15" s="129">
        <v>216.6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276.39999999999998</v>
      </c>
      <c r="V15" s="125">
        <v>257.5</v>
      </c>
      <c r="W15" s="129"/>
      <c r="X15" s="129"/>
      <c r="Y15" s="129"/>
      <c r="Z15" s="127"/>
      <c r="AA15" s="128">
        <f t="shared" si="0"/>
        <v>1328.2</v>
      </c>
    </row>
    <row r="16" spans="1:27" ht="30" customHeight="1" thickBot="1" x14ac:dyDescent="0.25">
      <c r="A16" s="81" t="s">
        <v>46</v>
      </c>
      <c r="B16" s="130">
        <f>IF(LEN(B$2)&gt;0,SUM(B11:B15),"")</f>
        <v>36.1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219</v>
      </c>
      <c r="G16" s="131">
        <f t="shared" si="1"/>
        <v>322.60000000000002</v>
      </c>
      <c r="H16" s="131">
        <f t="shared" si="1"/>
        <v>216.6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276.39999999999998</v>
      </c>
      <c r="V16" s="131">
        <f t="shared" si="1"/>
        <v>257.5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1328.2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>
        <v>103.2</v>
      </c>
      <c r="D23" s="129">
        <v>187.5</v>
      </c>
      <c r="E23" s="129">
        <v>7.9</v>
      </c>
      <c r="F23" s="129"/>
      <c r="G23" s="129"/>
      <c r="H23" s="129"/>
      <c r="I23" s="129">
        <v>6.4</v>
      </c>
      <c r="J23" s="129">
        <v>341.5</v>
      </c>
      <c r="K23" s="129">
        <v>500</v>
      </c>
      <c r="L23" s="129">
        <v>500</v>
      </c>
      <c r="M23" s="129">
        <v>500</v>
      </c>
      <c r="N23" s="129">
        <v>318.8</v>
      </c>
      <c r="O23" s="129">
        <v>500</v>
      </c>
      <c r="P23" s="129">
        <v>500</v>
      </c>
      <c r="Q23" s="129">
        <v>500</v>
      </c>
      <c r="R23" s="129">
        <v>469.9</v>
      </c>
      <c r="S23" s="129">
        <v>165.1</v>
      </c>
      <c r="T23" s="129">
        <v>474.2</v>
      </c>
      <c r="U23" s="129"/>
      <c r="V23" s="125"/>
      <c r="W23" s="129">
        <v>430.5</v>
      </c>
      <c r="X23" s="129">
        <v>43.3</v>
      </c>
      <c r="Y23" s="129">
        <v>500</v>
      </c>
      <c r="Z23" s="127"/>
      <c r="AA23" s="128">
        <f t="shared" si="2"/>
        <v>6048.3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103.2</v>
      </c>
      <c r="D24" s="131">
        <f t="shared" si="3"/>
        <v>187.5</v>
      </c>
      <c r="E24" s="131">
        <f t="shared" si="3"/>
        <v>7.9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6.4</v>
      </c>
      <c r="J24" s="131">
        <f t="shared" si="3"/>
        <v>341.5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318.8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469.9</v>
      </c>
      <c r="S24" s="131">
        <f t="shared" si="3"/>
        <v>165.1</v>
      </c>
      <c r="T24" s="131">
        <f t="shared" si="3"/>
        <v>474.2</v>
      </c>
      <c r="U24" s="131">
        <f t="shared" si="3"/>
        <v>0</v>
      </c>
      <c r="V24" s="131">
        <f t="shared" si="3"/>
        <v>0</v>
      </c>
      <c r="W24" s="131">
        <f t="shared" si="3"/>
        <v>430.5</v>
      </c>
      <c r="X24" s="131">
        <f t="shared" si="3"/>
        <v>43.3</v>
      </c>
      <c r="Y24" s="131">
        <f t="shared" si="3"/>
        <v>500</v>
      </c>
      <c r="Z24" s="132" t="str">
        <f t="shared" si="3"/>
        <v/>
      </c>
      <c r="AA24" s="85">
        <f t="shared" si="2"/>
        <v>6048.3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2021-04-21T11:20:02Z</dcterms:created>
  <dcterms:modified xsi:type="dcterms:W3CDTF">2021-04-21T11:20:02Z</dcterms:modified>
</cp:coreProperties>
</file>