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[1]SPOT_Orders_OverView_01!$A$46:$A$86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<sst xmlns="http://schemas.openxmlformats.org/spreadsheetml/2006/main" count="109" uniqueCount="49">
  <si>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20/04/2021 14:22:33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</si>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</sst>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568</c:v>
                </c:pt>
                <c:pt idx="8">
                  <c:v>568</c:v>
                </c:pt>
                <c:pt idx="9">
                  <c:v>568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653</c:v>
                </c:pt>
                <c:pt idx="20">
                  <c:v>698</c:v>
                </c:pt>
                <c:pt idx="21">
                  <c:v>678</c:v>
                </c:pt>
                <c:pt idx="22">
                  <c:v>678</c:v>
                </c:pt>
                <c:pt idx="23">
                  <c:v>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2653.259</c:v>
                </c:pt>
                <c:pt idx="1">
                  <c:v>2643.7219999999998</c:v>
                </c:pt>
                <c:pt idx="2">
                  <c:v>2560.3489999999997</c:v>
                </c:pt>
                <c:pt idx="3">
                  <c:v>2630.42</c:v>
                </c:pt>
                <c:pt idx="4">
                  <c:v>2644.2089999999998</c:v>
                </c:pt>
                <c:pt idx="5">
                  <c:v>2852.748</c:v>
                </c:pt>
                <c:pt idx="6">
                  <c:v>2962.9319999999998</c:v>
                </c:pt>
                <c:pt idx="7">
                  <c:v>2983.1769999999997</c:v>
                </c:pt>
                <c:pt idx="8">
                  <c:v>3031.529</c:v>
                </c:pt>
                <c:pt idx="9">
                  <c:v>2999.7730000000001</c:v>
                </c:pt>
                <c:pt idx="10">
                  <c:v>2874.4449999999997</c:v>
                </c:pt>
                <c:pt idx="11">
                  <c:v>2870.5569999999998</c:v>
                </c:pt>
                <c:pt idx="12">
                  <c:v>2863.07</c:v>
                </c:pt>
                <c:pt idx="13">
                  <c:v>2841.2469999999998</c:v>
                </c:pt>
                <c:pt idx="14">
                  <c:v>2840.0259999999998</c:v>
                </c:pt>
                <c:pt idx="15">
                  <c:v>2840.817</c:v>
                </c:pt>
                <c:pt idx="16">
                  <c:v>2859.3440000000001</c:v>
                </c:pt>
                <c:pt idx="17">
                  <c:v>3038.0699999999997</c:v>
                </c:pt>
                <c:pt idx="18">
                  <c:v>3118.0859999999998</c:v>
                </c:pt>
                <c:pt idx="19">
                  <c:v>3146.5280000000002</c:v>
                </c:pt>
                <c:pt idx="20">
                  <c:v>3157.431</c:v>
                </c:pt>
                <c:pt idx="21">
                  <c:v>3147.6610000000001</c:v>
                </c:pt>
                <c:pt idx="22">
                  <c:v>3158.875</c:v>
                </c:pt>
                <c:pt idx="23">
                  <c:v>2954.2240000000002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862.21800000000007</c:v>
                </c:pt>
                <c:pt idx="1">
                  <c:v>794.60199999999998</c:v>
                </c:pt>
                <c:pt idx="2">
                  <c:v>767</c:v>
                </c:pt>
                <c:pt idx="3">
                  <c:v>766</c:v>
                </c:pt>
                <c:pt idx="4">
                  <c:v>870.83600000000001</c:v>
                </c:pt>
                <c:pt idx="5">
                  <c:v>942.21600000000001</c:v>
                </c:pt>
                <c:pt idx="6">
                  <c:v>771</c:v>
                </c:pt>
                <c:pt idx="7">
                  <c:v>510</c:v>
                </c:pt>
                <c:pt idx="8">
                  <c:v>980.78800000000001</c:v>
                </c:pt>
                <c:pt idx="9">
                  <c:v>622</c:v>
                </c:pt>
                <c:pt idx="10">
                  <c:v>668.78</c:v>
                </c:pt>
                <c:pt idx="11">
                  <c:v>630.9</c:v>
                </c:pt>
                <c:pt idx="12">
                  <c:v>831.8</c:v>
                </c:pt>
                <c:pt idx="13">
                  <c:v>710.9</c:v>
                </c:pt>
                <c:pt idx="14">
                  <c:v>509.6</c:v>
                </c:pt>
                <c:pt idx="15">
                  <c:v>430</c:v>
                </c:pt>
                <c:pt idx="16">
                  <c:v>455</c:v>
                </c:pt>
                <c:pt idx="17">
                  <c:v>433</c:v>
                </c:pt>
                <c:pt idx="18">
                  <c:v>539</c:v>
                </c:pt>
                <c:pt idx="19">
                  <c:v>947.7</c:v>
                </c:pt>
                <c:pt idx="20">
                  <c:v>1021.6</c:v>
                </c:pt>
                <c:pt idx="21">
                  <c:v>1081</c:v>
                </c:pt>
                <c:pt idx="22">
                  <c:v>1135</c:v>
                </c:pt>
                <c:pt idx="23">
                  <c:v>1174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1068.413</c:v>
                </c:pt>
                <c:pt idx="1">
                  <c:v>1030.42</c:v>
                </c:pt>
                <c:pt idx="2">
                  <c:v>996.77400000000023</c:v>
                </c:pt>
                <c:pt idx="3">
                  <c:v>935.36</c:v>
                </c:pt>
                <c:pt idx="4">
                  <c:v>872.61500000000012</c:v>
                </c:pt>
                <c:pt idx="5">
                  <c:v>810.25500000000011</c:v>
                </c:pt>
                <c:pt idx="6">
                  <c:v>893.24200000000008</c:v>
                </c:pt>
                <c:pt idx="7">
                  <c:v>1239.4190000000001</c:v>
                </c:pt>
                <c:pt idx="8">
                  <c:v>1745.8750000000002</c:v>
                </c:pt>
                <c:pt idx="9">
                  <c:v>2253.0789999999997</c:v>
                </c:pt>
                <c:pt idx="10">
                  <c:v>2621.1789999999996</c:v>
                </c:pt>
                <c:pt idx="11">
                  <c:v>2838.8250000000003</c:v>
                </c:pt>
                <c:pt idx="12">
                  <c:v>2962.6619999999998</c:v>
                </c:pt>
                <c:pt idx="13">
                  <c:v>2970.3120000000004</c:v>
                </c:pt>
                <c:pt idx="14">
                  <c:v>2812.2739999999999</c:v>
                </c:pt>
                <c:pt idx="15">
                  <c:v>2494.4990000000003</c:v>
                </c:pt>
                <c:pt idx="16">
                  <c:v>2024.3009999999999</c:v>
                </c:pt>
                <c:pt idx="17">
                  <c:v>1487.1900000000003</c:v>
                </c:pt>
                <c:pt idx="18">
                  <c:v>1063.3120000000001</c:v>
                </c:pt>
                <c:pt idx="19">
                  <c:v>886.44899999999996</c:v>
                </c:pt>
                <c:pt idx="20">
                  <c:v>842.23900000000003</c:v>
                </c:pt>
                <c:pt idx="21">
                  <c:v>771.28499999999985</c:v>
                </c:pt>
                <c:pt idx="22">
                  <c:v>688.447</c:v>
                </c:pt>
                <c:pt idx="23">
                  <c:v>605.92000000000007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451</c:v>
                </c:pt>
                <c:pt idx="7">
                  <c:v>1030.2429999999999</c:v>
                </c:pt>
                <c:pt idx="8">
                  <c:v>701</c:v>
                </c:pt>
                <c:pt idx="9">
                  <c:v>506</c:v>
                </c:pt>
                <c:pt idx="10">
                  <c:v>381</c:v>
                </c:pt>
                <c:pt idx="11">
                  <c:v>256</c:v>
                </c:pt>
                <c:pt idx="12">
                  <c:v>156</c:v>
                </c:pt>
                <c:pt idx="13">
                  <c:v>156</c:v>
                </c:pt>
                <c:pt idx="14">
                  <c:v>284</c:v>
                </c:pt>
                <c:pt idx="15">
                  <c:v>267</c:v>
                </c:pt>
                <c:pt idx="16">
                  <c:v>447</c:v>
                </c:pt>
                <c:pt idx="17">
                  <c:v>452</c:v>
                </c:pt>
                <c:pt idx="18">
                  <c:v>634</c:v>
                </c:pt>
                <c:pt idx="19">
                  <c:v>779</c:v>
                </c:pt>
                <c:pt idx="20">
                  <c:v>779</c:v>
                </c:pt>
                <c:pt idx="21">
                  <c:v>652</c:v>
                </c:pt>
                <c:pt idx="22">
                  <c:v>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5665208"/>
        <c:axId val="195665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5132.8900000000003</c:v>
                </c:pt>
                <c:pt idx="1">
                  <c:v>5017.7440000000015</c:v>
                </c:pt>
                <c:pt idx="2">
                  <c:v>4873.1230000000005</c:v>
                </c:pt>
                <c:pt idx="3">
                  <c:v>4880.7800000000007</c:v>
                </c:pt>
                <c:pt idx="4">
                  <c:v>4936.6599999999989</c:v>
                </c:pt>
                <c:pt idx="5">
                  <c:v>5154.2189999999991</c:v>
                </c:pt>
                <c:pt idx="6">
                  <c:v>5601.188000000001</c:v>
                </c:pt>
                <c:pt idx="7">
                  <c:v>6330.8660000000018</c:v>
                </c:pt>
                <c:pt idx="8">
                  <c:v>7027.1920000000009</c:v>
                </c:pt>
                <c:pt idx="9">
                  <c:v>6948.8020000000006</c:v>
                </c:pt>
                <c:pt idx="10">
                  <c:v>7068.37</c:v>
                </c:pt>
                <c:pt idx="11">
                  <c:v>7119.3049999999994</c:v>
                </c:pt>
                <c:pt idx="12">
                  <c:v>7336.5380000000014</c:v>
                </c:pt>
                <c:pt idx="13">
                  <c:v>7201.4860000000008</c:v>
                </c:pt>
                <c:pt idx="14">
                  <c:v>6968.9490000000014</c:v>
                </c:pt>
                <c:pt idx="15">
                  <c:v>6555.3390000000009</c:v>
                </c:pt>
                <c:pt idx="16">
                  <c:v>6308.6449999999995</c:v>
                </c:pt>
                <c:pt idx="17">
                  <c:v>5933.25</c:v>
                </c:pt>
                <c:pt idx="18">
                  <c:v>5877.3820000000005</c:v>
                </c:pt>
                <c:pt idx="19">
                  <c:v>6412.7180000000017</c:v>
                </c:pt>
                <c:pt idx="20">
                  <c:v>6498.2539999999999</c:v>
                </c:pt>
                <c:pt idx="21">
                  <c:v>6329.9490000000005</c:v>
                </c:pt>
                <c:pt idx="22">
                  <c:v>5712.3339999999998</c:v>
                </c:pt>
                <c:pt idx="23">
                  <c:v>5438.1440000000011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665208"/>
        <c:axId val="195665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</c:v>
                </c:pt>
                <c:pt idx="1">
                  <c:v>59.94</c:v>
                </c:pt>
                <c:pt idx="2">
                  <c:v>58.45</c:v>
                </c:pt>
                <c:pt idx="3">
                  <c:v>58.45</c:v>
                </c:pt>
                <c:pt idx="4">
                  <c:v>60.2</c:v>
                </c:pt>
                <c:pt idx="5">
                  <c:v>68.16</c:v>
                </c:pt>
                <c:pt idx="6">
                  <c:v>81.010000000000005</c:v>
                </c:pt>
                <c:pt idx="7">
                  <c:v>87.61</c:v>
                </c:pt>
                <c:pt idx="8">
                  <c:v>96.48</c:v>
                </c:pt>
                <c:pt idx="9">
                  <c:v>90</c:v>
                </c:pt>
                <c:pt idx="10">
                  <c:v>73</c:v>
                </c:pt>
                <c:pt idx="11">
                  <c:v>71.09</c:v>
                </c:pt>
                <c:pt idx="12">
                  <c:v>72.459999999999994</c:v>
                </c:pt>
                <c:pt idx="13">
                  <c:v>69.5</c:v>
                </c:pt>
                <c:pt idx="14">
                  <c:v>69.5</c:v>
                </c:pt>
                <c:pt idx="15">
                  <c:v>70</c:v>
                </c:pt>
                <c:pt idx="16">
                  <c:v>70.47</c:v>
                </c:pt>
                <c:pt idx="17">
                  <c:v>74.650000000000006</c:v>
                </c:pt>
                <c:pt idx="18">
                  <c:v>83.78</c:v>
                </c:pt>
                <c:pt idx="19">
                  <c:v>90</c:v>
                </c:pt>
                <c:pt idx="20">
                  <c:v>91.7</c:v>
                </c:pt>
                <c:pt idx="21">
                  <c:v>86.35</c:v>
                </c:pt>
                <c:pt idx="22">
                  <c:v>81.56</c:v>
                </c:pt>
                <c:pt idx="23">
                  <c:v>66.98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666384"/>
        <c:axId val="195665992"/>
      </c:lineChart>
      <c:catAx>
        <c:axId val="195665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665600"/>
        <c:crosses val="autoZero"/>
        <c:auto val="1"/>
        <c:lblAlgn val="ctr"/>
        <c:lblOffset val="100"/>
        <c:noMultiLvlLbl val="0"/>
      </c:catAx>
      <c:valAx>
        <c:axId val="19566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665208"/>
        <c:crosses val="autoZero"/>
        <c:crossBetween val="between"/>
      </c:valAx>
      <c:valAx>
        <c:axId val="195665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666384"/>
        <c:crosses val="max"/>
        <c:crossBetween val="between"/>
      </c:valAx>
      <c:catAx>
        <c:axId val="195666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665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44307</v>
          </cell>
        </row>
        <row r="5">
          <cell r="C5" t="str">
            <v>DAM</v>
          </cell>
        </row>
        <row r="26">
          <cell r="C26">
            <v>13457</v>
          </cell>
        </row>
        <row r="27">
          <cell r="C27">
            <v>69672.49900000004</v>
          </cell>
        </row>
        <row r="28">
          <cell r="C28">
            <v>8165.2430000000004</v>
          </cell>
        </row>
        <row r="29">
          <cell r="C29">
            <v>18454.939999999999</v>
          </cell>
        </row>
        <row r="30">
          <cell r="C30">
            <v>36914.346000000005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22138.035000000007</v>
          </cell>
        </row>
        <row r="39">
          <cell r="C39">
            <v>27686.068999999992</v>
          </cell>
        </row>
        <row r="40">
          <cell r="C40">
            <v>75342.967000000004</v>
          </cell>
        </row>
        <row r="41">
          <cell r="C41">
            <v>0</v>
          </cell>
        </row>
        <row r="42">
          <cell r="C42">
            <v>17521.055999999997</v>
          </cell>
        </row>
        <row r="43">
          <cell r="C43">
            <v>3976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60.2</v>
          </cell>
          <cell r="G7">
            <v>68.16</v>
          </cell>
          <cell r="H7">
            <v>81.010000000000005</v>
          </cell>
          <cell r="I7">
            <v>87.61</v>
          </cell>
          <cell r="J7">
            <v>96.48</v>
          </cell>
          <cell r="K7">
            <v>90</v>
          </cell>
          <cell r="L7">
            <v>73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60.2</v>
          </cell>
          <cell r="G7">
            <v>68.16</v>
          </cell>
          <cell r="H7">
            <v>81.010000000000005</v>
          </cell>
          <cell r="I7">
            <v>87.61</v>
          </cell>
          <cell r="J7">
            <v>96.48</v>
          </cell>
          <cell r="K7">
            <v>90</v>
          </cell>
          <cell r="L7">
            <v>73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  <row r="12">
          <cell r="U12">
            <v>85</v>
          </cell>
          <cell r="V12">
            <v>130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408</v>
          </cell>
          <cell r="Q25">
            <v>409</v>
          </cell>
          <cell r="R25">
            <v>410</v>
          </cell>
          <cell r="S25">
            <v>411</v>
          </cell>
          <cell r="T25">
            <v>412</v>
          </cell>
          <cell r="U25">
            <v>412</v>
          </cell>
          <cell r="V25">
            <v>413</v>
          </cell>
          <cell r="W25">
            <v>414</v>
          </cell>
          <cell r="X25">
            <v>416</v>
          </cell>
          <cell r="Y25">
            <v>417</v>
          </cell>
        </row>
        <row r="26">
          <cell r="B26">
            <v>330</v>
          </cell>
          <cell r="C26">
            <v>330</v>
          </cell>
          <cell r="D26">
            <v>330</v>
          </cell>
          <cell r="E26">
            <v>330</v>
          </cell>
          <cell r="F26">
            <v>330</v>
          </cell>
          <cell r="G26">
            <v>520</v>
          </cell>
          <cell r="H26">
            <v>520</v>
          </cell>
          <cell r="I26">
            <v>520</v>
          </cell>
          <cell r="J26">
            <v>520</v>
          </cell>
          <cell r="K26">
            <v>519</v>
          </cell>
          <cell r="L26">
            <v>519</v>
          </cell>
          <cell r="M26">
            <v>516</v>
          </cell>
          <cell r="N26">
            <v>516</v>
          </cell>
          <cell r="O26">
            <v>516</v>
          </cell>
          <cell r="P26">
            <v>516</v>
          </cell>
          <cell r="Q26">
            <v>516</v>
          </cell>
          <cell r="R26">
            <v>516</v>
          </cell>
          <cell r="S26">
            <v>516</v>
          </cell>
          <cell r="T26">
            <v>516</v>
          </cell>
          <cell r="U26">
            <v>519</v>
          </cell>
          <cell r="V26">
            <v>520</v>
          </cell>
          <cell r="W26">
            <v>520</v>
          </cell>
          <cell r="X26">
            <v>520</v>
          </cell>
          <cell r="Y26">
            <v>383.471</v>
          </cell>
        </row>
        <row r="27">
          <cell r="B27">
            <v>378</v>
          </cell>
          <cell r="C27">
            <v>378</v>
          </cell>
          <cell r="D27">
            <v>297.39</v>
          </cell>
          <cell r="E27">
            <v>367.46100000000001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376</v>
          </cell>
          <cell r="K27">
            <v>374</v>
          </cell>
          <cell r="L27">
            <v>374</v>
          </cell>
          <cell r="M27">
            <v>374</v>
          </cell>
          <cell r="N27">
            <v>362</v>
          </cell>
          <cell r="O27">
            <v>362</v>
          </cell>
          <cell r="P27">
            <v>362</v>
          </cell>
          <cell r="Q27">
            <v>362</v>
          </cell>
          <cell r="R27">
            <v>362</v>
          </cell>
          <cell r="S27">
            <v>362</v>
          </cell>
          <cell r="T27">
            <v>364</v>
          </cell>
          <cell r="U27">
            <v>366</v>
          </cell>
          <cell r="V27">
            <v>368</v>
          </cell>
          <cell r="W27">
            <v>374</v>
          </cell>
          <cell r="X27">
            <v>378</v>
          </cell>
          <cell r="Y27">
            <v>378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650</v>
          </cell>
          <cell r="P29">
            <v>650</v>
          </cell>
          <cell r="Q29">
            <v>650</v>
          </cell>
          <cell r="R29">
            <v>650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H30">
            <v>5</v>
          </cell>
          <cell r="I30">
            <v>5</v>
          </cell>
          <cell r="J30">
            <v>15.757</v>
          </cell>
          <cell r="K30">
            <v>15.179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15.179</v>
          </cell>
          <cell r="V30">
            <v>15.331</v>
          </cell>
          <cell r="W30">
            <v>5</v>
          </cell>
          <cell r="X30">
            <v>5</v>
          </cell>
          <cell r="Y30">
            <v>5</v>
          </cell>
        </row>
        <row r="31">
          <cell r="S31">
            <v>10</v>
          </cell>
          <cell r="T31">
            <v>10</v>
          </cell>
          <cell r="U31">
            <v>10</v>
          </cell>
          <cell r="V31">
            <v>10</v>
          </cell>
          <cell r="W31">
            <v>10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350</v>
          </cell>
          <cell r="Y33">
            <v>300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274.24299999999999</v>
          </cell>
          <cell r="I35">
            <v>275.553</v>
          </cell>
          <cell r="J35">
            <v>289.00700000000001</v>
          </cell>
          <cell r="K35">
            <v>284.11799999999999</v>
          </cell>
          <cell r="L35">
            <v>270.01900000000001</v>
          </cell>
          <cell r="M35">
            <v>271.00200000000001</v>
          </cell>
          <cell r="N35">
            <v>274.17099999999999</v>
          </cell>
          <cell r="O35">
            <v>255.251</v>
          </cell>
          <cell r="P35">
            <v>256.02999999999997</v>
          </cell>
          <cell r="Q35">
            <v>255.33099999999999</v>
          </cell>
          <cell r="R35">
            <v>272.39699999999999</v>
          </cell>
          <cell r="S35">
            <v>274.72300000000001</v>
          </cell>
          <cell r="T35">
            <v>274.387</v>
          </cell>
          <cell r="U35">
            <v>267.87400000000002</v>
          </cell>
          <cell r="V35">
            <v>269.029</v>
          </cell>
          <cell r="W35">
            <v>280.17599999999999</v>
          </cell>
          <cell r="X35">
            <v>280.80799999999999</v>
          </cell>
          <cell r="Y35">
            <v>293.12900000000002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220.35900000000001</v>
          </cell>
          <cell r="C37">
            <v>210.822</v>
          </cell>
          <cell r="D37">
            <v>208.059</v>
          </cell>
          <cell r="E37">
            <v>208.059</v>
          </cell>
          <cell r="F37">
            <v>211.309</v>
          </cell>
          <cell r="G37">
            <v>229.84800000000001</v>
          </cell>
          <cell r="H37">
            <v>240.78899999999999</v>
          </cell>
          <cell r="I37">
            <v>259.72399999999999</v>
          </cell>
          <cell r="J37">
            <v>288.86500000000001</v>
          </cell>
          <cell r="K37">
            <v>267.57600000000002</v>
          </cell>
          <cell r="L37">
            <v>218.52600000000001</v>
          </cell>
          <cell r="M37">
            <v>216.655</v>
          </cell>
          <cell r="N37">
            <v>217.999</v>
          </cell>
          <cell r="O37">
            <v>215.096</v>
          </cell>
          <cell r="P37">
            <v>215.096</v>
          </cell>
          <cell r="Q37">
            <v>215.58600000000001</v>
          </cell>
          <cell r="R37">
            <v>216.047</v>
          </cell>
          <cell r="S37">
            <v>220.447</v>
          </cell>
          <cell r="T37">
            <v>247.79900000000001</v>
          </cell>
          <cell r="U37">
            <v>267.57499999999999</v>
          </cell>
          <cell r="V37">
            <v>273.17099999999999</v>
          </cell>
          <cell r="W37">
            <v>255.58500000000001</v>
          </cell>
          <cell r="X37">
            <v>270.16699999999997</v>
          </cell>
          <cell r="Y37">
            <v>238.72399999999999</v>
          </cell>
        </row>
        <row r="40"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160</v>
          </cell>
          <cell r="V41">
            <v>160</v>
          </cell>
          <cell r="W41">
            <v>160</v>
          </cell>
        </row>
        <row r="42">
          <cell r="H42">
            <v>45</v>
          </cell>
          <cell r="I42">
            <v>70</v>
          </cell>
          <cell r="J42">
            <v>70</v>
          </cell>
          <cell r="K42">
            <v>70</v>
          </cell>
          <cell r="L42">
            <v>45</v>
          </cell>
        </row>
        <row r="43">
          <cell r="S43">
            <v>40</v>
          </cell>
          <cell r="T43">
            <v>60</v>
          </cell>
          <cell r="U43">
            <v>65</v>
          </cell>
          <cell r="V43">
            <v>65</v>
          </cell>
          <cell r="W43">
            <v>40</v>
          </cell>
        </row>
        <row r="44">
          <cell r="I44">
            <v>99</v>
          </cell>
          <cell r="J44">
            <v>95</v>
          </cell>
        </row>
        <row r="45">
          <cell r="P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I51">
            <v>293.24299999999999</v>
          </cell>
          <cell r="U51">
            <v>60</v>
          </cell>
          <cell r="V51">
            <v>60</v>
          </cell>
        </row>
        <row r="52">
          <cell r="I52">
            <v>32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</row>
        <row r="57">
          <cell r="Q57">
            <v>12</v>
          </cell>
          <cell r="R57">
            <v>12</v>
          </cell>
          <cell r="S57">
            <v>12</v>
          </cell>
          <cell r="T57">
            <v>12</v>
          </cell>
          <cell r="U57">
            <v>12</v>
          </cell>
          <cell r="V57">
            <v>12</v>
          </cell>
        </row>
        <row r="59">
          <cell r="B59">
            <v>1068.413</v>
          </cell>
          <cell r="C59">
            <v>1030.42</v>
          </cell>
          <cell r="D59">
            <v>996.77400000000023</v>
          </cell>
          <cell r="E59">
            <v>935.36</v>
          </cell>
          <cell r="F59">
            <v>872.61500000000012</v>
          </cell>
          <cell r="G59">
            <v>810.25500000000011</v>
          </cell>
          <cell r="H59">
            <v>893.24200000000008</v>
          </cell>
          <cell r="I59">
            <v>1239.4190000000001</v>
          </cell>
          <cell r="J59">
            <v>1745.8750000000002</v>
          </cell>
          <cell r="K59">
            <v>2253.0789999999997</v>
          </cell>
          <cell r="L59">
            <v>2621.1789999999996</v>
          </cell>
          <cell r="M59">
            <v>2838.8250000000003</v>
          </cell>
          <cell r="N59">
            <v>2962.6619999999998</v>
          </cell>
          <cell r="O59">
            <v>2970.3120000000004</v>
          </cell>
          <cell r="P59">
            <v>2812.2739999999999</v>
          </cell>
          <cell r="Q59">
            <v>2494.4990000000003</v>
          </cell>
          <cell r="R59">
            <v>2024.3009999999999</v>
          </cell>
          <cell r="S59">
            <v>1487.1900000000003</v>
          </cell>
          <cell r="T59">
            <v>1063.3120000000001</v>
          </cell>
          <cell r="U59">
            <v>886.44899999999996</v>
          </cell>
          <cell r="V59">
            <v>842.23900000000003</v>
          </cell>
          <cell r="W59">
            <v>771.28499999999985</v>
          </cell>
          <cell r="X59">
            <v>688.447</v>
          </cell>
          <cell r="Y59">
            <v>605.92000000000007</v>
          </cell>
        </row>
        <row r="72">
          <cell r="B72">
            <v>194.21800000000002</v>
          </cell>
          <cell r="C72">
            <v>157.30099999999999</v>
          </cell>
          <cell r="D72">
            <v>151</v>
          </cell>
          <cell r="E72">
            <v>185</v>
          </cell>
          <cell r="F72">
            <v>257.83600000000001</v>
          </cell>
          <cell r="G72">
            <v>285</v>
          </cell>
          <cell r="H72">
            <v>270</v>
          </cell>
          <cell r="I72">
            <v>325</v>
          </cell>
          <cell r="J72">
            <v>261</v>
          </cell>
          <cell r="K72">
            <v>289</v>
          </cell>
          <cell r="L72">
            <v>215</v>
          </cell>
          <cell r="M72">
            <v>185</v>
          </cell>
          <cell r="N72">
            <v>136</v>
          </cell>
          <cell r="O72">
            <v>115</v>
          </cell>
          <cell r="P72">
            <v>107</v>
          </cell>
          <cell r="Q72">
            <v>132</v>
          </cell>
          <cell r="R72">
            <v>158</v>
          </cell>
          <cell r="S72">
            <v>160</v>
          </cell>
          <cell r="T72">
            <v>189</v>
          </cell>
          <cell r="U72">
            <v>227</v>
          </cell>
          <cell r="V72">
            <v>207</v>
          </cell>
          <cell r="W72">
            <v>310</v>
          </cell>
          <cell r="X72">
            <v>215</v>
          </cell>
          <cell r="Y72">
            <v>315</v>
          </cell>
        </row>
        <row r="73">
          <cell r="B73">
            <v>230</v>
          </cell>
          <cell r="C73">
            <v>189.30099999999999</v>
          </cell>
          <cell r="D73">
            <v>168</v>
          </cell>
          <cell r="E73">
            <v>163</v>
          </cell>
          <cell r="F73">
            <v>230</v>
          </cell>
          <cell r="G73">
            <v>160</v>
          </cell>
          <cell r="H73">
            <v>135</v>
          </cell>
          <cell r="I73">
            <v>40</v>
          </cell>
          <cell r="J73">
            <v>65</v>
          </cell>
          <cell r="K73">
            <v>70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93</v>
          </cell>
          <cell r="T73">
            <v>97</v>
          </cell>
          <cell r="U73">
            <v>72</v>
          </cell>
          <cell r="V73">
            <v>104</v>
          </cell>
          <cell r="W73">
            <v>172</v>
          </cell>
          <cell r="X73">
            <v>253</v>
          </cell>
          <cell r="Y73">
            <v>267</v>
          </cell>
        </row>
        <row r="74">
          <cell r="B74">
            <v>388</v>
          </cell>
          <cell r="C74">
            <v>398</v>
          </cell>
          <cell r="D74">
            <v>398</v>
          </cell>
          <cell r="E74">
            <v>368</v>
          </cell>
          <cell r="F74">
            <v>333</v>
          </cell>
          <cell r="G74">
            <v>447.21600000000001</v>
          </cell>
          <cell r="H74">
            <v>316</v>
          </cell>
          <cell r="I74">
            <v>95</v>
          </cell>
          <cell r="J74">
            <v>104.788</v>
          </cell>
          <cell r="K74">
            <v>155</v>
          </cell>
          <cell r="L74">
            <v>162.68</v>
          </cell>
          <cell r="M74">
            <v>140</v>
          </cell>
          <cell r="N74">
            <v>215</v>
          </cell>
          <cell r="O74">
            <v>125</v>
          </cell>
          <cell r="P74">
            <v>198</v>
          </cell>
          <cell r="Q74">
            <v>198</v>
          </cell>
          <cell r="R74">
            <v>197</v>
          </cell>
          <cell r="S74">
            <v>130</v>
          </cell>
          <cell r="T74">
            <v>203</v>
          </cell>
          <cell r="U74">
            <v>251</v>
          </cell>
          <cell r="V74">
            <v>271</v>
          </cell>
          <cell r="W74">
            <v>549</v>
          </cell>
          <cell r="X74">
            <v>617</v>
          </cell>
          <cell r="Y74">
            <v>542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J76">
            <v>500</v>
          </cell>
          <cell r="K76">
            <v>58</v>
          </cell>
          <cell r="L76">
            <v>191.1</v>
          </cell>
          <cell r="M76">
            <v>205.9</v>
          </cell>
          <cell r="N76">
            <v>380.8</v>
          </cell>
          <cell r="O76">
            <v>370.9</v>
          </cell>
          <cell r="P76">
            <v>104.6</v>
          </cell>
          <cell r="U76">
            <v>347.7</v>
          </cell>
          <cell r="V76">
            <v>389.6</v>
          </cell>
        </row>
      </sheetData>
      <sheetData sheetId="17">
        <row r="64">
          <cell r="B64">
            <v>1012.106</v>
          </cell>
          <cell r="C64">
            <v>1025.8029999999999</v>
          </cell>
          <cell r="D64">
            <v>1035.8130000000001</v>
          </cell>
          <cell r="E64">
            <v>1035.807</v>
          </cell>
          <cell r="F64">
            <v>1036.8009999999999</v>
          </cell>
          <cell r="G64">
            <v>1033.8029999999999</v>
          </cell>
          <cell r="H64">
            <v>1016.813</v>
          </cell>
          <cell r="I64">
            <v>990.80799999999999</v>
          </cell>
          <cell r="J64">
            <v>961.54300000000001</v>
          </cell>
          <cell r="K64">
            <v>923.548</v>
          </cell>
          <cell r="L64">
            <v>826.55100000000004</v>
          </cell>
          <cell r="M64">
            <v>800.55</v>
          </cell>
          <cell r="N64">
            <v>782.76099999999997</v>
          </cell>
          <cell r="O64">
            <v>783.29600000000005</v>
          </cell>
          <cell r="P64">
            <v>841.26700000000005</v>
          </cell>
          <cell r="Q64">
            <v>842.27099999999996</v>
          </cell>
          <cell r="R64">
            <v>859.625</v>
          </cell>
          <cell r="S64">
            <v>950.13</v>
          </cell>
          <cell r="T64">
            <v>885.13200000000006</v>
          </cell>
          <cell r="U64">
            <v>886.64499999999998</v>
          </cell>
          <cell r="V64">
            <v>888.64599999999996</v>
          </cell>
          <cell r="W64">
            <v>914.327</v>
          </cell>
          <cell r="X64">
            <v>821.82600000000002</v>
          </cell>
          <cell r="Y64">
            <v>982.16300000000001</v>
          </cell>
        </row>
        <row r="65">
          <cell r="B65">
            <v>910.971</v>
          </cell>
          <cell r="C65">
            <v>889.30700000000002</v>
          </cell>
          <cell r="D65">
            <v>877.55799999999988</v>
          </cell>
          <cell r="E65">
            <v>879.76</v>
          </cell>
          <cell r="F65">
            <v>914.25400000000002</v>
          </cell>
          <cell r="G65">
            <v>1024.028</v>
          </cell>
          <cell r="H65">
            <v>1177.1559999999999</v>
          </cell>
          <cell r="I65">
            <v>1317.2509999999997</v>
          </cell>
          <cell r="J65">
            <v>1389.1239999999998</v>
          </cell>
          <cell r="K65">
            <v>1409.4419999999998</v>
          </cell>
          <cell r="L65">
            <v>1409.5240000000001</v>
          </cell>
          <cell r="M65">
            <v>1405.3730000000003</v>
          </cell>
          <cell r="N65">
            <v>1403.2519999999997</v>
          </cell>
          <cell r="O65">
            <v>1357.5209999999997</v>
          </cell>
          <cell r="P65">
            <v>1288.046</v>
          </cell>
          <cell r="Q65">
            <v>1218.3579999999999</v>
          </cell>
          <cell r="R65">
            <v>1160.9829999999999</v>
          </cell>
          <cell r="S65">
            <v>1139.4840000000002</v>
          </cell>
          <cell r="T65">
            <v>1140.0650000000001</v>
          </cell>
          <cell r="U65">
            <v>1176.0649999999998</v>
          </cell>
          <cell r="V65">
            <v>1151.4059999999997</v>
          </cell>
          <cell r="W65">
            <v>1059.6470000000002</v>
          </cell>
          <cell r="X65">
            <v>1029.1020000000001</v>
          </cell>
          <cell r="Y65">
            <v>958.39199999999994</v>
          </cell>
        </row>
        <row r="66">
          <cell r="B66">
            <v>2298.3130000000001</v>
          </cell>
          <cell r="C66">
            <v>2208.1339999999996</v>
          </cell>
          <cell r="D66">
            <v>2115.2519999999995</v>
          </cell>
          <cell r="E66">
            <v>2068.7130000000002</v>
          </cell>
          <cell r="F66">
            <v>2149.105</v>
          </cell>
          <cell r="G66">
            <v>2405.3880000000004</v>
          </cell>
          <cell r="H66">
            <v>2821.2190000000001</v>
          </cell>
          <cell r="I66">
            <v>3273.2070000000003</v>
          </cell>
          <cell r="J66">
            <v>3601.0250000000005</v>
          </cell>
          <cell r="K66">
            <v>3750.3120000000004</v>
          </cell>
          <cell r="L66">
            <v>3837.2950000000001</v>
          </cell>
          <cell r="M66">
            <v>3844.3820000000001</v>
          </cell>
          <cell r="N66">
            <v>3825.1709999999998</v>
          </cell>
          <cell r="O66">
            <v>3602.1690000000008</v>
          </cell>
          <cell r="P66">
            <v>3377.1360000000004</v>
          </cell>
          <cell r="Q66">
            <v>3198.9099999999994</v>
          </cell>
          <cell r="R66">
            <v>3061.7349999999997</v>
          </cell>
          <cell r="S66">
            <v>3092.3360000000002</v>
          </cell>
          <cell r="T66">
            <v>3341.5849999999991</v>
          </cell>
          <cell r="U66">
            <v>3867.5080000000003</v>
          </cell>
          <cell r="V66">
            <v>4037.7020000000002</v>
          </cell>
          <cell r="W66">
            <v>3555.4750000000004</v>
          </cell>
          <cell r="X66">
            <v>3313.306</v>
          </cell>
          <cell r="Y66">
            <v>2697.5889999999995</v>
          </cell>
        </row>
        <row r="68">
          <cell r="B68">
            <v>136.5</v>
          </cell>
          <cell r="C68">
            <v>141.5</v>
          </cell>
          <cell r="D68">
            <v>143.5</v>
          </cell>
          <cell r="E68">
            <v>145.5</v>
          </cell>
          <cell r="F68">
            <v>141.5</v>
          </cell>
          <cell r="G68">
            <v>137</v>
          </cell>
          <cell r="H68">
            <v>151.5</v>
          </cell>
          <cell r="I68">
            <v>169</v>
          </cell>
          <cell r="J68">
            <v>182.5</v>
          </cell>
          <cell r="K68">
            <v>181.5</v>
          </cell>
          <cell r="L68">
            <v>184</v>
          </cell>
          <cell r="M68">
            <v>181</v>
          </cell>
          <cell r="N68">
            <v>191.5</v>
          </cell>
          <cell r="O68">
            <v>203.5</v>
          </cell>
          <cell r="P68">
            <v>212.5</v>
          </cell>
          <cell r="Q68">
            <v>211.5</v>
          </cell>
          <cell r="R68">
            <v>197</v>
          </cell>
          <cell r="S68">
            <v>174.5</v>
          </cell>
          <cell r="T68">
            <v>160</v>
          </cell>
          <cell r="U68">
            <v>157.5</v>
          </cell>
          <cell r="V68">
            <v>155.5</v>
          </cell>
          <cell r="W68">
            <v>143.5</v>
          </cell>
          <cell r="X68">
            <v>137</v>
          </cell>
          <cell r="Y68">
            <v>137</v>
          </cell>
        </row>
        <row r="72">
          <cell r="B72">
            <v>29</v>
          </cell>
          <cell r="C72">
            <v>29</v>
          </cell>
          <cell r="D72">
            <v>29</v>
          </cell>
          <cell r="E72">
            <v>29</v>
          </cell>
          <cell r="F72">
            <v>29</v>
          </cell>
          <cell r="G72">
            <v>27</v>
          </cell>
          <cell r="H72">
            <v>44</v>
          </cell>
          <cell r="I72">
            <v>67</v>
          </cell>
          <cell r="J72">
            <v>63</v>
          </cell>
          <cell r="K72">
            <v>63</v>
          </cell>
          <cell r="L72">
            <v>63</v>
          </cell>
          <cell r="M72">
            <v>68</v>
          </cell>
          <cell r="N72">
            <v>132</v>
          </cell>
          <cell r="O72">
            <v>192</v>
          </cell>
          <cell r="P72">
            <v>204</v>
          </cell>
          <cell r="Q72">
            <v>189</v>
          </cell>
          <cell r="R72">
            <v>46</v>
          </cell>
          <cell r="S72">
            <v>46</v>
          </cell>
          <cell r="T72">
            <v>44</v>
          </cell>
          <cell r="U72">
            <v>44</v>
          </cell>
          <cell r="V72">
            <v>44</v>
          </cell>
          <cell r="W72">
            <v>46</v>
          </cell>
          <cell r="X72">
            <v>49</v>
          </cell>
          <cell r="Y72">
            <v>27</v>
          </cell>
        </row>
        <row r="73">
          <cell r="B73">
            <v>114</v>
          </cell>
          <cell r="C73">
            <v>112</v>
          </cell>
          <cell r="D73">
            <v>110</v>
          </cell>
          <cell r="E73">
            <v>105</v>
          </cell>
          <cell r="F73">
            <v>99</v>
          </cell>
          <cell r="G73">
            <v>15</v>
          </cell>
          <cell r="H73">
            <v>99</v>
          </cell>
          <cell r="I73">
            <v>333</v>
          </cell>
          <cell r="J73">
            <v>415</v>
          </cell>
          <cell r="K73">
            <v>345</v>
          </cell>
          <cell r="L73">
            <v>453</v>
          </cell>
          <cell r="M73">
            <v>458</v>
          </cell>
          <cell r="N73">
            <v>479.85399999999998</v>
          </cell>
          <cell r="O73">
            <v>519</v>
          </cell>
          <cell r="P73">
            <v>523</v>
          </cell>
          <cell r="Q73">
            <v>405</v>
          </cell>
          <cell r="R73">
            <v>252.30199999999999</v>
          </cell>
          <cell r="S73">
            <v>238</v>
          </cell>
          <cell r="T73">
            <v>192</v>
          </cell>
          <cell r="U73">
            <v>187</v>
          </cell>
          <cell r="V73">
            <v>177</v>
          </cell>
          <cell r="W73">
            <v>116</v>
          </cell>
          <cell r="X73">
            <v>87</v>
          </cell>
          <cell r="Y73">
            <v>129</v>
          </cell>
        </row>
        <row r="74">
          <cell r="B74">
            <v>132</v>
          </cell>
          <cell r="C74">
            <v>112</v>
          </cell>
          <cell r="D74">
            <v>62</v>
          </cell>
          <cell r="E74">
            <v>117</v>
          </cell>
          <cell r="F74">
            <v>67</v>
          </cell>
          <cell r="G74">
            <v>12</v>
          </cell>
          <cell r="H74">
            <v>17</v>
          </cell>
          <cell r="I74">
            <v>139</v>
          </cell>
          <cell r="J74">
            <v>415</v>
          </cell>
          <cell r="K74">
            <v>276</v>
          </cell>
          <cell r="L74">
            <v>295</v>
          </cell>
          <cell r="M74">
            <v>362</v>
          </cell>
          <cell r="N74">
            <v>522</v>
          </cell>
          <cell r="O74">
            <v>544</v>
          </cell>
          <cell r="P74">
            <v>523</v>
          </cell>
          <cell r="Q74">
            <v>367</v>
          </cell>
          <cell r="R74">
            <v>231</v>
          </cell>
          <cell r="S74">
            <v>57</v>
          </cell>
          <cell r="T74">
            <v>12</v>
          </cell>
          <cell r="U74">
            <v>94</v>
          </cell>
          <cell r="V74">
            <v>44</v>
          </cell>
          <cell r="W74">
            <v>19</v>
          </cell>
          <cell r="X74">
            <v>14</v>
          </cell>
          <cell r="Y74">
            <v>7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274.5</v>
          </cell>
          <cell r="I76">
            <v>41.6</v>
          </cell>
          <cell r="Q76">
            <v>123.3</v>
          </cell>
          <cell r="R76">
            <v>500</v>
          </cell>
          <cell r="S76">
            <v>235.8</v>
          </cell>
          <cell r="T76">
            <v>102.6</v>
          </cell>
          <cell r="W76">
            <v>476</v>
          </cell>
          <cell r="X76">
            <v>261.10000000000002</v>
          </cell>
          <cell r="Y76">
            <v>500</v>
          </cell>
        </row>
      </sheetData>
      <sheetData sheetId="18">
        <row r="7">
          <cell r="B7">
            <v>65</v>
          </cell>
          <cell r="C7">
            <v>59.94</v>
          </cell>
          <cell r="D7">
            <v>58.45</v>
          </cell>
          <cell r="E7">
            <v>58.45</v>
          </cell>
          <cell r="F7">
            <v>60.2</v>
          </cell>
          <cell r="G7">
            <v>68.16</v>
          </cell>
          <cell r="H7">
            <v>81.010000000000005</v>
          </cell>
          <cell r="I7">
            <v>87.61</v>
          </cell>
          <cell r="J7">
            <v>96.48</v>
          </cell>
          <cell r="K7">
            <v>90</v>
          </cell>
          <cell r="L7">
            <v>73</v>
          </cell>
          <cell r="M7">
            <v>71.09</v>
          </cell>
          <cell r="N7">
            <v>72.459999999999994</v>
          </cell>
          <cell r="O7">
            <v>69.5</v>
          </cell>
          <cell r="P7">
            <v>69.5</v>
          </cell>
          <cell r="Q7">
            <v>70</v>
          </cell>
          <cell r="R7">
            <v>70.47</v>
          </cell>
          <cell r="S7">
            <v>74.650000000000006</v>
          </cell>
          <cell r="T7">
            <v>83.78</v>
          </cell>
          <cell r="U7">
            <v>90</v>
          </cell>
          <cell r="V7">
            <v>91.7</v>
          </cell>
          <cell r="W7">
            <v>86.35</v>
          </cell>
          <cell r="X7">
            <v>81.56</v>
          </cell>
          <cell r="Y7">
            <v>66.98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SENTRADE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44305</v>
          </cell>
        </row>
        <row r="4">
          <cell r="B4">
            <v>44305</v>
          </cell>
        </row>
        <row r="5">
          <cell r="B5">
            <v>44305</v>
          </cell>
        </row>
        <row r="6">
          <cell r="B6">
            <v>44305</v>
          </cell>
        </row>
        <row r="7">
          <cell r="B7">
            <v>44305</v>
          </cell>
        </row>
        <row r="8">
          <cell r="B8">
            <v>44305</v>
          </cell>
        </row>
        <row r="9">
          <cell r="B9">
            <v>44305</v>
          </cell>
        </row>
        <row r="10">
          <cell r="B10">
            <v>44305</v>
          </cell>
        </row>
        <row r="11">
          <cell r="B11">
            <v>44305</v>
          </cell>
        </row>
        <row r="12">
          <cell r="B12">
            <v>44305</v>
          </cell>
        </row>
        <row r="13">
          <cell r="B13">
            <v>44305</v>
          </cell>
        </row>
        <row r="14">
          <cell r="B14">
            <v>44305</v>
          </cell>
        </row>
        <row r="15">
          <cell r="B15">
            <v>44305</v>
          </cell>
        </row>
        <row r="16">
          <cell r="B16">
            <v>44305</v>
          </cell>
        </row>
      </sheetData>
      <sheetData sheetId="41">
        <row r="2">
          <cell r="C2">
            <v>44308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5132.8899999999994</v>
      </c>
      <c r="C4" s="18">
        <v>5017.7440000000006</v>
      </c>
      <c r="D4" s="18">
        <v>4873.1229999999996</v>
      </c>
      <c r="E4" s="18">
        <v>4880.78</v>
      </c>
      <c r="F4" s="18">
        <v>4936.6600000000008</v>
      </c>
      <c r="G4" s="18">
        <v>5154.219000000001</v>
      </c>
      <c r="H4" s="18">
        <v>5601.1739999999991</v>
      </c>
      <c r="I4" s="18">
        <v>6330.8389999999999</v>
      </c>
      <c r="J4" s="18">
        <v>7027.192</v>
      </c>
      <c r="K4" s="18">
        <v>6948.851999999999</v>
      </c>
      <c r="L4" s="18">
        <v>7068.4039999999995</v>
      </c>
      <c r="M4" s="18">
        <v>7119.2820000000002</v>
      </c>
      <c r="N4" s="18">
        <v>7336.5319999999992</v>
      </c>
      <c r="O4" s="18">
        <v>7201.4589999999989</v>
      </c>
      <c r="P4" s="18">
        <v>6968.9000000000005</v>
      </c>
      <c r="Q4" s="18">
        <v>6555.3160000000025</v>
      </c>
      <c r="R4" s="18">
        <v>6308.6450000000013</v>
      </c>
      <c r="S4" s="18">
        <v>5933.2599999999993</v>
      </c>
      <c r="T4" s="18">
        <v>5877.3980000000001</v>
      </c>
      <c r="U4" s="18">
        <v>6412.6770000000006</v>
      </c>
      <c r="V4" s="18">
        <v>6498.27</v>
      </c>
      <c r="W4" s="18">
        <v>6329.9460000000008</v>
      </c>
      <c r="X4" s="18">
        <v>5712.3220000000001</v>
      </c>
      <c r="Y4" s="18">
        <v>5438.1440000000011</v>
      </c>
      <c r="Z4" s="19"/>
      <c r="AA4" s="20">
        <f>SUM(B4:Z4)</f>
        <v>146664.02800000002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</v>
      </c>
      <c r="C7" s="28">
        <v>59.94</v>
      </c>
      <c r="D7" s="28">
        <v>58.45</v>
      </c>
      <c r="E7" s="28">
        <v>58.45</v>
      </c>
      <c r="F7" s="28">
        <v>60.2</v>
      </c>
      <c r="G7" s="28">
        <v>68.16</v>
      </c>
      <c r="H7" s="28">
        <v>81.010000000000005</v>
      </c>
      <c r="I7" s="28">
        <v>87.61</v>
      </c>
      <c r="J7" s="28">
        <v>96.48</v>
      </c>
      <c r="K7" s="28">
        <v>90</v>
      </c>
      <c r="L7" s="28">
        <v>73</v>
      </c>
      <c r="M7" s="28">
        <v>71.09</v>
      </c>
      <c r="N7" s="28">
        <v>72.459999999999994</v>
      </c>
      <c r="O7" s="28">
        <v>69.5</v>
      </c>
      <c r="P7" s="28">
        <v>69.5</v>
      </c>
      <c r="Q7" s="28">
        <v>70</v>
      </c>
      <c r="R7" s="28">
        <v>70.47</v>
      </c>
      <c r="S7" s="28">
        <v>74.650000000000006</v>
      </c>
      <c r="T7" s="28">
        <v>83.78</v>
      </c>
      <c r="U7" s="28">
        <v>90</v>
      </c>
      <c r="V7" s="28">
        <v>91.7</v>
      </c>
      <c r="W7" s="28">
        <v>86.35</v>
      </c>
      <c r="X7" s="28">
        <v>81.56</v>
      </c>
      <c r="Y7" s="28">
        <v>66.98</v>
      </c>
      <c r="Z7" s="29"/>
      <c r="AA7" s="30">
        <f>IF(SUM(GR_MAINLAND_MCP_SUM_SELL)&lt;&gt;0,AVERAGEIF(GR_MAINLAND_MCP_SUM_SELL,"&lt;&gt;"""),"")</f>
        <v>74.847499999999997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568</v>
      </c>
      <c r="J10" s="42">
        <v>568</v>
      </c>
      <c r="K10" s="42">
        <v>568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653</v>
      </c>
      <c r="V10" s="42">
        <v>698</v>
      </c>
      <c r="W10" s="42">
        <v>678</v>
      </c>
      <c r="X10" s="42">
        <v>678</v>
      </c>
      <c r="Y10" s="42">
        <v>678</v>
      </c>
      <c r="Z10" s="43"/>
      <c r="AA10" s="44">
        <f>SUM(B10:Z10)</f>
        <v>13457</v>
      </c>
    </row>
    <row r="11" spans="1:27" ht="24.95" customHeight="1" x14ac:dyDescent="0.2">
      <c r="A11" s="45" t="s">
        <v>7</v>
      </c>
      <c r="B11" s="46">
        <v>2653.259</v>
      </c>
      <c r="C11" s="47">
        <v>2643.7219999999998</v>
      </c>
      <c r="D11" s="47">
        <v>2560.3489999999997</v>
      </c>
      <c r="E11" s="47">
        <v>2630.42</v>
      </c>
      <c r="F11" s="47">
        <v>2644.2089999999998</v>
      </c>
      <c r="G11" s="47">
        <v>2852.748</v>
      </c>
      <c r="H11" s="47">
        <v>2962.9319999999998</v>
      </c>
      <c r="I11" s="47">
        <v>2983.1769999999997</v>
      </c>
      <c r="J11" s="47">
        <v>3031.529</v>
      </c>
      <c r="K11" s="47">
        <v>2999.7730000000001</v>
      </c>
      <c r="L11" s="47">
        <v>2874.4449999999997</v>
      </c>
      <c r="M11" s="47">
        <v>2870.5569999999998</v>
      </c>
      <c r="N11" s="47">
        <v>2863.07</v>
      </c>
      <c r="O11" s="47">
        <v>2841.2469999999998</v>
      </c>
      <c r="P11" s="47">
        <v>2840.0259999999998</v>
      </c>
      <c r="Q11" s="47">
        <v>2840.817</v>
      </c>
      <c r="R11" s="47">
        <v>2859.3440000000001</v>
      </c>
      <c r="S11" s="47">
        <v>3038.0699999999997</v>
      </c>
      <c r="T11" s="47">
        <v>3118.0859999999998</v>
      </c>
      <c r="U11" s="47">
        <v>3146.5280000000002</v>
      </c>
      <c r="V11" s="47">
        <v>3157.431</v>
      </c>
      <c r="W11" s="47">
        <v>3147.6610000000001</v>
      </c>
      <c r="X11" s="47">
        <v>3158.875</v>
      </c>
      <c r="Y11" s="47">
        <v>2954.2240000000002</v>
      </c>
      <c r="Z11" s="48"/>
      <c r="AA11" s="49">
        <f>SUM(B11:Z11)</f>
        <v>69672.498999999996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451</v>
      </c>
      <c r="I12" s="47">
        <v>1030.2429999999999</v>
      </c>
      <c r="J12" s="47">
        <v>701</v>
      </c>
      <c r="K12" s="47">
        <v>506</v>
      </c>
      <c r="L12" s="47">
        <v>381</v>
      </c>
      <c r="M12" s="47">
        <v>256</v>
      </c>
      <c r="N12" s="47">
        <v>156</v>
      </c>
      <c r="O12" s="47">
        <v>156</v>
      </c>
      <c r="P12" s="47">
        <v>284</v>
      </c>
      <c r="Q12" s="47">
        <v>267</v>
      </c>
      <c r="R12" s="47">
        <v>447</v>
      </c>
      <c r="S12" s="47">
        <v>452</v>
      </c>
      <c r="T12" s="47">
        <v>634</v>
      </c>
      <c r="U12" s="47">
        <v>779</v>
      </c>
      <c r="V12" s="47">
        <v>779</v>
      </c>
      <c r="W12" s="47">
        <v>652</v>
      </c>
      <c r="X12" s="47">
        <v>52</v>
      </c>
      <c r="Y12" s="47">
        <v>26</v>
      </c>
      <c r="Z12" s="48"/>
      <c r="AA12" s="49">
        <f>SUM(B12:Z12)</f>
        <v>8165.2430000000004</v>
      </c>
    </row>
    <row r="13" spans="1:27" ht="24.95" customHeight="1" x14ac:dyDescent="0.2">
      <c r="A13" s="50" t="s">
        <v>9</v>
      </c>
      <c r="B13" s="51">
        <v>1068.413</v>
      </c>
      <c r="C13" s="52">
        <v>1030.42</v>
      </c>
      <c r="D13" s="52">
        <v>996.77400000000023</v>
      </c>
      <c r="E13" s="52">
        <v>935.36</v>
      </c>
      <c r="F13" s="52">
        <v>872.61500000000012</v>
      </c>
      <c r="G13" s="52">
        <v>810.25500000000011</v>
      </c>
      <c r="H13" s="52">
        <v>893.24200000000008</v>
      </c>
      <c r="I13" s="52">
        <v>1239.4190000000001</v>
      </c>
      <c r="J13" s="52">
        <v>1745.8750000000002</v>
      </c>
      <c r="K13" s="52">
        <v>2253.0789999999997</v>
      </c>
      <c r="L13" s="52">
        <v>2621.1789999999996</v>
      </c>
      <c r="M13" s="52">
        <v>2838.8250000000003</v>
      </c>
      <c r="N13" s="52">
        <v>2962.6619999999998</v>
      </c>
      <c r="O13" s="52">
        <v>2970.3120000000004</v>
      </c>
      <c r="P13" s="52">
        <v>2812.2739999999999</v>
      </c>
      <c r="Q13" s="52">
        <v>2494.4990000000003</v>
      </c>
      <c r="R13" s="52">
        <v>2024.3009999999999</v>
      </c>
      <c r="S13" s="52">
        <v>1487.1900000000003</v>
      </c>
      <c r="T13" s="52">
        <v>1063.3120000000001</v>
      </c>
      <c r="U13" s="52">
        <v>886.44899999999996</v>
      </c>
      <c r="V13" s="52">
        <v>842.23900000000003</v>
      </c>
      <c r="W13" s="52">
        <v>771.28499999999985</v>
      </c>
      <c r="X13" s="52">
        <v>688.447</v>
      </c>
      <c r="Y13" s="52">
        <v>605.92000000000007</v>
      </c>
      <c r="Z13" s="53"/>
      <c r="AA13" s="54">
        <f>SUM(B13:Z13)</f>
        <v>36914.346000000005</v>
      </c>
    </row>
    <row r="14" spans="1:27" ht="30" customHeight="1" thickBot="1" x14ac:dyDescent="0.25">
      <c r="A14" s="55" t="s">
        <v>10</v>
      </c>
      <c r="B14" s="56">
        <f>IF(LEN(B$2)&gt;0,SUM(B10:B13),"")</f>
        <v>4270.6720000000005</v>
      </c>
      <c r="C14" s="57">
        <f t="shared" ref="C14:Z14" si="0">IF(LEN(C$2)&gt;0,SUM(C10:C13),"")</f>
        <v>4223.1419999999998</v>
      </c>
      <c r="D14" s="57">
        <f t="shared" si="0"/>
        <v>4106.1229999999996</v>
      </c>
      <c r="E14" s="57">
        <f t="shared" si="0"/>
        <v>4114.78</v>
      </c>
      <c r="F14" s="57">
        <f t="shared" si="0"/>
        <v>4065.8240000000001</v>
      </c>
      <c r="G14" s="57">
        <f t="shared" si="0"/>
        <v>4212.0030000000006</v>
      </c>
      <c r="H14" s="57">
        <f t="shared" si="0"/>
        <v>4830.174</v>
      </c>
      <c r="I14" s="57">
        <f t="shared" si="0"/>
        <v>5820.8389999999999</v>
      </c>
      <c r="J14" s="57">
        <f t="shared" si="0"/>
        <v>6046.4040000000005</v>
      </c>
      <c r="K14" s="57">
        <f t="shared" si="0"/>
        <v>6326.8519999999999</v>
      </c>
      <c r="L14" s="57">
        <f t="shared" si="0"/>
        <v>6399.6239999999998</v>
      </c>
      <c r="M14" s="57">
        <f t="shared" si="0"/>
        <v>6488.3819999999996</v>
      </c>
      <c r="N14" s="57">
        <f t="shared" si="0"/>
        <v>6504.732</v>
      </c>
      <c r="O14" s="57">
        <f t="shared" si="0"/>
        <v>6490.5590000000002</v>
      </c>
      <c r="P14" s="57">
        <f t="shared" si="0"/>
        <v>6459.2999999999993</v>
      </c>
      <c r="Q14" s="57">
        <f t="shared" si="0"/>
        <v>6125.3160000000007</v>
      </c>
      <c r="R14" s="57">
        <f t="shared" si="0"/>
        <v>5853.6450000000004</v>
      </c>
      <c r="S14" s="57">
        <f t="shared" si="0"/>
        <v>5500.26</v>
      </c>
      <c r="T14" s="57">
        <f t="shared" si="0"/>
        <v>5338.3979999999992</v>
      </c>
      <c r="U14" s="57">
        <f t="shared" si="0"/>
        <v>5464.9769999999999</v>
      </c>
      <c r="V14" s="57">
        <f t="shared" si="0"/>
        <v>5476.67</v>
      </c>
      <c r="W14" s="57">
        <f t="shared" si="0"/>
        <v>5248.9459999999999</v>
      </c>
      <c r="X14" s="57">
        <f t="shared" si="0"/>
        <v>4577.3220000000001</v>
      </c>
      <c r="Y14" s="57">
        <f t="shared" si="0"/>
        <v>4264.1440000000002</v>
      </c>
      <c r="Z14" s="58" t="str">
        <f t="shared" si="0"/>
        <v/>
      </c>
      <c r="AA14" s="59">
        <f>SUM(AA9:AA13)</f>
        <v>128209.088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1479.9</v>
      </c>
      <c r="C25" s="67">
        <v>1466.9</v>
      </c>
      <c r="D25" s="67">
        <v>1447.9</v>
      </c>
      <c r="E25" s="67">
        <v>1377.9</v>
      </c>
      <c r="F25" s="67">
        <v>1312.9</v>
      </c>
      <c r="G25" s="67">
        <v>1292.9000000000001</v>
      </c>
      <c r="H25" s="67">
        <v>1480.9</v>
      </c>
      <c r="I25" s="67">
        <v>2166.9</v>
      </c>
      <c r="J25" s="67">
        <v>2599.9</v>
      </c>
      <c r="K25" s="67">
        <v>2805.9</v>
      </c>
      <c r="L25" s="67">
        <v>2760.9</v>
      </c>
      <c r="M25" s="67">
        <v>2930.9</v>
      </c>
      <c r="N25" s="67">
        <v>3022.9</v>
      </c>
      <c r="O25" s="67">
        <v>3016.9</v>
      </c>
      <c r="P25" s="67">
        <v>3008.9</v>
      </c>
      <c r="Q25" s="67">
        <v>2726.9</v>
      </c>
      <c r="R25" s="67">
        <v>2333.9</v>
      </c>
      <c r="S25" s="67">
        <v>1870.9</v>
      </c>
      <c r="T25" s="67">
        <v>1776.9</v>
      </c>
      <c r="U25" s="67">
        <v>1835.9</v>
      </c>
      <c r="V25" s="67">
        <v>1817.9</v>
      </c>
      <c r="W25" s="67">
        <v>1647.9</v>
      </c>
      <c r="X25" s="67">
        <v>1287.9000000000001</v>
      </c>
      <c r="Y25" s="67">
        <v>1252.9000000000001</v>
      </c>
      <c r="Z25" s="68"/>
      <c r="AA25" s="69">
        <f>SUM(B25:Z25)</f>
        <v>48723.60000000002</v>
      </c>
    </row>
    <row r="26" spans="1:27" ht="24.95" customHeight="1" x14ac:dyDescent="0.2">
      <c r="A26" s="70" t="s">
        <v>20</v>
      </c>
      <c r="B26" s="71">
        <v>1690.99</v>
      </c>
      <c r="C26" s="72">
        <v>1588.8440000000001</v>
      </c>
      <c r="D26" s="72">
        <v>1463.223</v>
      </c>
      <c r="E26" s="72">
        <v>1540.88</v>
      </c>
      <c r="F26" s="72">
        <v>1661.76</v>
      </c>
      <c r="G26" s="72">
        <v>1899.319</v>
      </c>
      <c r="H26" s="72">
        <v>2133.2739999999999</v>
      </c>
      <c r="I26" s="72">
        <v>2176.9389999999999</v>
      </c>
      <c r="J26" s="72">
        <v>1940.2919999999999</v>
      </c>
      <c r="K26" s="72">
        <v>2097.9520000000002</v>
      </c>
      <c r="L26" s="72">
        <v>2129.404</v>
      </c>
      <c r="M26" s="72">
        <v>1995.482</v>
      </c>
      <c r="N26" s="72">
        <v>1945.8320000000001</v>
      </c>
      <c r="O26" s="72">
        <v>1846.6590000000001</v>
      </c>
      <c r="P26" s="72">
        <v>1888.4</v>
      </c>
      <c r="Q26" s="72">
        <v>1861.4159999999999</v>
      </c>
      <c r="R26" s="72">
        <v>1987.7449999999999</v>
      </c>
      <c r="S26" s="72">
        <v>2065.36</v>
      </c>
      <c r="T26" s="72">
        <v>2083.498</v>
      </c>
      <c r="U26" s="72">
        <v>2127.0770000000002</v>
      </c>
      <c r="V26" s="72">
        <v>2143.77</v>
      </c>
      <c r="W26" s="72">
        <v>2510.0459999999998</v>
      </c>
      <c r="X26" s="72">
        <v>2262.422</v>
      </c>
      <c r="Y26" s="72">
        <v>2023.2439999999999</v>
      </c>
      <c r="Z26" s="73"/>
      <c r="AA26" s="74">
        <f>SUM(B26:Z26)</f>
        <v>47063.827999999987</v>
      </c>
    </row>
    <row r="27" spans="1:27" ht="24.95" customHeight="1" x14ac:dyDescent="0.2">
      <c r="A27" s="77" t="s">
        <v>21</v>
      </c>
      <c r="B27" s="75">
        <v>1962</v>
      </c>
      <c r="C27" s="76">
        <v>1962</v>
      </c>
      <c r="D27" s="76">
        <v>1962</v>
      </c>
      <c r="E27" s="76">
        <v>1962</v>
      </c>
      <c r="F27" s="76">
        <v>1962</v>
      </c>
      <c r="G27" s="76">
        <v>1962</v>
      </c>
      <c r="H27" s="76">
        <v>1987</v>
      </c>
      <c r="I27" s="76">
        <v>1987</v>
      </c>
      <c r="J27" s="76">
        <v>1987</v>
      </c>
      <c r="K27" s="76">
        <v>1987</v>
      </c>
      <c r="L27" s="76">
        <v>1987</v>
      </c>
      <c r="M27" s="76">
        <v>1987</v>
      </c>
      <c r="N27" s="76">
        <v>1987</v>
      </c>
      <c r="O27" s="76">
        <v>1967</v>
      </c>
      <c r="P27" s="76">
        <v>1967</v>
      </c>
      <c r="Q27" s="76">
        <v>1967</v>
      </c>
      <c r="R27" s="76">
        <v>1987</v>
      </c>
      <c r="S27" s="76">
        <v>1997</v>
      </c>
      <c r="T27" s="76">
        <v>2017</v>
      </c>
      <c r="U27" s="76">
        <v>2102</v>
      </c>
      <c r="V27" s="76">
        <v>2147</v>
      </c>
      <c r="W27" s="76">
        <v>2172</v>
      </c>
      <c r="X27" s="76">
        <v>2162</v>
      </c>
      <c r="Y27" s="76">
        <v>2162</v>
      </c>
      <c r="Z27" s="78"/>
      <c r="AA27" s="79">
        <f>SUM(B27:Z27)</f>
        <v>48328</v>
      </c>
    </row>
    <row r="28" spans="1:27" ht="30" customHeight="1" thickBot="1" x14ac:dyDescent="0.25">
      <c r="A28" s="55" t="s">
        <v>22</v>
      </c>
      <c r="B28" s="56">
        <f>IF(LEN(B$2)&gt;0,SUM(B25:B27),"")</f>
        <v>5132.8900000000003</v>
      </c>
      <c r="C28" s="57">
        <f t="shared" ref="C28:Z28" si="2">IF(LEN(C$2)&gt;0,SUM(C25:C27),"")</f>
        <v>5017.7440000000006</v>
      </c>
      <c r="D28" s="57">
        <f t="shared" si="2"/>
        <v>4873.1229999999996</v>
      </c>
      <c r="E28" s="57">
        <f t="shared" si="2"/>
        <v>4880.7800000000007</v>
      </c>
      <c r="F28" s="57">
        <f t="shared" si="2"/>
        <v>4936.66</v>
      </c>
      <c r="G28" s="57">
        <f t="shared" si="2"/>
        <v>5154.2190000000001</v>
      </c>
      <c r="H28" s="57">
        <f t="shared" si="2"/>
        <v>5601.174</v>
      </c>
      <c r="I28" s="57">
        <f t="shared" si="2"/>
        <v>6330.8389999999999</v>
      </c>
      <c r="J28" s="57">
        <f t="shared" si="2"/>
        <v>6527.192</v>
      </c>
      <c r="K28" s="57">
        <f t="shared" si="2"/>
        <v>6890.8520000000008</v>
      </c>
      <c r="L28" s="57">
        <f t="shared" si="2"/>
        <v>6877.3040000000001</v>
      </c>
      <c r="M28" s="57">
        <f t="shared" si="2"/>
        <v>6913.3819999999996</v>
      </c>
      <c r="N28" s="57">
        <f t="shared" si="2"/>
        <v>6955.732</v>
      </c>
      <c r="O28" s="57">
        <f t="shared" si="2"/>
        <v>6830.5590000000002</v>
      </c>
      <c r="P28" s="57">
        <f t="shared" si="2"/>
        <v>6864.3</v>
      </c>
      <c r="Q28" s="57">
        <f t="shared" si="2"/>
        <v>6555.3159999999998</v>
      </c>
      <c r="R28" s="57">
        <f t="shared" si="2"/>
        <v>6308.6450000000004</v>
      </c>
      <c r="S28" s="57">
        <f t="shared" si="2"/>
        <v>5933.26</v>
      </c>
      <c r="T28" s="57">
        <f t="shared" si="2"/>
        <v>5877.3980000000001</v>
      </c>
      <c r="U28" s="57">
        <f t="shared" si="2"/>
        <v>6064.9770000000008</v>
      </c>
      <c r="V28" s="57">
        <f t="shared" si="2"/>
        <v>6108.67</v>
      </c>
      <c r="W28" s="57">
        <f t="shared" si="2"/>
        <v>6329.9459999999999</v>
      </c>
      <c r="X28" s="57">
        <f t="shared" si="2"/>
        <v>5712.3220000000001</v>
      </c>
      <c r="Y28" s="57">
        <f t="shared" si="2"/>
        <v>5438.1440000000002</v>
      </c>
      <c r="Z28" s="58" t="str">
        <f t="shared" si="2"/>
        <v/>
      </c>
      <c r="AA28" s="59">
        <f>SUM(AA25:AA27)</f>
        <v>144115.42800000001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194.21800000000002</v>
      </c>
      <c r="C31" s="90">
        <v>157.30099999999999</v>
      </c>
      <c r="D31" s="90">
        <v>151</v>
      </c>
      <c r="E31" s="90">
        <v>185</v>
      </c>
      <c r="F31" s="90">
        <v>257.83600000000001</v>
      </c>
      <c r="G31" s="90">
        <v>285</v>
      </c>
      <c r="H31" s="90">
        <v>270</v>
      </c>
      <c r="I31" s="90">
        <v>325</v>
      </c>
      <c r="J31" s="90">
        <v>261</v>
      </c>
      <c r="K31" s="90">
        <v>289</v>
      </c>
      <c r="L31" s="90">
        <v>215</v>
      </c>
      <c r="M31" s="90">
        <v>185</v>
      </c>
      <c r="N31" s="90">
        <v>136</v>
      </c>
      <c r="O31" s="90">
        <v>115</v>
      </c>
      <c r="P31" s="90">
        <v>107</v>
      </c>
      <c r="Q31" s="90">
        <v>132</v>
      </c>
      <c r="R31" s="90">
        <v>158</v>
      </c>
      <c r="S31" s="90">
        <v>160</v>
      </c>
      <c r="T31" s="90">
        <v>189</v>
      </c>
      <c r="U31" s="90">
        <v>227</v>
      </c>
      <c r="V31" s="90">
        <v>207</v>
      </c>
      <c r="W31" s="90">
        <v>310</v>
      </c>
      <c r="X31" s="90">
        <v>215</v>
      </c>
      <c r="Y31" s="90">
        <v>315</v>
      </c>
      <c r="Z31" s="91"/>
      <c r="AA31" s="69">
        <f t="shared" ref="AA31:AA36" si="3">SUM(B31:Z31)</f>
        <v>5046.3549999999996</v>
      </c>
    </row>
    <row r="32" spans="1:27" ht="24.95" customHeight="1" x14ac:dyDescent="0.2">
      <c r="A32" s="92" t="s">
        <v>25</v>
      </c>
      <c r="B32" s="93">
        <v>230</v>
      </c>
      <c r="C32" s="94">
        <v>189.30099999999999</v>
      </c>
      <c r="D32" s="94">
        <v>168</v>
      </c>
      <c r="E32" s="94">
        <v>163</v>
      </c>
      <c r="F32" s="94">
        <v>230</v>
      </c>
      <c r="G32" s="94">
        <v>160</v>
      </c>
      <c r="H32" s="94">
        <v>135</v>
      </c>
      <c r="I32" s="94">
        <v>40</v>
      </c>
      <c r="J32" s="94">
        <v>65</v>
      </c>
      <c r="K32" s="94">
        <v>70</v>
      </c>
      <c r="L32" s="94">
        <v>50</v>
      </c>
      <c r="M32" s="94">
        <v>50</v>
      </c>
      <c r="N32" s="94">
        <v>50</v>
      </c>
      <c r="O32" s="94">
        <v>50</v>
      </c>
      <c r="P32" s="94">
        <v>50</v>
      </c>
      <c r="Q32" s="94">
        <v>50</v>
      </c>
      <c r="R32" s="94">
        <v>50</v>
      </c>
      <c r="S32" s="94">
        <v>93</v>
      </c>
      <c r="T32" s="94">
        <v>97</v>
      </c>
      <c r="U32" s="94">
        <v>72</v>
      </c>
      <c r="V32" s="94">
        <v>104</v>
      </c>
      <c r="W32" s="94">
        <v>172</v>
      </c>
      <c r="X32" s="94">
        <v>253</v>
      </c>
      <c r="Y32" s="94">
        <v>267</v>
      </c>
      <c r="Z32" s="95"/>
      <c r="AA32" s="74">
        <f t="shared" si="3"/>
        <v>2858.3009999999999</v>
      </c>
    </row>
    <row r="33" spans="1:27" ht="24.95" customHeight="1" x14ac:dyDescent="0.2">
      <c r="A33" s="92" t="s">
        <v>26</v>
      </c>
      <c r="B33" s="93">
        <v>388</v>
      </c>
      <c r="C33" s="94">
        <v>398</v>
      </c>
      <c r="D33" s="94">
        <v>398</v>
      </c>
      <c r="E33" s="94">
        <v>368</v>
      </c>
      <c r="F33" s="94">
        <v>333</v>
      </c>
      <c r="G33" s="94">
        <v>447.21600000000001</v>
      </c>
      <c r="H33" s="94">
        <v>316</v>
      </c>
      <c r="I33" s="94">
        <v>95</v>
      </c>
      <c r="J33" s="94">
        <v>104.788</v>
      </c>
      <c r="K33" s="94">
        <v>155</v>
      </c>
      <c r="L33" s="94">
        <v>162.68</v>
      </c>
      <c r="M33" s="94">
        <v>140</v>
      </c>
      <c r="N33" s="94">
        <v>215</v>
      </c>
      <c r="O33" s="94">
        <v>125</v>
      </c>
      <c r="P33" s="94">
        <v>198</v>
      </c>
      <c r="Q33" s="94">
        <v>198</v>
      </c>
      <c r="R33" s="94">
        <v>197</v>
      </c>
      <c r="S33" s="94">
        <v>130</v>
      </c>
      <c r="T33" s="94">
        <v>203</v>
      </c>
      <c r="U33" s="94">
        <v>251</v>
      </c>
      <c r="V33" s="94">
        <v>271</v>
      </c>
      <c r="W33" s="94">
        <v>549</v>
      </c>
      <c r="X33" s="94">
        <v>617</v>
      </c>
      <c r="Y33" s="94">
        <v>542</v>
      </c>
      <c r="Z33" s="95"/>
      <c r="AA33" s="74">
        <f t="shared" si="3"/>
        <v>6801.6839999999993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500</v>
      </c>
      <c r="K35" s="94">
        <v>58</v>
      </c>
      <c r="L35" s="94">
        <v>191.1</v>
      </c>
      <c r="M35" s="94">
        <v>205.9</v>
      </c>
      <c r="N35" s="94">
        <v>380.8</v>
      </c>
      <c r="O35" s="94">
        <v>370.9</v>
      </c>
      <c r="P35" s="94">
        <v>104.6</v>
      </c>
      <c r="Q35" s="94"/>
      <c r="R35" s="94"/>
      <c r="S35" s="94"/>
      <c r="T35" s="94"/>
      <c r="U35" s="94">
        <v>347.7</v>
      </c>
      <c r="V35" s="94">
        <v>389.6</v>
      </c>
      <c r="W35" s="94"/>
      <c r="X35" s="94"/>
      <c r="Y35" s="94"/>
      <c r="Z35" s="95"/>
      <c r="AA35" s="74">
        <f t="shared" si="3"/>
        <v>2548.5999999999995</v>
      </c>
    </row>
    <row r="36" spans="1:27" ht="30" customHeight="1" thickBot="1" x14ac:dyDescent="0.25">
      <c r="A36" s="81" t="s">
        <v>29</v>
      </c>
      <c r="B36" s="82">
        <f>IF(LEN(B$2)&gt;0,SUM(B31:B35),"")</f>
        <v>862.21800000000007</v>
      </c>
      <c r="C36" s="83">
        <f t="shared" ref="C36:Z36" si="4">IF(LEN(C$2)&gt;0,SUM(C31:C35),"")</f>
        <v>794.60199999999998</v>
      </c>
      <c r="D36" s="83">
        <f t="shared" si="4"/>
        <v>767</v>
      </c>
      <c r="E36" s="83">
        <f t="shared" si="4"/>
        <v>766</v>
      </c>
      <c r="F36" s="83">
        <f t="shared" si="4"/>
        <v>870.83600000000001</v>
      </c>
      <c r="G36" s="83">
        <f t="shared" si="4"/>
        <v>942.21600000000001</v>
      </c>
      <c r="H36" s="83">
        <f t="shared" si="4"/>
        <v>771</v>
      </c>
      <c r="I36" s="83">
        <f t="shared" si="4"/>
        <v>510</v>
      </c>
      <c r="J36" s="83">
        <f t="shared" si="4"/>
        <v>980.78800000000001</v>
      </c>
      <c r="K36" s="83">
        <f t="shared" si="4"/>
        <v>622</v>
      </c>
      <c r="L36" s="83">
        <f t="shared" si="4"/>
        <v>668.78</v>
      </c>
      <c r="M36" s="83">
        <f t="shared" si="4"/>
        <v>630.9</v>
      </c>
      <c r="N36" s="83">
        <f t="shared" si="4"/>
        <v>831.8</v>
      </c>
      <c r="O36" s="83">
        <f t="shared" si="4"/>
        <v>710.9</v>
      </c>
      <c r="P36" s="83">
        <f t="shared" si="4"/>
        <v>509.6</v>
      </c>
      <c r="Q36" s="83">
        <f t="shared" si="4"/>
        <v>430</v>
      </c>
      <c r="R36" s="83">
        <f t="shared" si="4"/>
        <v>455</v>
      </c>
      <c r="S36" s="83">
        <f t="shared" si="4"/>
        <v>433</v>
      </c>
      <c r="T36" s="83">
        <f t="shared" si="4"/>
        <v>539</v>
      </c>
      <c r="U36" s="83">
        <f t="shared" si="4"/>
        <v>947.7</v>
      </c>
      <c r="V36" s="83">
        <f t="shared" si="4"/>
        <v>1021.6</v>
      </c>
      <c r="W36" s="83">
        <f t="shared" si="4"/>
        <v>1081</v>
      </c>
      <c r="X36" s="83">
        <f t="shared" si="4"/>
        <v>1135</v>
      </c>
      <c r="Y36" s="83">
        <f t="shared" si="4"/>
        <v>1174</v>
      </c>
      <c r="Z36" s="84" t="str">
        <f t="shared" si="4"/>
        <v/>
      </c>
      <c r="AA36" s="85">
        <f t="shared" si="3"/>
        <v>18454.940000000002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500</v>
      </c>
      <c r="K43" s="94">
        <v>58</v>
      </c>
      <c r="L43" s="94">
        <v>191.1</v>
      </c>
      <c r="M43" s="94">
        <v>205.9</v>
      </c>
      <c r="N43" s="94">
        <v>380.8</v>
      </c>
      <c r="O43" s="94">
        <v>370.9</v>
      </c>
      <c r="P43" s="94">
        <v>104.6</v>
      </c>
      <c r="Q43" s="94"/>
      <c r="R43" s="94"/>
      <c r="S43" s="94"/>
      <c r="T43" s="94"/>
      <c r="U43" s="94">
        <v>347.7</v>
      </c>
      <c r="V43" s="94">
        <v>389.6</v>
      </c>
      <c r="W43" s="94"/>
      <c r="X43" s="94"/>
      <c r="Y43" s="94"/>
      <c r="Z43" s="95"/>
      <c r="AA43" s="74">
        <f t="shared" si="5"/>
        <v>2548.5999999999995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500</v>
      </c>
      <c r="K44" s="83">
        <f t="shared" si="6"/>
        <v>58</v>
      </c>
      <c r="L44" s="83">
        <f t="shared" si="6"/>
        <v>191.1</v>
      </c>
      <c r="M44" s="83">
        <f t="shared" si="6"/>
        <v>205.9</v>
      </c>
      <c r="N44" s="83">
        <f t="shared" si="6"/>
        <v>380.8</v>
      </c>
      <c r="O44" s="83">
        <f t="shared" si="6"/>
        <v>370.9</v>
      </c>
      <c r="P44" s="83">
        <f t="shared" si="6"/>
        <v>104.6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347.7</v>
      </c>
      <c r="V44" s="83">
        <f t="shared" si="6"/>
        <v>389.6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2548.5999999999995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5132.8900000000003</v>
      </c>
      <c r="C47" s="83">
        <f t="shared" ref="C47:Z47" si="8">IF(LEN(C$2)&gt;0,C14+C22+C36,"")</f>
        <v>5017.7439999999997</v>
      </c>
      <c r="D47" s="83">
        <f t="shared" si="8"/>
        <v>4873.1229999999996</v>
      </c>
      <c r="E47" s="83">
        <f t="shared" si="8"/>
        <v>4880.78</v>
      </c>
      <c r="F47" s="83">
        <f t="shared" si="8"/>
        <v>4936.66</v>
      </c>
      <c r="G47" s="83">
        <f t="shared" si="8"/>
        <v>5154.219000000001</v>
      </c>
      <c r="H47" s="83">
        <f t="shared" si="8"/>
        <v>5601.174</v>
      </c>
      <c r="I47" s="83">
        <f t="shared" si="8"/>
        <v>6330.8389999999999</v>
      </c>
      <c r="J47" s="83">
        <f t="shared" si="8"/>
        <v>7027.1920000000009</v>
      </c>
      <c r="K47" s="83">
        <f t="shared" si="8"/>
        <v>6948.8519999999999</v>
      </c>
      <c r="L47" s="83">
        <f t="shared" si="8"/>
        <v>7068.4039999999995</v>
      </c>
      <c r="M47" s="83">
        <f t="shared" si="8"/>
        <v>7119.2819999999992</v>
      </c>
      <c r="N47" s="83">
        <f t="shared" si="8"/>
        <v>7336.5320000000002</v>
      </c>
      <c r="O47" s="83">
        <f t="shared" si="8"/>
        <v>7201.4589999999998</v>
      </c>
      <c r="P47" s="83">
        <f t="shared" si="8"/>
        <v>6968.9</v>
      </c>
      <c r="Q47" s="83">
        <f t="shared" si="8"/>
        <v>6555.3160000000007</v>
      </c>
      <c r="R47" s="83">
        <f t="shared" si="8"/>
        <v>6308.6450000000004</v>
      </c>
      <c r="S47" s="83">
        <f t="shared" si="8"/>
        <v>5933.26</v>
      </c>
      <c r="T47" s="83">
        <f t="shared" si="8"/>
        <v>5877.3979999999992</v>
      </c>
      <c r="U47" s="83">
        <f t="shared" si="8"/>
        <v>6412.6769999999997</v>
      </c>
      <c r="V47" s="83">
        <f t="shared" si="8"/>
        <v>6498.27</v>
      </c>
      <c r="W47" s="83">
        <f t="shared" si="8"/>
        <v>6329.9459999999999</v>
      </c>
      <c r="X47" s="83">
        <f t="shared" si="8"/>
        <v>5712.3220000000001</v>
      </c>
      <c r="Y47" s="83">
        <f t="shared" si="8"/>
        <v>5438.1440000000002</v>
      </c>
      <c r="Z47" s="84" t="str">
        <f t="shared" si="8"/>
        <v/>
      </c>
      <c r="AA47" s="100">
        <f>SUM(B47:Z47)</f>
        <v>146664.02800000002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5132.8900000000003</v>
      </c>
      <c r="C4" s="18">
        <v>5017.7440000000015</v>
      </c>
      <c r="D4" s="18">
        <v>4873.1230000000005</v>
      </c>
      <c r="E4" s="18">
        <v>4880.7800000000007</v>
      </c>
      <c r="F4" s="18">
        <v>4936.6599999999989</v>
      </c>
      <c r="G4" s="18">
        <v>5154.2189999999991</v>
      </c>
      <c r="H4" s="18">
        <v>5601.188000000001</v>
      </c>
      <c r="I4" s="18">
        <v>6330.8660000000018</v>
      </c>
      <c r="J4" s="18">
        <v>7027.1920000000009</v>
      </c>
      <c r="K4" s="18">
        <v>6948.8020000000006</v>
      </c>
      <c r="L4" s="18">
        <v>7068.37</v>
      </c>
      <c r="M4" s="18">
        <v>7119.3049999999994</v>
      </c>
      <c r="N4" s="18">
        <v>7336.5380000000014</v>
      </c>
      <c r="O4" s="18">
        <v>7201.4860000000008</v>
      </c>
      <c r="P4" s="18">
        <v>6968.9490000000014</v>
      </c>
      <c r="Q4" s="18">
        <v>6555.3390000000009</v>
      </c>
      <c r="R4" s="18">
        <v>6308.6449999999995</v>
      </c>
      <c r="S4" s="18">
        <v>5933.25</v>
      </c>
      <c r="T4" s="18">
        <v>5877.3820000000005</v>
      </c>
      <c r="U4" s="18">
        <v>6412.7180000000017</v>
      </c>
      <c r="V4" s="18">
        <v>6498.2539999999999</v>
      </c>
      <c r="W4" s="18">
        <v>6329.9490000000005</v>
      </c>
      <c r="X4" s="18">
        <v>5712.3339999999998</v>
      </c>
      <c r="Y4" s="18">
        <v>5438.1440000000011</v>
      </c>
      <c r="Z4" s="19"/>
      <c r="AA4" s="20">
        <f>SUM(B4:Z4)</f>
        <v>146664.12700000004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</v>
      </c>
      <c r="C7" s="28">
        <v>59.94</v>
      </c>
      <c r="D7" s="28">
        <v>58.45</v>
      </c>
      <c r="E7" s="28">
        <v>58.45</v>
      </c>
      <c r="F7" s="28">
        <v>60.2</v>
      </c>
      <c r="G7" s="28">
        <v>68.16</v>
      </c>
      <c r="H7" s="28">
        <v>81.010000000000005</v>
      </c>
      <c r="I7" s="28">
        <v>87.61</v>
      </c>
      <c r="J7" s="28">
        <v>96.48</v>
      </c>
      <c r="K7" s="28">
        <v>90</v>
      </c>
      <c r="L7" s="28">
        <v>73</v>
      </c>
      <c r="M7" s="28">
        <v>71.09</v>
      </c>
      <c r="N7" s="28">
        <v>72.459999999999994</v>
      </c>
      <c r="O7" s="28">
        <v>69.5</v>
      </c>
      <c r="P7" s="28">
        <v>69.5</v>
      </c>
      <c r="Q7" s="28">
        <v>70</v>
      </c>
      <c r="R7" s="28">
        <v>70.47</v>
      </c>
      <c r="S7" s="28">
        <v>74.650000000000006</v>
      </c>
      <c r="T7" s="28">
        <v>83.78</v>
      </c>
      <c r="U7" s="28">
        <v>90</v>
      </c>
      <c r="V7" s="28">
        <v>91.7</v>
      </c>
      <c r="W7" s="28">
        <v>86.35</v>
      </c>
      <c r="X7" s="28">
        <v>81.56</v>
      </c>
      <c r="Y7" s="28">
        <v>66.98</v>
      </c>
      <c r="Z7" s="29"/>
      <c r="AA7" s="30">
        <v>74.847499999999997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1012.106</v>
      </c>
      <c r="C17" s="67">
        <v>1025.8029999999999</v>
      </c>
      <c r="D17" s="67">
        <v>1035.8130000000001</v>
      </c>
      <c r="E17" s="67">
        <v>1035.807</v>
      </c>
      <c r="F17" s="67">
        <v>1036.8009999999999</v>
      </c>
      <c r="G17" s="67">
        <v>1033.8029999999999</v>
      </c>
      <c r="H17" s="67">
        <v>1016.813</v>
      </c>
      <c r="I17" s="67">
        <v>990.80799999999999</v>
      </c>
      <c r="J17" s="67">
        <v>961.54300000000001</v>
      </c>
      <c r="K17" s="67">
        <v>923.548</v>
      </c>
      <c r="L17" s="67">
        <v>826.55100000000004</v>
      </c>
      <c r="M17" s="67">
        <v>800.55</v>
      </c>
      <c r="N17" s="67">
        <v>782.76099999999997</v>
      </c>
      <c r="O17" s="67">
        <v>783.29600000000005</v>
      </c>
      <c r="P17" s="67">
        <v>841.26700000000005</v>
      </c>
      <c r="Q17" s="67">
        <v>842.27099999999996</v>
      </c>
      <c r="R17" s="67">
        <v>859.625</v>
      </c>
      <c r="S17" s="67">
        <v>950.13</v>
      </c>
      <c r="T17" s="67">
        <v>885.13200000000006</v>
      </c>
      <c r="U17" s="67">
        <v>886.64499999999998</v>
      </c>
      <c r="V17" s="67">
        <v>888.64599999999996</v>
      </c>
      <c r="W17" s="67">
        <v>914.327</v>
      </c>
      <c r="X17" s="67">
        <v>821.82600000000002</v>
      </c>
      <c r="Y17" s="67">
        <v>982.16300000000001</v>
      </c>
      <c r="Z17" s="68"/>
      <c r="AA17" s="69">
        <f>SUM(B17:Z17)</f>
        <v>22138.035000000007</v>
      </c>
    </row>
    <row r="18" spans="1:27" ht="24.95" customHeight="1" x14ac:dyDescent="0.2">
      <c r="A18" s="70" t="s">
        <v>13</v>
      </c>
      <c r="B18" s="71">
        <v>910.971</v>
      </c>
      <c r="C18" s="72">
        <v>889.30700000000002</v>
      </c>
      <c r="D18" s="72">
        <v>877.55799999999988</v>
      </c>
      <c r="E18" s="72">
        <v>879.76</v>
      </c>
      <c r="F18" s="72">
        <v>914.25400000000002</v>
      </c>
      <c r="G18" s="72">
        <v>1024.028</v>
      </c>
      <c r="H18" s="72">
        <v>1177.1559999999999</v>
      </c>
      <c r="I18" s="72">
        <v>1317.2509999999997</v>
      </c>
      <c r="J18" s="72">
        <v>1389.1239999999998</v>
      </c>
      <c r="K18" s="72">
        <v>1409.4419999999998</v>
      </c>
      <c r="L18" s="72">
        <v>1409.5240000000001</v>
      </c>
      <c r="M18" s="72">
        <v>1405.3730000000003</v>
      </c>
      <c r="N18" s="72">
        <v>1403.2519999999997</v>
      </c>
      <c r="O18" s="72">
        <v>1357.5209999999997</v>
      </c>
      <c r="P18" s="72">
        <v>1288.046</v>
      </c>
      <c r="Q18" s="72">
        <v>1218.3579999999999</v>
      </c>
      <c r="R18" s="72">
        <v>1160.9829999999999</v>
      </c>
      <c r="S18" s="72">
        <v>1139.4840000000002</v>
      </c>
      <c r="T18" s="72">
        <v>1140.0650000000001</v>
      </c>
      <c r="U18" s="72">
        <v>1176.0649999999998</v>
      </c>
      <c r="V18" s="72">
        <v>1151.4059999999997</v>
      </c>
      <c r="W18" s="72">
        <v>1059.6470000000002</v>
      </c>
      <c r="X18" s="72">
        <v>1029.1020000000001</v>
      </c>
      <c r="Y18" s="72">
        <v>958.39199999999994</v>
      </c>
      <c r="Z18" s="73"/>
      <c r="AA18" s="74">
        <f>SUM(B18:Z18)</f>
        <v>27686.068999999992</v>
      </c>
    </row>
    <row r="19" spans="1:27" ht="24.95" customHeight="1" x14ac:dyDescent="0.2">
      <c r="A19" s="70" t="s">
        <v>14</v>
      </c>
      <c r="B19" s="75">
        <v>2298.3130000000001</v>
      </c>
      <c r="C19" s="76">
        <v>2208.1339999999996</v>
      </c>
      <c r="D19" s="76">
        <v>2115.2519999999995</v>
      </c>
      <c r="E19" s="76">
        <v>2068.7130000000002</v>
      </c>
      <c r="F19" s="76">
        <v>2149.105</v>
      </c>
      <c r="G19" s="76">
        <v>2405.3880000000004</v>
      </c>
      <c r="H19" s="76">
        <v>2821.2190000000001</v>
      </c>
      <c r="I19" s="76">
        <v>3273.2070000000003</v>
      </c>
      <c r="J19" s="76">
        <v>3601.0250000000005</v>
      </c>
      <c r="K19" s="76">
        <v>3750.3120000000004</v>
      </c>
      <c r="L19" s="76">
        <v>3837.2950000000001</v>
      </c>
      <c r="M19" s="76">
        <v>3844.3820000000001</v>
      </c>
      <c r="N19" s="76">
        <v>3825.1709999999998</v>
      </c>
      <c r="O19" s="76">
        <v>3602.1690000000008</v>
      </c>
      <c r="P19" s="76">
        <v>3377.1360000000004</v>
      </c>
      <c r="Q19" s="76">
        <v>3198.9099999999994</v>
      </c>
      <c r="R19" s="76">
        <v>3061.7349999999997</v>
      </c>
      <c r="S19" s="76">
        <v>3092.3360000000002</v>
      </c>
      <c r="T19" s="76">
        <v>3341.5849999999991</v>
      </c>
      <c r="U19" s="76">
        <v>3867.5080000000003</v>
      </c>
      <c r="V19" s="76">
        <v>4037.7020000000002</v>
      </c>
      <c r="W19" s="76">
        <v>3555.4750000000004</v>
      </c>
      <c r="X19" s="76">
        <v>3313.306</v>
      </c>
      <c r="Y19" s="76">
        <v>2697.5889999999995</v>
      </c>
      <c r="Z19" s="73"/>
      <c r="AA19" s="74">
        <f>SUM(B19:Z19)</f>
        <v>75342.967000000004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136.5</v>
      </c>
      <c r="C21" s="72">
        <v>141.5</v>
      </c>
      <c r="D21" s="72">
        <v>143.5</v>
      </c>
      <c r="E21" s="72">
        <v>145.5</v>
      </c>
      <c r="F21" s="72">
        <v>141.5</v>
      </c>
      <c r="G21" s="72">
        <v>137</v>
      </c>
      <c r="H21" s="72">
        <v>151.5</v>
      </c>
      <c r="I21" s="72">
        <v>169</v>
      </c>
      <c r="J21" s="72">
        <v>182.5</v>
      </c>
      <c r="K21" s="72">
        <v>181.5</v>
      </c>
      <c r="L21" s="72">
        <v>184</v>
      </c>
      <c r="M21" s="72">
        <v>181</v>
      </c>
      <c r="N21" s="72">
        <v>191.5</v>
      </c>
      <c r="O21" s="72">
        <v>203.5</v>
      </c>
      <c r="P21" s="72">
        <v>212.5</v>
      </c>
      <c r="Q21" s="72">
        <v>211.5</v>
      </c>
      <c r="R21" s="72">
        <v>197</v>
      </c>
      <c r="S21" s="72">
        <v>174.5</v>
      </c>
      <c r="T21" s="72">
        <v>160</v>
      </c>
      <c r="U21" s="72">
        <v>157.5</v>
      </c>
      <c r="V21" s="72">
        <v>155.5</v>
      </c>
      <c r="W21" s="72">
        <v>143.5</v>
      </c>
      <c r="X21" s="72">
        <v>137</v>
      </c>
      <c r="Y21" s="72">
        <v>137</v>
      </c>
      <c r="Z21" s="72"/>
      <c r="AA21" s="74">
        <f>SUM(B21:Z21)</f>
        <v>3976</v>
      </c>
    </row>
    <row r="22" spans="1:27" ht="30" customHeight="1" thickBot="1" x14ac:dyDescent="0.25">
      <c r="A22" s="81" t="s">
        <v>17</v>
      </c>
      <c r="B22" s="82">
        <f t="shared" ref="B22:AA22" si="1">SUM(B17:B21)</f>
        <v>4357.8900000000003</v>
      </c>
      <c r="C22" s="83">
        <f t="shared" si="1"/>
        <v>4264.7439999999997</v>
      </c>
      <c r="D22" s="83">
        <f t="shared" si="1"/>
        <v>4172.1229999999996</v>
      </c>
      <c r="E22" s="83">
        <f t="shared" si="1"/>
        <v>4129.7800000000007</v>
      </c>
      <c r="F22" s="83">
        <f t="shared" si="1"/>
        <v>4241.66</v>
      </c>
      <c r="G22" s="83">
        <f t="shared" si="1"/>
        <v>4600.219000000001</v>
      </c>
      <c r="H22" s="83">
        <f t="shared" si="1"/>
        <v>5166.6880000000001</v>
      </c>
      <c r="I22" s="83">
        <f t="shared" si="1"/>
        <v>5750.2659999999996</v>
      </c>
      <c r="J22" s="83">
        <f t="shared" si="1"/>
        <v>6134.1920000000009</v>
      </c>
      <c r="K22" s="83">
        <f t="shared" si="1"/>
        <v>6264.8019999999997</v>
      </c>
      <c r="L22" s="83">
        <f t="shared" si="1"/>
        <v>6257.3700000000008</v>
      </c>
      <c r="M22" s="83">
        <f t="shared" si="1"/>
        <v>6231.3050000000003</v>
      </c>
      <c r="N22" s="83">
        <f t="shared" si="1"/>
        <v>6202.6839999999993</v>
      </c>
      <c r="O22" s="83">
        <f t="shared" si="1"/>
        <v>5946.4860000000008</v>
      </c>
      <c r="P22" s="83">
        <f t="shared" si="1"/>
        <v>5718.9490000000005</v>
      </c>
      <c r="Q22" s="83">
        <f t="shared" si="1"/>
        <v>5471.0389999999989</v>
      </c>
      <c r="R22" s="83">
        <f t="shared" si="1"/>
        <v>5279.3429999999998</v>
      </c>
      <c r="S22" s="83">
        <f t="shared" si="1"/>
        <v>5356.4500000000007</v>
      </c>
      <c r="T22" s="83">
        <f t="shared" si="1"/>
        <v>5526.7819999999992</v>
      </c>
      <c r="U22" s="83">
        <f t="shared" si="1"/>
        <v>6087.7180000000008</v>
      </c>
      <c r="V22" s="83">
        <f t="shared" si="1"/>
        <v>6233.2539999999999</v>
      </c>
      <c r="W22" s="83">
        <f t="shared" si="1"/>
        <v>5672.9490000000005</v>
      </c>
      <c r="X22" s="83">
        <f t="shared" si="1"/>
        <v>5301.2340000000004</v>
      </c>
      <c r="Y22" s="83">
        <f t="shared" si="1"/>
        <v>4775.1439999999993</v>
      </c>
      <c r="Z22" s="84">
        <f t="shared" si="1"/>
        <v>0</v>
      </c>
      <c r="AA22" s="85">
        <f t="shared" si="1"/>
        <v>129143.071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462.5</v>
      </c>
      <c r="C25" s="67">
        <v>467.5</v>
      </c>
      <c r="D25" s="67">
        <v>469.5</v>
      </c>
      <c r="E25" s="67">
        <v>471.5</v>
      </c>
      <c r="F25" s="67">
        <v>467.5</v>
      </c>
      <c r="G25" s="67">
        <v>461</v>
      </c>
      <c r="H25" s="67">
        <v>513.5</v>
      </c>
      <c r="I25" s="67">
        <v>564</v>
      </c>
      <c r="J25" s="67">
        <v>578.5</v>
      </c>
      <c r="K25" s="67">
        <v>572.5</v>
      </c>
      <c r="L25" s="67">
        <v>585</v>
      </c>
      <c r="M25" s="67">
        <v>589</v>
      </c>
      <c r="N25" s="67">
        <v>599.5</v>
      </c>
      <c r="O25" s="67">
        <v>611.5</v>
      </c>
      <c r="P25" s="67">
        <v>620.5</v>
      </c>
      <c r="Q25" s="67">
        <v>619.5</v>
      </c>
      <c r="R25" s="67">
        <v>584</v>
      </c>
      <c r="S25" s="67">
        <v>539.5</v>
      </c>
      <c r="T25" s="67">
        <v>523</v>
      </c>
      <c r="U25" s="67">
        <v>537.5</v>
      </c>
      <c r="V25" s="67">
        <v>529.5</v>
      </c>
      <c r="W25" s="67">
        <v>509.5</v>
      </c>
      <c r="X25" s="67">
        <v>468</v>
      </c>
      <c r="Y25" s="67">
        <v>461</v>
      </c>
      <c r="Z25" s="68"/>
      <c r="AA25" s="69">
        <f>SUM(B25:Z25)</f>
        <v>12805</v>
      </c>
    </row>
    <row r="26" spans="1:27" ht="24.95" customHeight="1" x14ac:dyDescent="0.2">
      <c r="A26" s="70" t="s">
        <v>20</v>
      </c>
      <c r="B26" s="71">
        <v>4170.3900000000003</v>
      </c>
      <c r="C26" s="72">
        <v>4050.2440000000001</v>
      </c>
      <c r="D26" s="72">
        <v>3903.623</v>
      </c>
      <c r="E26" s="72">
        <v>3909.28</v>
      </c>
      <c r="F26" s="72">
        <v>3969.16</v>
      </c>
      <c r="G26" s="72">
        <v>4193.2190000000001</v>
      </c>
      <c r="H26" s="72">
        <v>4813.1880000000001</v>
      </c>
      <c r="I26" s="72">
        <v>5725.2659999999996</v>
      </c>
      <c r="J26" s="72">
        <v>6448.692</v>
      </c>
      <c r="K26" s="72">
        <v>6376.3019999999997</v>
      </c>
      <c r="L26" s="72">
        <v>6483.37</v>
      </c>
      <c r="M26" s="72">
        <v>6530.3050000000003</v>
      </c>
      <c r="N26" s="72">
        <v>6737.0379999999996</v>
      </c>
      <c r="O26" s="72">
        <v>6589.9859999999999</v>
      </c>
      <c r="P26" s="72">
        <v>6348.4489999999996</v>
      </c>
      <c r="Q26" s="72">
        <v>5812.5389999999998</v>
      </c>
      <c r="R26" s="72">
        <v>5224.6450000000004</v>
      </c>
      <c r="S26" s="72">
        <v>5157.95</v>
      </c>
      <c r="T26" s="72">
        <v>5251.7820000000002</v>
      </c>
      <c r="U26" s="72">
        <v>5875.2179999999998</v>
      </c>
      <c r="V26" s="72">
        <v>5968.7539999999999</v>
      </c>
      <c r="W26" s="72">
        <v>5344.4489999999996</v>
      </c>
      <c r="X26" s="72">
        <v>4983.2340000000004</v>
      </c>
      <c r="Y26" s="72">
        <v>4477.1440000000002</v>
      </c>
      <c r="Z26" s="73"/>
      <c r="AA26" s="74">
        <f>SUM(B26:Z26)</f>
        <v>128344.227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4632.8900000000003</v>
      </c>
      <c r="C28" s="57">
        <f t="shared" si="2"/>
        <v>4517.7440000000006</v>
      </c>
      <c r="D28" s="57">
        <f t="shared" si="2"/>
        <v>4373.1229999999996</v>
      </c>
      <c r="E28" s="57">
        <f t="shared" si="2"/>
        <v>4380.7800000000007</v>
      </c>
      <c r="F28" s="57">
        <f t="shared" si="2"/>
        <v>4436.66</v>
      </c>
      <c r="G28" s="57">
        <f t="shared" si="2"/>
        <v>4654.2190000000001</v>
      </c>
      <c r="H28" s="57">
        <f t="shared" si="2"/>
        <v>5326.6880000000001</v>
      </c>
      <c r="I28" s="57">
        <f t="shared" si="2"/>
        <v>6289.2659999999996</v>
      </c>
      <c r="J28" s="57">
        <f t="shared" si="2"/>
        <v>7027.192</v>
      </c>
      <c r="K28" s="57">
        <f t="shared" si="2"/>
        <v>6948.8019999999997</v>
      </c>
      <c r="L28" s="57">
        <f t="shared" si="2"/>
        <v>7068.37</v>
      </c>
      <c r="M28" s="57">
        <f t="shared" si="2"/>
        <v>7119.3050000000003</v>
      </c>
      <c r="N28" s="57">
        <f t="shared" si="2"/>
        <v>7336.5379999999996</v>
      </c>
      <c r="O28" s="57">
        <f t="shared" si="2"/>
        <v>7201.4859999999999</v>
      </c>
      <c r="P28" s="57">
        <f t="shared" si="2"/>
        <v>6968.9489999999996</v>
      </c>
      <c r="Q28" s="57">
        <f t="shared" si="2"/>
        <v>6432.0389999999998</v>
      </c>
      <c r="R28" s="57">
        <f t="shared" si="2"/>
        <v>5808.6450000000004</v>
      </c>
      <c r="S28" s="57">
        <f t="shared" si="2"/>
        <v>5697.45</v>
      </c>
      <c r="T28" s="57">
        <f t="shared" si="2"/>
        <v>5774.7820000000002</v>
      </c>
      <c r="U28" s="57">
        <f t="shared" si="2"/>
        <v>6412.7179999999998</v>
      </c>
      <c r="V28" s="57">
        <f t="shared" si="2"/>
        <v>6498.2539999999999</v>
      </c>
      <c r="W28" s="57">
        <f t="shared" si="2"/>
        <v>5853.9489999999996</v>
      </c>
      <c r="X28" s="57">
        <f t="shared" si="2"/>
        <v>5451.2340000000004</v>
      </c>
      <c r="Y28" s="57">
        <f t="shared" si="2"/>
        <v>4938.1440000000002</v>
      </c>
      <c r="Z28" s="58">
        <f t="shared" si="2"/>
        <v>0</v>
      </c>
      <c r="AA28" s="59">
        <f t="shared" si="2"/>
        <v>141149.22700000001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</v>
      </c>
      <c r="C31" s="90">
        <v>29</v>
      </c>
      <c r="D31" s="90">
        <v>29</v>
      </c>
      <c r="E31" s="90">
        <v>29</v>
      </c>
      <c r="F31" s="90">
        <v>29</v>
      </c>
      <c r="G31" s="90">
        <v>27</v>
      </c>
      <c r="H31" s="90">
        <v>44</v>
      </c>
      <c r="I31" s="90">
        <v>67</v>
      </c>
      <c r="J31" s="90">
        <v>63</v>
      </c>
      <c r="K31" s="90">
        <v>63</v>
      </c>
      <c r="L31" s="90">
        <v>63</v>
      </c>
      <c r="M31" s="90">
        <v>68</v>
      </c>
      <c r="N31" s="90">
        <v>132</v>
      </c>
      <c r="O31" s="90">
        <v>192</v>
      </c>
      <c r="P31" s="90">
        <v>204</v>
      </c>
      <c r="Q31" s="90">
        <v>189</v>
      </c>
      <c r="R31" s="90">
        <v>46</v>
      </c>
      <c r="S31" s="90">
        <v>46</v>
      </c>
      <c r="T31" s="90">
        <v>44</v>
      </c>
      <c r="U31" s="90">
        <v>44</v>
      </c>
      <c r="V31" s="90">
        <v>44</v>
      </c>
      <c r="W31" s="90">
        <v>46</v>
      </c>
      <c r="X31" s="90">
        <v>49</v>
      </c>
      <c r="Y31" s="90">
        <v>27</v>
      </c>
      <c r="Z31" s="91"/>
      <c r="AA31" s="69">
        <f t="shared" ref="AA31:AA36" si="3">SUM(B31:Z31)</f>
        <v>1603</v>
      </c>
    </row>
    <row r="32" spans="1:27" ht="24.95" customHeight="1" x14ac:dyDescent="0.2">
      <c r="A32" s="92" t="s">
        <v>37</v>
      </c>
      <c r="B32" s="93">
        <v>114</v>
      </c>
      <c r="C32" s="94">
        <v>112</v>
      </c>
      <c r="D32" s="94">
        <v>110</v>
      </c>
      <c r="E32" s="94">
        <v>105</v>
      </c>
      <c r="F32" s="94">
        <v>99</v>
      </c>
      <c r="G32" s="94">
        <v>15</v>
      </c>
      <c r="H32" s="94">
        <v>99</v>
      </c>
      <c r="I32" s="94">
        <v>333</v>
      </c>
      <c r="J32" s="94">
        <v>415</v>
      </c>
      <c r="K32" s="94">
        <v>345</v>
      </c>
      <c r="L32" s="94">
        <v>453</v>
      </c>
      <c r="M32" s="94">
        <v>458</v>
      </c>
      <c r="N32" s="94">
        <v>479.85399999999998</v>
      </c>
      <c r="O32" s="94">
        <v>519</v>
      </c>
      <c r="P32" s="94">
        <v>523</v>
      </c>
      <c r="Q32" s="94">
        <v>405</v>
      </c>
      <c r="R32" s="94">
        <v>252.30199999999999</v>
      </c>
      <c r="S32" s="94">
        <v>238</v>
      </c>
      <c r="T32" s="94">
        <v>192</v>
      </c>
      <c r="U32" s="94">
        <v>187</v>
      </c>
      <c r="V32" s="94">
        <v>177</v>
      </c>
      <c r="W32" s="94">
        <v>116</v>
      </c>
      <c r="X32" s="94">
        <v>87</v>
      </c>
      <c r="Y32" s="94">
        <v>129</v>
      </c>
      <c r="Z32" s="95"/>
      <c r="AA32" s="74">
        <f t="shared" si="3"/>
        <v>5963.155999999999</v>
      </c>
    </row>
    <row r="33" spans="1:27" ht="24.95" customHeight="1" x14ac:dyDescent="0.2">
      <c r="A33" s="92" t="s">
        <v>38</v>
      </c>
      <c r="B33" s="93">
        <v>132</v>
      </c>
      <c r="C33" s="94">
        <v>112</v>
      </c>
      <c r="D33" s="94">
        <v>62</v>
      </c>
      <c r="E33" s="94">
        <v>117</v>
      </c>
      <c r="F33" s="94">
        <v>67</v>
      </c>
      <c r="G33" s="94">
        <v>12</v>
      </c>
      <c r="H33" s="94">
        <v>17</v>
      </c>
      <c r="I33" s="94">
        <v>139</v>
      </c>
      <c r="J33" s="94">
        <v>415</v>
      </c>
      <c r="K33" s="94">
        <v>276</v>
      </c>
      <c r="L33" s="94">
        <v>295</v>
      </c>
      <c r="M33" s="94">
        <v>362</v>
      </c>
      <c r="N33" s="94">
        <v>522</v>
      </c>
      <c r="O33" s="94">
        <v>544</v>
      </c>
      <c r="P33" s="94">
        <v>523</v>
      </c>
      <c r="Q33" s="94">
        <v>367</v>
      </c>
      <c r="R33" s="94">
        <v>231</v>
      </c>
      <c r="S33" s="94">
        <v>57</v>
      </c>
      <c r="T33" s="94">
        <v>12</v>
      </c>
      <c r="U33" s="94">
        <v>94</v>
      </c>
      <c r="V33" s="94">
        <v>44</v>
      </c>
      <c r="W33" s="94">
        <v>19</v>
      </c>
      <c r="X33" s="94">
        <v>14</v>
      </c>
      <c r="Y33" s="94">
        <v>7</v>
      </c>
      <c r="Z33" s="95"/>
      <c r="AA33" s="74">
        <f t="shared" si="3"/>
        <v>4440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274.5</v>
      </c>
      <c r="I35" s="94">
        <v>41.6</v>
      </c>
      <c r="J35" s="94"/>
      <c r="K35" s="94"/>
      <c r="L35" s="94"/>
      <c r="M35" s="94"/>
      <c r="N35" s="94"/>
      <c r="O35" s="94"/>
      <c r="P35" s="94"/>
      <c r="Q35" s="94">
        <v>123.3</v>
      </c>
      <c r="R35" s="94">
        <v>500</v>
      </c>
      <c r="S35" s="94">
        <v>235.8</v>
      </c>
      <c r="T35" s="94">
        <v>102.6</v>
      </c>
      <c r="U35" s="94"/>
      <c r="V35" s="94"/>
      <c r="W35" s="94">
        <v>476</v>
      </c>
      <c r="X35" s="94">
        <v>261.10000000000002</v>
      </c>
      <c r="Y35" s="94">
        <v>500</v>
      </c>
      <c r="Z35" s="95"/>
      <c r="AA35" s="74">
        <f t="shared" si="3"/>
        <v>5514.9000000000005</v>
      </c>
    </row>
    <row r="36" spans="1:27" ht="30" customHeight="1" thickBot="1" x14ac:dyDescent="0.25">
      <c r="A36" s="81" t="s">
        <v>41</v>
      </c>
      <c r="B36" s="82">
        <f>SUM(B31:B35)</f>
        <v>775</v>
      </c>
      <c r="C36" s="83">
        <f t="shared" ref="C36:Z36" si="4">SUM(C31:C35)</f>
        <v>753</v>
      </c>
      <c r="D36" s="83">
        <f t="shared" si="4"/>
        <v>701</v>
      </c>
      <c r="E36" s="83">
        <f t="shared" si="4"/>
        <v>751</v>
      </c>
      <c r="F36" s="83">
        <f t="shared" si="4"/>
        <v>695</v>
      </c>
      <c r="G36" s="83">
        <f t="shared" si="4"/>
        <v>554</v>
      </c>
      <c r="H36" s="83">
        <f t="shared" si="4"/>
        <v>434.5</v>
      </c>
      <c r="I36" s="83">
        <f t="shared" si="4"/>
        <v>580.6</v>
      </c>
      <c r="J36" s="83">
        <f t="shared" si="4"/>
        <v>893</v>
      </c>
      <c r="K36" s="83">
        <f t="shared" si="4"/>
        <v>684</v>
      </c>
      <c r="L36" s="83">
        <f t="shared" si="4"/>
        <v>811</v>
      </c>
      <c r="M36" s="83">
        <f t="shared" si="4"/>
        <v>888</v>
      </c>
      <c r="N36" s="83">
        <f t="shared" si="4"/>
        <v>1133.854</v>
      </c>
      <c r="O36" s="83">
        <f t="shared" si="4"/>
        <v>1255</v>
      </c>
      <c r="P36" s="83">
        <f t="shared" si="4"/>
        <v>1250</v>
      </c>
      <c r="Q36" s="83">
        <f t="shared" si="4"/>
        <v>1084.3</v>
      </c>
      <c r="R36" s="83">
        <f t="shared" si="4"/>
        <v>1029.3020000000001</v>
      </c>
      <c r="S36" s="83">
        <f t="shared" si="4"/>
        <v>576.79999999999995</v>
      </c>
      <c r="T36" s="83">
        <f t="shared" si="4"/>
        <v>350.6</v>
      </c>
      <c r="U36" s="83">
        <f t="shared" si="4"/>
        <v>325</v>
      </c>
      <c r="V36" s="83">
        <f t="shared" si="4"/>
        <v>265</v>
      </c>
      <c r="W36" s="83">
        <f t="shared" si="4"/>
        <v>657</v>
      </c>
      <c r="X36" s="83">
        <f t="shared" si="4"/>
        <v>411.1</v>
      </c>
      <c r="Y36" s="83">
        <f t="shared" si="4"/>
        <v>663</v>
      </c>
      <c r="Z36" s="84">
        <f t="shared" si="4"/>
        <v>0</v>
      </c>
      <c r="AA36" s="85">
        <f t="shared" si="3"/>
        <v>17521.055999999997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274.5</v>
      </c>
      <c r="I43" s="94">
        <v>41.6</v>
      </c>
      <c r="J43" s="94"/>
      <c r="K43" s="94"/>
      <c r="L43" s="94"/>
      <c r="M43" s="94"/>
      <c r="N43" s="94"/>
      <c r="O43" s="94"/>
      <c r="P43" s="94"/>
      <c r="Q43" s="94">
        <v>123.3</v>
      </c>
      <c r="R43" s="94">
        <v>500</v>
      </c>
      <c r="S43" s="94">
        <v>235.8</v>
      </c>
      <c r="T43" s="94">
        <v>102.6</v>
      </c>
      <c r="U43" s="94"/>
      <c r="V43" s="94"/>
      <c r="W43" s="94">
        <v>476</v>
      </c>
      <c r="X43" s="94">
        <v>261.10000000000002</v>
      </c>
      <c r="Y43" s="94">
        <v>500</v>
      </c>
      <c r="Z43" s="95"/>
      <c r="AA43" s="74">
        <f t="shared" si="5"/>
        <v>5514.9000000000005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274.5</v>
      </c>
      <c r="I44" s="83">
        <f t="shared" si="6"/>
        <v>41.6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123.3</v>
      </c>
      <c r="R44" s="83">
        <f t="shared" si="6"/>
        <v>500</v>
      </c>
      <c r="S44" s="83">
        <f t="shared" si="6"/>
        <v>235.8</v>
      </c>
      <c r="T44" s="83">
        <f t="shared" si="6"/>
        <v>102.6</v>
      </c>
      <c r="U44" s="83">
        <f t="shared" si="6"/>
        <v>0</v>
      </c>
      <c r="V44" s="83">
        <f t="shared" si="6"/>
        <v>0</v>
      </c>
      <c r="W44" s="83">
        <f t="shared" si="6"/>
        <v>476</v>
      </c>
      <c r="X44" s="83">
        <f t="shared" si="6"/>
        <v>261.10000000000002</v>
      </c>
      <c r="Y44" s="83">
        <f t="shared" si="6"/>
        <v>500</v>
      </c>
      <c r="Z44" s="84">
        <f t="shared" si="6"/>
        <v>0</v>
      </c>
      <c r="AA44" s="85">
        <f t="shared" si="5"/>
        <v>5514.9000000000005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5132.8900000000003</v>
      </c>
      <c r="C47" s="83">
        <f t="shared" ref="C47:Z47" si="8">SUM(C10:C13)+C22+C36</f>
        <v>5017.7439999999997</v>
      </c>
      <c r="D47" s="83">
        <f t="shared" si="8"/>
        <v>4873.1229999999996</v>
      </c>
      <c r="E47" s="83">
        <f t="shared" si="8"/>
        <v>4880.7800000000007</v>
      </c>
      <c r="F47" s="83">
        <f t="shared" si="8"/>
        <v>4936.66</v>
      </c>
      <c r="G47" s="83">
        <f t="shared" si="8"/>
        <v>5154.219000000001</v>
      </c>
      <c r="H47" s="83">
        <f t="shared" si="8"/>
        <v>5601.1880000000001</v>
      </c>
      <c r="I47" s="83">
        <f t="shared" si="8"/>
        <v>6330.866</v>
      </c>
      <c r="J47" s="83">
        <f t="shared" si="8"/>
        <v>7027.1920000000009</v>
      </c>
      <c r="K47" s="83">
        <f t="shared" si="8"/>
        <v>6948.8019999999997</v>
      </c>
      <c r="L47" s="83">
        <f t="shared" si="8"/>
        <v>7068.3700000000008</v>
      </c>
      <c r="M47" s="83">
        <f t="shared" si="8"/>
        <v>7119.3050000000003</v>
      </c>
      <c r="N47" s="83">
        <f t="shared" si="8"/>
        <v>7336.5379999999996</v>
      </c>
      <c r="O47" s="83">
        <f t="shared" si="8"/>
        <v>7201.4860000000008</v>
      </c>
      <c r="P47" s="83">
        <f t="shared" si="8"/>
        <v>6968.9490000000005</v>
      </c>
      <c r="Q47" s="83">
        <f t="shared" si="8"/>
        <v>6555.338999999999</v>
      </c>
      <c r="R47" s="83">
        <f t="shared" si="8"/>
        <v>6308.6450000000004</v>
      </c>
      <c r="S47" s="83">
        <f t="shared" si="8"/>
        <v>5933.2500000000009</v>
      </c>
      <c r="T47" s="83">
        <f t="shared" si="8"/>
        <v>5877.3819999999996</v>
      </c>
      <c r="U47" s="83">
        <f t="shared" si="8"/>
        <v>6412.7180000000008</v>
      </c>
      <c r="V47" s="83">
        <f t="shared" si="8"/>
        <v>6498.2539999999999</v>
      </c>
      <c r="W47" s="83">
        <f t="shared" si="8"/>
        <v>6329.9490000000005</v>
      </c>
      <c r="X47" s="83">
        <f t="shared" si="8"/>
        <v>5712.3340000000007</v>
      </c>
      <c r="Y47" s="83">
        <f t="shared" si="8"/>
        <v>5438.1439999999993</v>
      </c>
      <c r="Z47" s="84">
        <f t="shared" si="8"/>
        <v>0</v>
      </c>
      <c r="AA47" s="100">
        <f>SUM(B47:Z47)</f>
        <v>146664.12700000004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274.5</v>
      </c>
      <c r="I4" s="18">
        <v>41.6</v>
      </c>
      <c r="J4" s="18">
        <v>-500</v>
      </c>
      <c r="K4" s="18">
        <v>-58</v>
      </c>
      <c r="L4" s="18">
        <v>-191.1</v>
      </c>
      <c r="M4" s="18">
        <v>-205.9</v>
      </c>
      <c r="N4" s="18">
        <v>-380.8</v>
      </c>
      <c r="O4" s="18">
        <v>-370.9</v>
      </c>
      <c r="P4" s="18">
        <v>-104.6</v>
      </c>
      <c r="Q4" s="18">
        <v>123.3</v>
      </c>
      <c r="R4" s="18">
        <v>500</v>
      </c>
      <c r="S4" s="18">
        <v>235.8</v>
      </c>
      <c r="T4" s="18">
        <v>102.6</v>
      </c>
      <c r="U4" s="18">
        <v>-347.7</v>
      </c>
      <c r="V4" s="18">
        <v>-389.6</v>
      </c>
      <c r="W4" s="18">
        <v>476</v>
      </c>
      <c r="X4" s="18">
        <v>261.10000000000002</v>
      </c>
      <c r="Y4" s="18">
        <v>500</v>
      </c>
      <c r="Z4" s="19"/>
      <c r="AA4" s="107">
        <f>SUM(B4:Z4)</f>
        <v>2966.3000000000006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65</v>
      </c>
      <c r="C7" s="113">
        <v>59.94</v>
      </c>
      <c r="D7" s="113">
        <v>58.45</v>
      </c>
      <c r="E7" s="113">
        <v>58.45</v>
      </c>
      <c r="F7" s="113">
        <v>60.2</v>
      </c>
      <c r="G7" s="113">
        <v>68.16</v>
      </c>
      <c r="H7" s="113">
        <v>81.010000000000005</v>
      </c>
      <c r="I7" s="113">
        <v>87.61</v>
      </c>
      <c r="J7" s="113">
        <v>96.48</v>
      </c>
      <c r="K7" s="113">
        <v>90</v>
      </c>
      <c r="L7" s="113">
        <v>73</v>
      </c>
      <c r="M7" s="113">
        <v>71.09</v>
      </c>
      <c r="N7" s="113">
        <v>72.459999999999994</v>
      </c>
      <c r="O7" s="113">
        <v>69.5</v>
      </c>
      <c r="P7" s="113">
        <v>69.5</v>
      </c>
      <c r="Q7" s="113">
        <v>70</v>
      </c>
      <c r="R7" s="113">
        <v>70.47</v>
      </c>
      <c r="S7" s="113">
        <v>74.650000000000006</v>
      </c>
      <c r="T7" s="113">
        <v>83.78</v>
      </c>
      <c r="U7" s="113">
        <v>90</v>
      </c>
      <c r="V7" s="113">
        <v>91.7</v>
      </c>
      <c r="W7" s="113">
        <v>86.35</v>
      </c>
      <c r="X7" s="113">
        <v>81.56</v>
      </c>
      <c r="Y7" s="113">
        <v>66.98</v>
      </c>
      <c r="Z7" s="114"/>
      <c r="AA7" s="115">
        <v>74.847499999999997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500</v>
      </c>
      <c r="K15" s="129">
        <v>58</v>
      </c>
      <c r="L15" s="129">
        <v>191.1</v>
      </c>
      <c r="M15" s="129">
        <v>205.9</v>
      </c>
      <c r="N15" s="129">
        <v>380.8</v>
      </c>
      <c r="O15" s="129">
        <v>370.9</v>
      </c>
      <c r="P15" s="129">
        <v>104.6</v>
      </c>
      <c r="Q15" s="129"/>
      <c r="R15" s="129"/>
      <c r="S15" s="129"/>
      <c r="T15" s="129"/>
      <c r="U15" s="129">
        <v>347.7</v>
      </c>
      <c r="V15" s="125">
        <v>389.6</v>
      </c>
      <c r="W15" s="129"/>
      <c r="X15" s="129"/>
      <c r="Y15" s="129"/>
      <c r="Z15" s="127"/>
      <c r="AA15" s="128">
        <f t="shared" si="0"/>
        <v>2548.5999999999995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500</v>
      </c>
      <c r="K16" s="131">
        <f t="shared" si="1"/>
        <v>58</v>
      </c>
      <c r="L16" s="131">
        <f t="shared" si="1"/>
        <v>191.1</v>
      </c>
      <c r="M16" s="131">
        <f t="shared" si="1"/>
        <v>205.9</v>
      </c>
      <c r="N16" s="131">
        <f t="shared" si="1"/>
        <v>380.8</v>
      </c>
      <c r="O16" s="131">
        <f t="shared" si="1"/>
        <v>370.9</v>
      </c>
      <c r="P16" s="131">
        <f t="shared" si="1"/>
        <v>104.6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347.7</v>
      </c>
      <c r="V16" s="131">
        <f t="shared" si="1"/>
        <v>389.6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2548.5999999999995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274.5</v>
      </c>
      <c r="I23" s="129">
        <v>41.6</v>
      </c>
      <c r="J23" s="129"/>
      <c r="K23" s="129"/>
      <c r="L23" s="129"/>
      <c r="M23" s="129"/>
      <c r="N23" s="129"/>
      <c r="O23" s="129"/>
      <c r="P23" s="129"/>
      <c r="Q23" s="129">
        <v>123.3</v>
      </c>
      <c r="R23" s="129">
        <v>500</v>
      </c>
      <c r="S23" s="129">
        <v>235.8</v>
      </c>
      <c r="T23" s="129">
        <v>102.6</v>
      </c>
      <c r="U23" s="129"/>
      <c r="V23" s="125"/>
      <c r="W23" s="129">
        <v>476</v>
      </c>
      <c r="X23" s="129">
        <v>261.10000000000002</v>
      </c>
      <c r="Y23" s="129">
        <v>500</v>
      </c>
      <c r="Z23" s="127"/>
      <c r="AA23" s="128">
        <f t="shared" si="2"/>
        <v>5514.9000000000005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274.5</v>
      </c>
      <c r="I24" s="131">
        <f t="shared" si="3"/>
        <v>41.6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123.3</v>
      </c>
      <c r="R24" s="131">
        <f t="shared" si="3"/>
        <v>500</v>
      </c>
      <c r="S24" s="131">
        <f t="shared" si="3"/>
        <v>235.8</v>
      </c>
      <c r="T24" s="131">
        <f t="shared" si="3"/>
        <v>102.6</v>
      </c>
      <c r="U24" s="131">
        <f t="shared" si="3"/>
        <v>0</v>
      </c>
      <c r="V24" s="131">
        <f t="shared" si="3"/>
        <v>0</v>
      </c>
      <c r="W24" s="131">
        <f t="shared" si="3"/>
        <v>476</v>
      </c>
      <c r="X24" s="131">
        <f t="shared" si="3"/>
        <v>261.10000000000002</v>
      </c>
      <c r="Y24" s="131">
        <f t="shared" si="3"/>
        <v>500</v>
      </c>
      <c r="Z24" s="132" t="str">
        <f t="shared" si="3"/>
        <v/>
      </c>
      <c r="AA24" s="85">
        <f t="shared" si="2"/>
        <v>5514.9000000000005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2021-04-20T11:22:33Z</dcterms:created>
  <dcterms:modified xsi:type="dcterms:W3CDTF">2021-04-20T11:22:34Z</dcterms:modified>
</cp:coreProperties>
</file>