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[1]SPOT_Orders_OverView_01!$A$42:$A$84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<sst xmlns="http://schemas.openxmlformats.org/spreadsheetml/2006/main" count="109" uniqueCount="49">
  <si>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19/04/2021 14:22:11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</si>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</sst>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523</c:v>
                </c:pt>
                <c:pt idx="1">
                  <c:v>523</c:v>
                </c:pt>
                <c:pt idx="2">
                  <c:v>523</c:v>
                </c:pt>
                <c:pt idx="3">
                  <c:v>523</c:v>
                </c:pt>
                <c:pt idx="4">
                  <c:v>523</c:v>
                </c:pt>
                <c:pt idx="5">
                  <c:v>523</c:v>
                </c:pt>
                <c:pt idx="6">
                  <c:v>523</c:v>
                </c:pt>
                <c:pt idx="7">
                  <c:v>568</c:v>
                </c:pt>
                <c:pt idx="8">
                  <c:v>523</c:v>
                </c:pt>
                <c:pt idx="9">
                  <c:v>523</c:v>
                </c:pt>
                <c:pt idx="10">
                  <c:v>523</c:v>
                </c:pt>
                <c:pt idx="11">
                  <c:v>523</c:v>
                </c:pt>
                <c:pt idx="12">
                  <c:v>523</c:v>
                </c:pt>
                <c:pt idx="13">
                  <c:v>523</c:v>
                </c:pt>
                <c:pt idx="14">
                  <c:v>523</c:v>
                </c:pt>
                <c:pt idx="15">
                  <c:v>523</c:v>
                </c:pt>
                <c:pt idx="16">
                  <c:v>523</c:v>
                </c:pt>
                <c:pt idx="17">
                  <c:v>523</c:v>
                </c:pt>
                <c:pt idx="18">
                  <c:v>523</c:v>
                </c:pt>
                <c:pt idx="19">
                  <c:v>568</c:v>
                </c:pt>
                <c:pt idx="20">
                  <c:v>568</c:v>
                </c:pt>
                <c:pt idx="21">
                  <c:v>568</c:v>
                </c:pt>
                <c:pt idx="22">
                  <c:v>523</c:v>
                </c:pt>
                <c:pt idx="23">
                  <c:v>523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2810.3440000000001</c:v>
                </c:pt>
                <c:pt idx="1">
                  <c:v>2804.7719999999999</c:v>
                </c:pt>
                <c:pt idx="2">
                  <c:v>2659.27</c:v>
                </c:pt>
                <c:pt idx="3">
                  <c:v>2706.9059999999999</c:v>
                </c:pt>
                <c:pt idx="4">
                  <c:v>2813.0309999999999</c:v>
                </c:pt>
                <c:pt idx="5">
                  <c:v>3150.2139999999999</c:v>
                </c:pt>
                <c:pt idx="6">
                  <c:v>3524.7930000000001</c:v>
                </c:pt>
                <c:pt idx="7">
                  <c:v>3572.1559999999999</c:v>
                </c:pt>
                <c:pt idx="8">
                  <c:v>3511.152</c:v>
                </c:pt>
                <c:pt idx="9">
                  <c:v>3431.0660000000003</c:v>
                </c:pt>
                <c:pt idx="10">
                  <c:v>3337.3710000000001</c:v>
                </c:pt>
                <c:pt idx="11">
                  <c:v>3063.134</c:v>
                </c:pt>
                <c:pt idx="12">
                  <c:v>3069.1759999999999</c:v>
                </c:pt>
                <c:pt idx="13">
                  <c:v>2550.3389999999999</c:v>
                </c:pt>
                <c:pt idx="14">
                  <c:v>2898.98</c:v>
                </c:pt>
                <c:pt idx="15">
                  <c:v>3071.9790000000003</c:v>
                </c:pt>
                <c:pt idx="16">
                  <c:v>3323.8180000000002</c:v>
                </c:pt>
                <c:pt idx="17">
                  <c:v>3360.1959999999999</c:v>
                </c:pt>
                <c:pt idx="18">
                  <c:v>3508.3679999999999</c:v>
                </c:pt>
                <c:pt idx="19">
                  <c:v>3588.915</c:v>
                </c:pt>
                <c:pt idx="20">
                  <c:v>3598.123</c:v>
                </c:pt>
                <c:pt idx="21">
                  <c:v>3570.2420000000002</c:v>
                </c:pt>
                <c:pt idx="22">
                  <c:v>3526.2860000000001</c:v>
                </c:pt>
                <c:pt idx="23">
                  <c:v>3406.1790000000001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398</c:v>
                </c:pt>
                <c:pt idx="1">
                  <c:v>364</c:v>
                </c:pt>
                <c:pt idx="2">
                  <c:v>409</c:v>
                </c:pt>
                <c:pt idx="3">
                  <c:v>414</c:v>
                </c:pt>
                <c:pt idx="4">
                  <c:v>404</c:v>
                </c:pt>
                <c:pt idx="5">
                  <c:v>429.08500000000004</c:v>
                </c:pt>
                <c:pt idx="6">
                  <c:v>558</c:v>
                </c:pt>
                <c:pt idx="7">
                  <c:v>554</c:v>
                </c:pt>
                <c:pt idx="8">
                  <c:v>597.9</c:v>
                </c:pt>
                <c:pt idx="9">
                  <c:v>400.8</c:v>
                </c:pt>
                <c:pt idx="10">
                  <c:v>539.5</c:v>
                </c:pt>
                <c:pt idx="11">
                  <c:v>635.6</c:v>
                </c:pt>
                <c:pt idx="12">
                  <c:v>656</c:v>
                </c:pt>
                <c:pt idx="13">
                  <c:v>842</c:v>
                </c:pt>
                <c:pt idx="14">
                  <c:v>462.3</c:v>
                </c:pt>
                <c:pt idx="15">
                  <c:v>285</c:v>
                </c:pt>
                <c:pt idx="16">
                  <c:v>305</c:v>
                </c:pt>
                <c:pt idx="17">
                  <c:v>370</c:v>
                </c:pt>
                <c:pt idx="18">
                  <c:v>600</c:v>
                </c:pt>
                <c:pt idx="19">
                  <c:v>562.99800000000005</c:v>
                </c:pt>
                <c:pt idx="20">
                  <c:v>519.4</c:v>
                </c:pt>
                <c:pt idx="21">
                  <c:v>464</c:v>
                </c:pt>
                <c:pt idx="22">
                  <c:v>635</c:v>
                </c:pt>
                <c:pt idx="23">
                  <c:v>527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1682.7849999999999</c:v>
                </c:pt>
                <c:pt idx="1">
                  <c:v>1668.2569999999998</c:v>
                </c:pt>
                <c:pt idx="2">
                  <c:v>1644.4379999999999</c:v>
                </c:pt>
                <c:pt idx="3">
                  <c:v>1558.3389999999999</c:v>
                </c:pt>
                <c:pt idx="4">
                  <c:v>1479.9900000000002</c:v>
                </c:pt>
                <c:pt idx="5">
                  <c:v>1404.1000000000001</c:v>
                </c:pt>
                <c:pt idx="6">
                  <c:v>1458.9399999999996</c:v>
                </c:pt>
                <c:pt idx="7">
                  <c:v>1780.1980000000001</c:v>
                </c:pt>
                <c:pt idx="8">
                  <c:v>2269.2249999999999</c:v>
                </c:pt>
                <c:pt idx="9">
                  <c:v>2716.0330000000004</c:v>
                </c:pt>
                <c:pt idx="10">
                  <c:v>2985.0310000000009</c:v>
                </c:pt>
                <c:pt idx="11">
                  <c:v>3137.6469999999999</c:v>
                </c:pt>
                <c:pt idx="12">
                  <c:v>3207.4629999999997</c:v>
                </c:pt>
                <c:pt idx="13">
                  <c:v>3183.0910000000008</c:v>
                </c:pt>
                <c:pt idx="14">
                  <c:v>3032.5259999999994</c:v>
                </c:pt>
                <c:pt idx="15">
                  <c:v>2757.6249999999995</c:v>
                </c:pt>
                <c:pt idx="16">
                  <c:v>2352.6149999999998</c:v>
                </c:pt>
                <c:pt idx="17">
                  <c:v>1854.6879999999999</c:v>
                </c:pt>
                <c:pt idx="18">
                  <c:v>1482.877</c:v>
                </c:pt>
                <c:pt idx="19">
                  <c:v>1346.5870000000002</c:v>
                </c:pt>
                <c:pt idx="20">
                  <c:v>1278.4939999999999</c:v>
                </c:pt>
                <c:pt idx="21">
                  <c:v>1199.355</c:v>
                </c:pt>
                <c:pt idx="22">
                  <c:v>1139.2000000000003</c:v>
                </c:pt>
                <c:pt idx="23">
                  <c:v>1083.9000000000001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356</c:v>
                </c:pt>
                <c:pt idx="7">
                  <c:v>556</c:v>
                </c:pt>
                <c:pt idx="8">
                  <c:v>582</c:v>
                </c:pt>
                <c:pt idx="9">
                  <c:v>492</c:v>
                </c:pt>
                <c:pt idx="10">
                  <c:v>230</c:v>
                </c:pt>
                <c:pt idx="11">
                  <c:v>230</c:v>
                </c:pt>
                <c:pt idx="12">
                  <c:v>140</c:v>
                </c:pt>
                <c:pt idx="13">
                  <c:v>126</c:v>
                </c:pt>
                <c:pt idx="14">
                  <c:v>126</c:v>
                </c:pt>
                <c:pt idx="15">
                  <c:v>187</c:v>
                </c:pt>
                <c:pt idx="16">
                  <c:v>272</c:v>
                </c:pt>
                <c:pt idx="17">
                  <c:v>287</c:v>
                </c:pt>
                <c:pt idx="18">
                  <c:v>577</c:v>
                </c:pt>
                <c:pt idx="19">
                  <c:v>846</c:v>
                </c:pt>
                <c:pt idx="20">
                  <c:v>817</c:v>
                </c:pt>
                <c:pt idx="21">
                  <c:v>642</c:v>
                </c:pt>
                <c:pt idx="22">
                  <c:v>52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7073336"/>
        <c:axId val="3970737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5440.1290000000008</c:v>
                </c:pt>
                <c:pt idx="1">
                  <c:v>5386.0290000000005</c:v>
                </c:pt>
                <c:pt idx="2">
                  <c:v>5261.7079999999996</c:v>
                </c:pt>
                <c:pt idx="3">
                  <c:v>5228.2449999999999</c:v>
                </c:pt>
                <c:pt idx="4">
                  <c:v>5246.0210000000006</c:v>
                </c:pt>
                <c:pt idx="5">
                  <c:v>5532.3990000000003</c:v>
                </c:pt>
                <c:pt idx="6">
                  <c:v>6420.7770000000019</c:v>
                </c:pt>
                <c:pt idx="7">
                  <c:v>7030.3620000000001</c:v>
                </c:pt>
                <c:pt idx="8">
                  <c:v>7483.2300000000005</c:v>
                </c:pt>
                <c:pt idx="9">
                  <c:v>7562.8899999999985</c:v>
                </c:pt>
                <c:pt idx="10">
                  <c:v>7614.9250000000029</c:v>
                </c:pt>
                <c:pt idx="11">
                  <c:v>7589.3440000000001</c:v>
                </c:pt>
                <c:pt idx="12">
                  <c:v>7595.5989999999993</c:v>
                </c:pt>
                <c:pt idx="13">
                  <c:v>7224.43</c:v>
                </c:pt>
                <c:pt idx="14">
                  <c:v>7042.8049999999994</c:v>
                </c:pt>
                <c:pt idx="15">
                  <c:v>6824.5880000000006</c:v>
                </c:pt>
                <c:pt idx="16">
                  <c:v>6776.4669999999996</c:v>
                </c:pt>
                <c:pt idx="17">
                  <c:v>6394.8750000000009</c:v>
                </c:pt>
                <c:pt idx="18">
                  <c:v>6691.2070000000012</c:v>
                </c:pt>
                <c:pt idx="19">
                  <c:v>6912.4669999999978</c:v>
                </c:pt>
                <c:pt idx="20">
                  <c:v>6780.9949999999999</c:v>
                </c:pt>
                <c:pt idx="21">
                  <c:v>6443.56</c:v>
                </c:pt>
                <c:pt idx="22">
                  <c:v>5875.4660000000013</c:v>
                </c:pt>
                <c:pt idx="23">
                  <c:v>5566.0860000000011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073336"/>
        <c:axId val="3970737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</c:v>
                </c:pt>
                <c:pt idx="1">
                  <c:v>59.99</c:v>
                </c:pt>
                <c:pt idx="2">
                  <c:v>58.47</c:v>
                </c:pt>
                <c:pt idx="3">
                  <c:v>58.47</c:v>
                </c:pt>
                <c:pt idx="4">
                  <c:v>64.45</c:v>
                </c:pt>
                <c:pt idx="5">
                  <c:v>71.599999999999994</c:v>
                </c:pt>
                <c:pt idx="6">
                  <c:v>85.43</c:v>
                </c:pt>
                <c:pt idx="7">
                  <c:v>94.44</c:v>
                </c:pt>
                <c:pt idx="8">
                  <c:v>84.7</c:v>
                </c:pt>
                <c:pt idx="9">
                  <c:v>76.099999999999994</c:v>
                </c:pt>
                <c:pt idx="10">
                  <c:v>70</c:v>
                </c:pt>
                <c:pt idx="11">
                  <c:v>65.97</c:v>
                </c:pt>
                <c:pt idx="12">
                  <c:v>62.7</c:v>
                </c:pt>
                <c:pt idx="13">
                  <c:v>56.47</c:v>
                </c:pt>
                <c:pt idx="14">
                  <c:v>58.47</c:v>
                </c:pt>
                <c:pt idx="15">
                  <c:v>62</c:v>
                </c:pt>
                <c:pt idx="16">
                  <c:v>67.349999999999994</c:v>
                </c:pt>
                <c:pt idx="17">
                  <c:v>69.88</c:v>
                </c:pt>
                <c:pt idx="18">
                  <c:v>84.98</c:v>
                </c:pt>
                <c:pt idx="19">
                  <c:v>100</c:v>
                </c:pt>
                <c:pt idx="20">
                  <c:v>101.73</c:v>
                </c:pt>
                <c:pt idx="21">
                  <c:v>93.92</c:v>
                </c:pt>
                <c:pt idx="22">
                  <c:v>86.91</c:v>
                </c:pt>
                <c:pt idx="23">
                  <c:v>74.400000000000006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074512"/>
        <c:axId val="397074120"/>
      </c:lineChart>
      <c:catAx>
        <c:axId val="397073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073728"/>
        <c:crosses val="autoZero"/>
        <c:auto val="1"/>
        <c:lblAlgn val="ctr"/>
        <c:lblOffset val="100"/>
        <c:noMultiLvlLbl val="0"/>
      </c:catAx>
      <c:valAx>
        <c:axId val="39707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073336"/>
        <c:crosses val="autoZero"/>
        <c:crossBetween val="between"/>
      </c:valAx>
      <c:valAx>
        <c:axId val="397074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074512"/>
        <c:crosses val="max"/>
        <c:crossBetween val="between"/>
      </c:valAx>
      <c:catAx>
        <c:axId val="397074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074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44306</v>
          </cell>
        </row>
        <row r="5">
          <cell r="C5" t="str">
            <v>DAM</v>
          </cell>
        </row>
        <row r="26">
          <cell r="C26">
            <v>12732</v>
          </cell>
        </row>
        <row r="27">
          <cell r="C27">
            <v>76856.809999999867</v>
          </cell>
        </row>
        <row r="28">
          <cell r="C28">
            <v>6700</v>
          </cell>
        </row>
        <row r="29">
          <cell r="C29">
            <v>11932.582999999997</v>
          </cell>
        </row>
        <row r="30">
          <cell r="C30">
            <v>47703.404000000002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22287.746999999996</v>
          </cell>
        </row>
        <row r="39">
          <cell r="C39">
            <v>27750.178000000004</v>
          </cell>
        </row>
        <row r="40">
          <cell r="C40">
            <v>75932.338999999993</v>
          </cell>
        </row>
        <row r="41">
          <cell r="C41">
            <v>0</v>
          </cell>
        </row>
        <row r="42">
          <cell r="C42">
            <v>25994.340000000004</v>
          </cell>
        </row>
        <row r="43">
          <cell r="C43">
            <v>3960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63</v>
          </cell>
          <cell r="C7">
            <v>59.99</v>
          </cell>
          <cell r="D7">
            <v>58.47</v>
          </cell>
          <cell r="E7">
            <v>58.47</v>
          </cell>
          <cell r="F7">
            <v>64.45</v>
          </cell>
          <cell r="G7">
            <v>71.599999999999994</v>
          </cell>
          <cell r="H7">
            <v>85.43</v>
          </cell>
          <cell r="I7">
            <v>94.44</v>
          </cell>
          <cell r="J7">
            <v>84.7</v>
          </cell>
          <cell r="K7">
            <v>76.099999999999994</v>
          </cell>
          <cell r="L7">
            <v>70</v>
          </cell>
          <cell r="M7">
            <v>65.97</v>
          </cell>
          <cell r="N7">
            <v>62.7</v>
          </cell>
          <cell r="O7">
            <v>56.47</v>
          </cell>
          <cell r="P7">
            <v>58.47</v>
          </cell>
          <cell r="Q7">
            <v>62</v>
          </cell>
          <cell r="R7">
            <v>67.349999999999994</v>
          </cell>
          <cell r="S7">
            <v>69.88</v>
          </cell>
          <cell r="T7">
            <v>84.98</v>
          </cell>
          <cell r="U7">
            <v>100</v>
          </cell>
          <cell r="V7">
            <v>101.73</v>
          </cell>
          <cell r="W7">
            <v>93.92</v>
          </cell>
          <cell r="X7">
            <v>86.91</v>
          </cell>
          <cell r="Y7">
            <v>74.400000000000006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</v>
          </cell>
          <cell r="C7">
            <v>59.99</v>
          </cell>
          <cell r="D7">
            <v>58.47</v>
          </cell>
          <cell r="E7">
            <v>58.47</v>
          </cell>
          <cell r="F7">
            <v>64.45</v>
          </cell>
          <cell r="G7">
            <v>71.599999999999994</v>
          </cell>
          <cell r="H7">
            <v>85.43</v>
          </cell>
          <cell r="I7">
            <v>94.44</v>
          </cell>
          <cell r="J7">
            <v>84.7</v>
          </cell>
          <cell r="K7">
            <v>76.099999999999994</v>
          </cell>
          <cell r="L7">
            <v>70</v>
          </cell>
          <cell r="M7">
            <v>65.97</v>
          </cell>
          <cell r="N7">
            <v>62.7</v>
          </cell>
          <cell r="O7">
            <v>56.47</v>
          </cell>
          <cell r="P7">
            <v>58.47</v>
          </cell>
          <cell r="Q7">
            <v>62</v>
          </cell>
          <cell r="R7">
            <v>67.349999999999994</v>
          </cell>
          <cell r="S7">
            <v>69.88</v>
          </cell>
          <cell r="T7">
            <v>84.98</v>
          </cell>
          <cell r="U7">
            <v>100</v>
          </cell>
          <cell r="V7">
            <v>101.73</v>
          </cell>
          <cell r="W7">
            <v>93.92</v>
          </cell>
          <cell r="X7">
            <v>86.91</v>
          </cell>
          <cell r="Y7">
            <v>74.400000000000006</v>
          </cell>
        </row>
        <row r="13">
          <cell r="B13">
            <v>174</v>
          </cell>
          <cell r="C13">
            <v>174</v>
          </cell>
          <cell r="D13">
            <v>174</v>
          </cell>
          <cell r="E13">
            <v>174</v>
          </cell>
          <cell r="F13">
            <v>174</v>
          </cell>
          <cell r="G13">
            <v>174</v>
          </cell>
          <cell r="H13">
            <v>174</v>
          </cell>
          <cell r="I13">
            <v>174</v>
          </cell>
          <cell r="J13">
            <v>174</v>
          </cell>
          <cell r="K13">
            <v>174</v>
          </cell>
          <cell r="L13">
            <v>174</v>
          </cell>
          <cell r="M13">
            <v>174</v>
          </cell>
          <cell r="N13">
            <v>174</v>
          </cell>
          <cell r="O13">
            <v>174</v>
          </cell>
          <cell r="P13">
            <v>174</v>
          </cell>
          <cell r="Q13">
            <v>174</v>
          </cell>
          <cell r="R13">
            <v>174</v>
          </cell>
          <cell r="S13">
            <v>174</v>
          </cell>
          <cell r="T13">
            <v>174</v>
          </cell>
          <cell r="U13">
            <v>174</v>
          </cell>
          <cell r="V13">
            <v>174</v>
          </cell>
          <cell r="W13">
            <v>174</v>
          </cell>
          <cell r="X13">
            <v>174</v>
          </cell>
          <cell r="Y13">
            <v>174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240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240</v>
          </cell>
          <cell r="V20">
            <v>240</v>
          </cell>
          <cell r="W20">
            <v>240</v>
          </cell>
          <cell r="X20">
            <v>195</v>
          </cell>
          <cell r="Y20">
            <v>195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415</v>
          </cell>
          <cell r="K25">
            <v>413</v>
          </cell>
          <cell r="L25">
            <v>410</v>
          </cell>
          <cell r="M25">
            <v>407</v>
          </cell>
          <cell r="N25">
            <v>405</v>
          </cell>
          <cell r="O25">
            <v>405</v>
          </cell>
          <cell r="P25">
            <v>407</v>
          </cell>
          <cell r="Q25">
            <v>407</v>
          </cell>
          <cell r="R25">
            <v>410</v>
          </cell>
          <cell r="S25">
            <v>410</v>
          </cell>
          <cell r="T25">
            <v>412</v>
          </cell>
          <cell r="U25">
            <v>412</v>
          </cell>
          <cell r="V25">
            <v>415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330</v>
          </cell>
          <cell r="C26">
            <v>330</v>
          </cell>
          <cell r="D26">
            <v>330</v>
          </cell>
          <cell r="E26">
            <v>330</v>
          </cell>
          <cell r="F26">
            <v>330</v>
          </cell>
          <cell r="G26">
            <v>520</v>
          </cell>
          <cell r="H26">
            <v>520</v>
          </cell>
          <cell r="I26">
            <v>520</v>
          </cell>
          <cell r="J26">
            <v>520</v>
          </cell>
          <cell r="K26">
            <v>520</v>
          </cell>
          <cell r="L26">
            <v>520</v>
          </cell>
          <cell r="M26">
            <v>330</v>
          </cell>
          <cell r="N26">
            <v>330</v>
          </cell>
          <cell r="O26">
            <v>330</v>
          </cell>
          <cell r="P26">
            <v>330</v>
          </cell>
          <cell r="Q26">
            <v>330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520</v>
          </cell>
        </row>
        <row r="27">
          <cell r="B27">
            <v>378</v>
          </cell>
          <cell r="C27">
            <v>378</v>
          </cell>
          <cell r="D27">
            <v>235.315</v>
          </cell>
          <cell r="E27">
            <v>282.95100000000002</v>
          </cell>
          <cell r="F27">
            <v>378</v>
          </cell>
          <cell r="G27">
            <v>378</v>
          </cell>
          <cell r="H27">
            <v>378</v>
          </cell>
          <cell r="I27">
            <v>378</v>
          </cell>
          <cell r="J27">
            <v>376</v>
          </cell>
          <cell r="K27">
            <v>374</v>
          </cell>
          <cell r="L27">
            <v>374</v>
          </cell>
          <cell r="M27">
            <v>374</v>
          </cell>
          <cell r="N27">
            <v>373</v>
          </cell>
          <cell r="O27">
            <v>220</v>
          </cell>
          <cell r="P27">
            <v>260.02499999999998</v>
          </cell>
          <cell r="Q27">
            <v>373</v>
          </cell>
          <cell r="R27">
            <v>373</v>
          </cell>
          <cell r="S27">
            <v>373</v>
          </cell>
          <cell r="T27">
            <v>373</v>
          </cell>
          <cell r="U27">
            <v>374</v>
          </cell>
          <cell r="V27">
            <v>374</v>
          </cell>
          <cell r="W27">
            <v>374</v>
          </cell>
          <cell r="X27">
            <v>374</v>
          </cell>
          <cell r="Y27">
            <v>375</v>
          </cell>
        </row>
        <row r="29">
          <cell r="B29">
            <v>811</v>
          </cell>
          <cell r="C29">
            <v>811</v>
          </cell>
          <cell r="D29">
            <v>811</v>
          </cell>
          <cell r="E29">
            <v>811</v>
          </cell>
          <cell r="F29">
            <v>811</v>
          </cell>
          <cell r="G29">
            <v>811</v>
          </cell>
          <cell r="H29">
            <v>811</v>
          </cell>
          <cell r="I29">
            <v>811</v>
          </cell>
          <cell r="J29">
            <v>811</v>
          </cell>
          <cell r="K29">
            <v>811</v>
          </cell>
          <cell r="L29">
            <v>811</v>
          </cell>
          <cell r="M29">
            <v>811</v>
          </cell>
          <cell r="N29">
            <v>811</v>
          </cell>
          <cell r="O29">
            <v>508.08800000000002</v>
          </cell>
          <cell r="P29">
            <v>811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811</v>
          </cell>
        </row>
        <row r="30">
          <cell r="H30">
            <v>5</v>
          </cell>
          <cell r="I30">
            <v>15.574999999999999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16.071000000000002</v>
          </cell>
          <cell r="V30">
            <v>16.225999999999999</v>
          </cell>
          <cell r="W30">
            <v>15.529</v>
          </cell>
          <cell r="X30">
            <v>5</v>
          </cell>
          <cell r="Y30">
            <v>5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350</v>
          </cell>
          <cell r="I33">
            <v>350</v>
          </cell>
          <cell r="J33">
            <v>350</v>
          </cell>
          <cell r="K33">
            <v>350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350</v>
          </cell>
          <cell r="U33">
            <v>350</v>
          </cell>
          <cell r="V33">
            <v>350</v>
          </cell>
          <cell r="W33">
            <v>350</v>
          </cell>
          <cell r="X33">
            <v>350</v>
          </cell>
          <cell r="Y33">
            <v>300</v>
          </cell>
        </row>
        <row r="34">
          <cell r="G34">
            <v>60</v>
          </cell>
          <cell r="H34">
            <v>290</v>
          </cell>
          <cell r="I34">
            <v>290</v>
          </cell>
          <cell r="J34">
            <v>290</v>
          </cell>
          <cell r="K34">
            <v>250</v>
          </cell>
          <cell r="L34">
            <v>250</v>
          </cell>
          <cell r="M34">
            <v>240</v>
          </cell>
          <cell r="N34">
            <v>240</v>
          </cell>
          <cell r="O34">
            <v>220</v>
          </cell>
          <cell r="P34">
            <v>220</v>
          </cell>
          <cell r="Q34">
            <v>250</v>
          </cell>
          <cell r="R34">
            <v>250</v>
          </cell>
          <cell r="S34">
            <v>275</v>
          </cell>
          <cell r="T34">
            <v>290</v>
          </cell>
          <cell r="U34">
            <v>290</v>
          </cell>
          <cell r="V34">
            <v>290</v>
          </cell>
          <cell r="W34">
            <v>290</v>
          </cell>
          <cell r="X34">
            <v>275</v>
          </cell>
          <cell r="Y34">
            <v>250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296.214</v>
          </cell>
          <cell r="H35">
            <v>338.83800000000002</v>
          </cell>
          <cell r="I35">
            <v>349.14600000000002</v>
          </cell>
          <cell r="J35">
            <v>336.64299999999997</v>
          </cell>
          <cell r="K35">
            <v>325.60399999999998</v>
          </cell>
          <cell r="L35">
            <v>300.87099999999998</v>
          </cell>
          <cell r="M35">
            <v>245.07499999999999</v>
          </cell>
          <cell r="N35">
            <v>261.387</v>
          </cell>
          <cell r="O35">
            <v>230</v>
          </cell>
          <cell r="P35">
            <v>230</v>
          </cell>
          <cell r="Q35">
            <v>253.49</v>
          </cell>
          <cell r="R35">
            <v>299.596</v>
          </cell>
          <cell r="S35">
            <v>300.35700000000003</v>
          </cell>
          <cell r="T35">
            <v>337.00400000000002</v>
          </cell>
          <cell r="U35">
            <v>355.00799999999998</v>
          </cell>
          <cell r="V35">
            <v>355.024</v>
          </cell>
          <cell r="W35">
            <v>348.48099999999999</v>
          </cell>
          <cell r="X35">
            <v>339.959</v>
          </cell>
          <cell r="Y35">
            <v>321.709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216.44399999999999</v>
          </cell>
          <cell r="C37">
            <v>210.87200000000001</v>
          </cell>
          <cell r="D37">
            <v>208.05500000000001</v>
          </cell>
          <cell r="E37">
            <v>208.05500000000001</v>
          </cell>
          <cell r="F37">
            <v>219.131</v>
          </cell>
          <cell r="G37">
            <v>240.1</v>
          </cell>
          <cell r="H37">
            <v>287.05500000000001</v>
          </cell>
          <cell r="I37">
            <v>313.53500000000003</v>
          </cell>
          <cell r="J37">
            <v>279.60899999999998</v>
          </cell>
          <cell r="K37">
            <v>254.56200000000001</v>
          </cell>
          <cell r="L37">
            <v>238.6</v>
          </cell>
          <cell r="M37">
            <v>223.15899999999999</v>
          </cell>
          <cell r="N37">
            <v>215.88900000000001</v>
          </cell>
          <cell r="O37">
            <v>204.351</v>
          </cell>
          <cell r="P37">
            <v>208.05500000000001</v>
          </cell>
          <cell r="Q37">
            <v>214.589</v>
          </cell>
          <cell r="R37">
            <v>227.322</v>
          </cell>
          <cell r="S37">
            <v>237.93899999999999</v>
          </cell>
          <cell r="T37">
            <v>282.464</v>
          </cell>
          <cell r="U37">
            <v>332.93599999999998</v>
          </cell>
          <cell r="V37">
            <v>338.97300000000001</v>
          </cell>
          <cell r="W37">
            <v>316.33199999999999</v>
          </cell>
          <cell r="X37">
            <v>306.42700000000002</v>
          </cell>
          <cell r="Y37">
            <v>278.57</v>
          </cell>
        </row>
        <row r="40">
          <cell r="H40">
            <v>100</v>
          </cell>
          <cell r="I40">
            <v>200</v>
          </cell>
          <cell r="J40">
            <v>200</v>
          </cell>
          <cell r="K40">
            <v>200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200</v>
          </cell>
          <cell r="V40">
            <v>200</v>
          </cell>
          <cell r="W40">
            <v>200</v>
          </cell>
        </row>
        <row r="41">
          <cell r="H41">
            <v>60</v>
          </cell>
          <cell r="I41">
            <v>60</v>
          </cell>
          <cell r="J41">
            <v>70</v>
          </cell>
          <cell r="K41">
            <v>80</v>
          </cell>
          <cell r="L41">
            <v>60</v>
          </cell>
          <cell r="M41">
            <v>60</v>
          </cell>
          <cell r="S41">
            <v>50</v>
          </cell>
          <cell r="T41">
            <v>70</v>
          </cell>
          <cell r="U41">
            <v>70</v>
          </cell>
          <cell r="V41">
            <v>70</v>
          </cell>
          <cell r="W41">
            <v>70</v>
          </cell>
        </row>
        <row r="42">
          <cell r="R42">
            <v>55</v>
          </cell>
          <cell r="S42">
            <v>55</v>
          </cell>
          <cell r="T42">
            <v>45</v>
          </cell>
          <cell r="U42">
            <v>45</v>
          </cell>
          <cell r="V42">
            <v>50</v>
          </cell>
          <cell r="W42">
            <v>50</v>
          </cell>
        </row>
        <row r="43">
          <cell r="H43">
            <v>40</v>
          </cell>
          <cell r="I43">
            <v>40</v>
          </cell>
          <cell r="J43">
            <v>40</v>
          </cell>
          <cell r="K43">
            <v>40</v>
          </cell>
          <cell r="T43">
            <v>50</v>
          </cell>
          <cell r="U43">
            <v>60</v>
          </cell>
          <cell r="V43">
            <v>60</v>
          </cell>
          <cell r="W43">
            <v>40</v>
          </cell>
        </row>
        <row r="44">
          <cell r="U44">
            <v>99</v>
          </cell>
          <cell r="V44">
            <v>95</v>
          </cell>
        </row>
        <row r="46">
          <cell r="Q46">
            <v>35</v>
          </cell>
          <cell r="R46">
            <v>35</v>
          </cell>
        </row>
        <row r="48">
          <cell r="I48">
            <v>100</v>
          </cell>
          <cell r="J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</row>
        <row r="49"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</row>
        <row r="50">
          <cell r="B50">
            <v>26</v>
          </cell>
          <cell r="C50">
            <v>26</v>
          </cell>
          <cell r="D50">
            <v>26</v>
          </cell>
          <cell r="E50">
            <v>26</v>
          </cell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26</v>
          </cell>
        </row>
        <row r="51">
          <cell r="U51">
            <v>60</v>
          </cell>
          <cell r="V51">
            <v>60</v>
          </cell>
        </row>
        <row r="54"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R54">
            <v>30</v>
          </cell>
          <cell r="S54">
            <v>30</v>
          </cell>
          <cell r="T54">
            <v>60</v>
          </cell>
          <cell r="U54">
            <v>60</v>
          </cell>
          <cell r="V54">
            <v>30</v>
          </cell>
          <cell r="W54">
            <v>30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1682.7849999999999</v>
          </cell>
          <cell r="C59">
            <v>1668.2569999999998</v>
          </cell>
          <cell r="D59">
            <v>1644.4379999999999</v>
          </cell>
          <cell r="E59">
            <v>1558.3389999999999</v>
          </cell>
          <cell r="F59">
            <v>1479.9900000000002</v>
          </cell>
          <cell r="G59">
            <v>1404.1000000000001</v>
          </cell>
          <cell r="H59">
            <v>1458.9399999999996</v>
          </cell>
          <cell r="I59">
            <v>1780.1980000000001</v>
          </cell>
          <cell r="J59">
            <v>2269.2249999999999</v>
          </cell>
          <cell r="K59">
            <v>2716.0330000000004</v>
          </cell>
          <cell r="L59">
            <v>2985.0310000000009</v>
          </cell>
          <cell r="M59">
            <v>3137.6469999999999</v>
          </cell>
          <cell r="N59">
            <v>3207.4629999999997</v>
          </cell>
          <cell r="O59">
            <v>3183.0910000000008</v>
          </cell>
          <cell r="P59">
            <v>3032.5259999999994</v>
          </cell>
          <cell r="Q59">
            <v>2757.6249999999995</v>
          </cell>
          <cell r="R59">
            <v>2352.6149999999998</v>
          </cell>
          <cell r="S59">
            <v>1854.6879999999999</v>
          </cell>
          <cell r="T59">
            <v>1482.877</v>
          </cell>
          <cell r="U59">
            <v>1346.5870000000002</v>
          </cell>
          <cell r="V59">
            <v>1278.4939999999999</v>
          </cell>
          <cell r="W59">
            <v>1199.355</v>
          </cell>
          <cell r="X59">
            <v>1139.2000000000003</v>
          </cell>
          <cell r="Y59">
            <v>1083.9000000000001</v>
          </cell>
        </row>
        <row r="72">
          <cell r="B72">
            <v>127</v>
          </cell>
          <cell r="C72">
            <v>98</v>
          </cell>
          <cell r="D72">
            <v>98</v>
          </cell>
          <cell r="E72">
            <v>98</v>
          </cell>
          <cell r="F72">
            <v>98</v>
          </cell>
          <cell r="G72">
            <v>128</v>
          </cell>
          <cell r="H72">
            <v>312</v>
          </cell>
          <cell r="I72">
            <v>369</v>
          </cell>
          <cell r="J72">
            <v>242</v>
          </cell>
          <cell r="K72">
            <v>150</v>
          </cell>
          <cell r="L72">
            <v>180</v>
          </cell>
          <cell r="M72">
            <v>130</v>
          </cell>
          <cell r="N72">
            <v>140</v>
          </cell>
          <cell r="O72">
            <v>145</v>
          </cell>
          <cell r="P72">
            <v>110</v>
          </cell>
          <cell r="Q72">
            <v>110</v>
          </cell>
          <cell r="R72">
            <v>110</v>
          </cell>
          <cell r="S72">
            <v>155</v>
          </cell>
          <cell r="T72">
            <v>363</v>
          </cell>
          <cell r="U72">
            <v>287.99799999999999</v>
          </cell>
          <cell r="V72">
            <v>110</v>
          </cell>
          <cell r="W72">
            <v>144</v>
          </cell>
          <cell r="X72">
            <v>215</v>
          </cell>
          <cell r="Y72">
            <v>132</v>
          </cell>
        </row>
        <row r="73">
          <cell r="B73">
            <v>80</v>
          </cell>
          <cell r="C73">
            <v>80</v>
          </cell>
          <cell r="D73">
            <v>100</v>
          </cell>
          <cell r="E73">
            <v>100</v>
          </cell>
          <cell r="F73">
            <v>100</v>
          </cell>
          <cell r="G73">
            <v>90.085000000000008</v>
          </cell>
          <cell r="H73">
            <v>65</v>
          </cell>
          <cell r="I73">
            <v>40</v>
          </cell>
          <cell r="J73">
            <v>40</v>
          </cell>
          <cell r="K73">
            <v>40</v>
          </cell>
          <cell r="L73">
            <v>50</v>
          </cell>
          <cell r="M73">
            <v>50</v>
          </cell>
          <cell r="N73">
            <v>50</v>
          </cell>
          <cell r="O73">
            <v>52</v>
          </cell>
          <cell r="P73">
            <v>45</v>
          </cell>
          <cell r="Q73">
            <v>40</v>
          </cell>
          <cell r="R73">
            <v>50</v>
          </cell>
          <cell r="S73">
            <v>70</v>
          </cell>
          <cell r="T73">
            <v>72</v>
          </cell>
          <cell r="U73">
            <v>60</v>
          </cell>
          <cell r="V73">
            <v>60</v>
          </cell>
          <cell r="W73">
            <v>65</v>
          </cell>
          <cell r="X73">
            <v>85</v>
          </cell>
          <cell r="Y73">
            <v>85</v>
          </cell>
        </row>
        <row r="74">
          <cell r="B74">
            <v>141</v>
          </cell>
          <cell r="C74">
            <v>136</v>
          </cell>
          <cell r="D74">
            <v>161</v>
          </cell>
          <cell r="E74">
            <v>166</v>
          </cell>
          <cell r="F74">
            <v>156</v>
          </cell>
          <cell r="G74">
            <v>161</v>
          </cell>
          <cell r="H74">
            <v>131</v>
          </cell>
          <cell r="I74">
            <v>95</v>
          </cell>
          <cell r="J74">
            <v>95</v>
          </cell>
          <cell r="K74">
            <v>95</v>
          </cell>
          <cell r="L74">
            <v>95</v>
          </cell>
          <cell r="M74">
            <v>95</v>
          </cell>
          <cell r="N74">
            <v>95</v>
          </cell>
          <cell r="O74">
            <v>95</v>
          </cell>
          <cell r="P74">
            <v>85</v>
          </cell>
          <cell r="Q74">
            <v>85</v>
          </cell>
          <cell r="R74">
            <v>95</v>
          </cell>
          <cell r="S74">
            <v>95</v>
          </cell>
          <cell r="T74">
            <v>115</v>
          </cell>
          <cell r="U74">
            <v>165</v>
          </cell>
          <cell r="V74">
            <v>170</v>
          </cell>
          <cell r="W74">
            <v>205</v>
          </cell>
          <cell r="X74">
            <v>285</v>
          </cell>
          <cell r="Y74">
            <v>260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J76">
            <v>170.9</v>
          </cell>
          <cell r="K76">
            <v>65.8</v>
          </cell>
          <cell r="L76">
            <v>164.5</v>
          </cell>
          <cell r="M76">
            <v>310.60000000000002</v>
          </cell>
          <cell r="N76">
            <v>321</v>
          </cell>
          <cell r="O76">
            <v>500</v>
          </cell>
          <cell r="P76">
            <v>172.3</v>
          </cell>
          <cell r="V76">
            <v>129.4</v>
          </cell>
        </row>
      </sheetData>
      <sheetData sheetId="17">
        <row r="64">
          <cell r="B64">
            <v>1018.627</v>
          </cell>
          <cell r="C64">
            <v>1031.8820000000001</v>
          </cell>
          <cell r="D64">
            <v>1041.8820000000001</v>
          </cell>
          <cell r="E64">
            <v>1041.8890000000001</v>
          </cell>
          <cell r="F64">
            <v>1042.8789999999999</v>
          </cell>
          <cell r="G64">
            <v>1039.8809999999999</v>
          </cell>
          <cell r="H64">
            <v>1022.89</v>
          </cell>
          <cell r="I64">
            <v>996.447</v>
          </cell>
          <cell r="J64">
            <v>965.81200000000001</v>
          </cell>
          <cell r="K64">
            <v>927.81200000000001</v>
          </cell>
          <cell r="L64">
            <v>830.80899999999997</v>
          </cell>
          <cell r="M64">
            <v>804.81500000000005</v>
          </cell>
          <cell r="N64">
            <v>787.81799999999998</v>
          </cell>
          <cell r="O64">
            <v>788.2</v>
          </cell>
          <cell r="P64">
            <v>846.99699999999996</v>
          </cell>
          <cell r="Q64">
            <v>847.54200000000003</v>
          </cell>
          <cell r="R64">
            <v>865.49199999999996</v>
          </cell>
          <cell r="S64">
            <v>958.48400000000004</v>
          </cell>
          <cell r="T64">
            <v>893.49400000000003</v>
          </cell>
          <cell r="U64">
            <v>895.49800000000005</v>
          </cell>
          <cell r="V64">
            <v>897.48599999999999</v>
          </cell>
          <cell r="W64">
            <v>922.31500000000005</v>
          </cell>
          <cell r="X64">
            <v>827.32299999999998</v>
          </cell>
          <cell r="Y64">
            <v>991.47299999999996</v>
          </cell>
        </row>
        <row r="65">
          <cell r="B65">
            <v>908.45400000000006</v>
          </cell>
          <cell r="C65">
            <v>886.54500000000007</v>
          </cell>
          <cell r="D65">
            <v>879.13499999999999</v>
          </cell>
          <cell r="E65">
            <v>875.26400000000012</v>
          </cell>
          <cell r="F65">
            <v>911.41</v>
          </cell>
          <cell r="G65">
            <v>1024.6559999999999</v>
          </cell>
          <cell r="H65">
            <v>1181.7370000000001</v>
          </cell>
          <cell r="I65">
            <v>1319.6090000000002</v>
          </cell>
          <cell r="J65">
            <v>1388.6579999999999</v>
          </cell>
          <cell r="K65">
            <v>1420.9450000000002</v>
          </cell>
          <cell r="L65">
            <v>1426.6629999999998</v>
          </cell>
          <cell r="M65">
            <v>1421.1949999999999</v>
          </cell>
          <cell r="N65">
            <v>1417.6010000000001</v>
          </cell>
          <cell r="O65">
            <v>1356.732</v>
          </cell>
          <cell r="P65">
            <v>1282.7949999999998</v>
          </cell>
          <cell r="Q65">
            <v>1221.6799999999998</v>
          </cell>
          <cell r="R65">
            <v>1170.7179999999998</v>
          </cell>
          <cell r="S65">
            <v>1141.6819999999998</v>
          </cell>
          <cell r="T65">
            <v>1150.9829999999997</v>
          </cell>
          <cell r="U65">
            <v>1193.5399999999997</v>
          </cell>
          <cell r="V65">
            <v>1139.8490000000002</v>
          </cell>
          <cell r="W65">
            <v>1065.8709999999999</v>
          </cell>
          <cell r="X65">
            <v>1013.2739999999999</v>
          </cell>
          <cell r="Y65">
            <v>951.18200000000002</v>
          </cell>
        </row>
        <row r="66">
          <cell r="B66">
            <v>2311.0169999999998</v>
          </cell>
          <cell r="C66">
            <v>2205.1099999999997</v>
          </cell>
          <cell r="D66">
            <v>2136.1910000000003</v>
          </cell>
          <cell r="E66">
            <v>2092.0920000000001</v>
          </cell>
          <cell r="F66">
            <v>2179.7169999999996</v>
          </cell>
          <cell r="G66">
            <v>2426.8619999999996</v>
          </cell>
          <cell r="H66">
            <v>2839.95</v>
          </cell>
          <cell r="I66">
            <v>3248.5060000000003</v>
          </cell>
          <cell r="J66">
            <v>3557.76</v>
          </cell>
          <cell r="K66">
            <v>3746.6329999999994</v>
          </cell>
          <cell r="L66">
            <v>3869.4530000000004</v>
          </cell>
          <cell r="M66">
            <v>3858.3339999999998</v>
          </cell>
          <cell r="N66">
            <v>3878.1800000000007</v>
          </cell>
          <cell r="O66">
            <v>3570.498</v>
          </cell>
          <cell r="P66">
            <v>3342.0129999999999</v>
          </cell>
          <cell r="Q66">
            <v>3194.4639999999995</v>
          </cell>
          <cell r="R66">
            <v>3106.9569999999994</v>
          </cell>
          <cell r="S66">
            <v>3137.3090000000002</v>
          </cell>
          <cell r="T66">
            <v>3459.0299999999997</v>
          </cell>
          <cell r="U66">
            <v>4037.7290000000003</v>
          </cell>
          <cell r="V66">
            <v>4073.6600000000003</v>
          </cell>
          <cell r="W66">
            <v>3593.0740000000001</v>
          </cell>
          <cell r="X66">
            <v>3314.2689999999998</v>
          </cell>
          <cell r="Y66">
            <v>2753.5310000000004</v>
          </cell>
        </row>
        <row r="68">
          <cell r="B68">
            <v>147.5</v>
          </cell>
          <cell r="C68">
            <v>168</v>
          </cell>
          <cell r="D68">
            <v>129.5</v>
          </cell>
          <cell r="E68">
            <v>141</v>
          </cell>
          <cell r="F68">
            <v>159</v>
          </cell>
          <cell r="G68">
            <v>146</v>
          </cell>
          <cell r="H68">
            <v>159</v>
          </cell>
          <cell r="I68">
            <v>162.5</v>
          </cell>
          <cell r="J68">
            <v>168</v>
          </cell>
          <cell r="K68">
            <v>167.5</v>
          </cell>
          <cell r="L68">
            <v>162</v>
          </cell>
          <cell r="M68">
            <v>169</v>
          </cell>
          <cell r="N68">
            <v>164</v>
          </cell>
          <cell r="O68">
            <v>167</v>
          </cell>
          <cell r="P68">
            <v>170</v>
          </cell>
          <cell r="Q68">
            <v>170</v>
          </cell>
          <cell r="R68">
            <v>170</v>
          </cell>
          <cell r="S68">
            <v>174.5</v>
          </cell>
          <cell r="T68">
            <v>185.5</v>
          </cell>
          <cell r="U68">
            <v>188</v>
          </cell>
          <cell r="V68">
            <v>188</v>
          </cell>
          <cell r="W68">
            <v>179</v>
          </cell>
          <cell r="X68">
            <v>165</v>
          </cell>
          <cell r="Y68">
            <v>160</v>
          </cell>
        </row>
        <row r="72">
          <cell r="B72">
            <v>109</v>
          </cell>
          <cell r="C72">
            <v>109</v>
          </cell>
          <cell r="D72">
            <v>109</v>
          </cell>
          <cell r="E72">
            <v>109</v>
          </cell>
          <cell r="F72">
            <v>109</v>
          </cell>
          <cell r="G72">
            <v>117</v>
          </cell>
          <cell r="H72">
            <v>52</v>
          </cell>
          <cell r="I72">
            <v>121</v>
          </cell>
          <cell r="J72">
            <v>170</v>
          </cell>
          <cell r="K72">
            <v>117</v>
          </cell>
          <cell r="L72">
            <v>93</v>
          </cell>
          <cell r="M72">
            <v>103</v>
          </cell>
          <cell r="N72">
            <v>115</v>
          </cell>
          <cell r="O72">
            <v>109</v>
          </cell>
          <cell r="P72">
            <v>178</v>
          </cell>
          <cell r="Q72">
            <v>178</v>
          </cell>
          <cell r="R72">
            <v>133</v>
          </cell>
          <cell r="S72">
            <v>49</v>
          </cell>
          <cell r="T72">
            <v>49</v>
          </cell>
          <cell r="U72">
            <v>49</v>
          </cell>
          <cell r="V72">
            <v>49</v>
          </cell>
          <cell r="W72">
            <v>49</v>
          </cell>
          <cell r="X72">
            <v>52</v>
          </cell>
          <cell r="Y72">
            <v>29</v>
          </cell>
        </row>
        <row r="73">
          <cell r="B73">
            <v>285</v>
          </cell>
          <cell r="C73">
            <v>250</v>
          </cell>
          <cell r="D73">
            <v>227</v>
          </cell>
          <cell r="E73">
            <v>230</v>
          </cell>
          <cell r="F73">
            <v>210.50800000000001</v>
          </cell>
          <cell r="G73">
            <v>134</v>
          </cell>
          <cell r="H73">
            <v>339</v>
          </cell>
          <cell r="I73">
            <v>400</v>
          </cell>
          <cell r="J73">
            <v>540</v>
          </cell>
          <cell r="K73">
            <v>540</v>
          </cell>
          <cell r="L73">
            <v>540</v>
          </cell>
          <cell r="M73">
            <v>540</v>
          </cell>
          <cell r="N73">
            <v>540</v>
          </cell>
          <cell r="O73">
            <v>540</v>
          </cell>
          <cell r="P73">
            <v>540</v>
          </cell>
          <cell r="Q73">
            <v>535</v>
          </cell>
          <cell r="R73">
            <v>448</v>
          </cell>
          <cell r="S73">
            <v>342</v>
          </cell>
          <cell r="T73">
            <v>324</v>
          </cell>
          <cell r="U73">
            <v>301</v>
          </cell>
          <cell r="V73">
            <v>269</v>
          </cell>
          <cell r="W73">
            <v>201</v>
          </cell>
          <cell r="X73">
            <v>196</v>
          </cell>
          <cell r="Y73">
            <v>148</v>
          </cell>
        </row>
        <row r="74">
          <cell r="B74">
            <v>160.53100000000001</v>
          </cell>
          <cell r="C74">
            <v>235.49200000000002</v>
          </cell>
          <cell r="D74">
            <v>239</v>
          </cell>
          <cell r="E74">
            <v>239</v>
          </cell>
          <cell r="F74">
            <v>133.50700000000001</v>
          </cell>
          <cell r="G74">
            <v>144</v>
          </cell>
          <cell r="H74">
            <v>389</v>
          </cell>
          <cell r="I74">
            <v>586</v>
          </cell>
          <cell r="J74">
            <v>693</v>
          </cell>
          <cell r="K74">
            <v>643</v>
          </cell>
          <cell r="L74">
            <v>693</v>
          </cell>
          <cell r="M74">
            <v>693</v>
          </cell>
          <cell r="N74">
            <v>693</v>
          </cell>
          <cell r="O74">
            <v>693</v>
          </cell>
          <cell r="P74">
            <v>683</v>
          </cell>
          <cell r="Q74">
            <v>641.00199999999995</v>
          </cell>
          <cell r="R74">
            <v>531</v>
          </cell>
          <cell r="S74">
            <v>364</v>
          </cell>
          <cell r="T74">
            <v>330</v>
          </cell>
          <cell r="U74">
            <v>220</v>
          </cell>
          <cell r="V74">
            <v>164</v>
          </cell>
          <cell r="W74">
            <v>89</v>
          </cell>
          <cell r="X74">
            <v>54</v>
          </cell>
          <cell r="Y74">
            <v>54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437.2</v>
          </cell>
          <cell r="I76">
            <v>196.3</v>
          </cell>
          <cell r="Q76">
            <v>36.9</v>
          </cell>
          <cell r="R76">
            <v>351.3</v>
          </cell>
          <cell r="S76">
            <v>227.9</v>
          </cell>
          <cell r="T76">
            <v>299.2</v>
          </cell>
          <cell r="U76">
            <v>27.7</v>
          </cell>
          <cell r="W76">
            <v>344.3</v>
          </cell>
          <cell r="X76">
            <v>253.6</v>
          </cell>
          <cell r="Y76">
            <v>478.9</v>
          </cell>
        </row>
      </sheetData>
      <sheetData sheetId="18">
        <row r="7">
          <cell r="B7">
            <v>63</v>
          </cell>
          <cell r="C7">
            <v>59.99</v>
          </cell>
          <cell r="D7">
            <v>58.47</v>
          </cell>
          <cell r="E7">
            <v>58.47</v>
          </cell>
          <cell r="F7">
            <v>64.45</v>
          </cell>
          <cell r="G7">
            <v>71.599999999999994</v>
          </cell>
          <cell r="H7">
            <v>85.43</v>
          </cell>
          <cell r="I7">
            <v>94.44</v>
          </cell>
          <cell r="J7">
            <v>84.7</v>
          </cell>
          <cell r="K7">
            <v>76.099999999999994</v>
          </cell>
          <cell r="L7">
            <v>70</v>
          </cell>
          <cell r="M7">
            <v>65.97</v>
          </cell>
          <cell r="N7">
            <v>62.7</v>
          </cell>
          <cell r="O7">
            <v>56.47</v>
          </cell>
          <cell r="P7">
            <v>58.47</v>
          </cell>
          <cell r="Q7">
            <v>62</v>
          </cell>
          <cell r="R7">
            <v>67.349999999999994</v>
          </cell>
          <cell r="S7">
            <v>69.88</v>
          </cell>
          <cell r="T7">
            <v>84.98</v>
          </cell>
          <cell r="U7">
            <v>100</v>
          </cell>
          <cell r="V7">
            <v>101.73</v>
          </cell>
          <cell r="W7">
            <v>93.92</v>
          </cell>
          <cell r="X7">
            <v>86.91</v>
          </cell>
          <cell r="Y7">
            <v>74.400000000000006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EUNICE_AGG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VIENER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AXPO_ROMANIA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SENTRADE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SUSAKI_POWER</v>
          </cell>
        </row>
        <row r="77">
          <cell r="A77" t="str">
            <v>TERNA_ENERGY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44304</v>
          </cell>
        </row>
        <row r="4">
          <cell r="B4">
            <v>44304</v>
          </cell>
        </row>
        <row r="5">
          <cell r="B5">
            <v>44304</v>
          </cell>
        </row>
        <row r="6">
          <cell r="B6">
            <v>44304</v>
          </cell>
        </row>
        <row r="7">
          <cell r="B7">
            <v>44304</v>
          </cell>
        </row>
        <row r="8">
          <cell r="B8">
            <v>44304</v>
          </cell>
        </row>
        <row r="9">
          <cell r="B9">
            <v>44304</v>
          </cell>
        </row>
        <row r="10">
          <cell r="B10">
            <v>44304</v>
          </cell>
        </row>
        <row r="11">
          <cell r="B11">
            <v>44304</v>
          </cell>
        </row>
        <row r="12">
          <cell r="B12">
            <v>44304</v>
          </cell>
        </row>
        <row r="13">
          <cell r="B13">
            <v>44304</v>
          </cell>
        </row>
        <row r="14">
          <cell r="B14">
            <v>44304</v>
          </cell>
        </row>
        <row r="15">
          <cell r="B15">
            <v>44304</v>
          </cell>
        </row>
        <row r="16">
          <cell r="B16">
            <v>44304</v>
          </cell>
        </row>
      </sheetData>
      <sheetData sheetId="41">
        <row r="2">
          <cell r="C2">
            <v>44307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5440.128999999999</v>
      </c>
      <c r="C4" s="18">
        <v>5386.0290000000014</v>
      </c>
      <c r="D4" s="18">
        <v>5261.7080000000014</v>
      </c>
      <c r="E4" s="18">
        <v>5228.244999999999</v>
      </c>
      <c r="F4" s="18">
        <v>5246.0210000000006</v>
      </c>
      <c r="G4" s="18">
        <v>5532.3990000000013</v>
      </c>
      <c r="H4" s="18">
        <v>6420.7330000000038</v>
      </c>
      <c r="I4" s="18">
        <v>7030.3540000000021</v>
      </c>
      <c r="J4" s="18">
        <v>7483.277000000001</v>
      </c>
      <c r="K4" s="18">
        <v>7562.8990000000013</v>
      </c>
      <c r="L4" s="18">
        <v>7614.902</v>
      </c>
      <c r="M4" s="18">
        <v>7589.3810000000003</v>
      </c>
      <c r="N4" s="18">
        <v>7595.639000000001</v>
      </c>
      <c r="O4" s="18">
        <v>7224.4300000000012</v>
      </c>
      <c r="P4" s="18">
        <v>7042.8059999999996</v>
      </c>
      <c r="Q4" s="18">
        <v>6824.6040000000003</v>
      </c>
      <c r="R4" s="18">
        <v>6776.433</v>
      </c>
      <c r="S4" s="18">
        <v>6394.8840000000018</v>
      </c>
      <c r="T4" s="18">
        <v>6691.2450000000017</v>
      </c>
      <c r="U4" s="18">
        <v>6912.5</v>
      </c>
      <c r="V4" s="18">
        <v>6781.0169999999998</v>
      </c>
      <c r="W4" s="18">
        <v>6443.5969999999998</v>
      </c>
      <c r="X4" s="18">
        <v>5875.4859999999981</v>
      </c>
      <c r="Y4" s="18">
        <v>5566.0789999999997</v>
      </c>
      <c r="Z4" s="19"/>
      <c r="AA4" s="20">
        <f>SUM(B4:Z4)</f>
        <v>155924.79700000002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</v>
      </c>
      <c r="C7" s="28">
        <v>59.99</v>
      </c>
      <c r="D7" s="28">
        <v>58.47</v>
      </c>
      <c r="E7" s="28">
        <v>58.47</v>
      </c>
      <c r="F7" s="28">
        <v>64.45</v>
      </c>
      <c r="G7" s="28">
        <v>71.599999999999994</v>
      </c>
      <c r="H7" s="28">
        <v>85.43</v>
      </c>
      <c r="I7" s="28">
        <v>94.44</v>
      </c>
      <c r="J7" s="28">
        <v>84.7</v>
      </c>
      <c r="K7" s="28">
        <v>76.099999999999994</v>
      </c>
      <c r="L7" s="28">
        <v>70</v>
      </c>
      <c r="M7" s="28">
        <v>65.97</v>
      </c>
      <c r="N7" s="28">
        <v>62.7</v>
      </c>
      <c r="O7" s="28">
        <v>56.47</v>
      </c>
      <c r="P7" s="28">
        <v>58.47</v>
      </c>
      <c r="Q7" s="28">
        <v>62</v>
      </c>
      <c r="R7" s="28">
        <v>67.349999999999994</v>
      </c>
      <c r="S7" s="28">
        <v>69.88</v>
      </c>
      <c r="T7" s="28">
        <v>84.98</v>
      </c>
      <c r="U7" s="28">
        <v>100</v>
      </c>
      <c r="V7" s="28">
        <v>101.73</v>
      </c>
      <c r="W7" s="28">
        <v>93.92</v>
      </c>
      <c r="X7" s="28">
        <v>86.91</v>
      </c>
      <c r="Y7" s="28">
        <v>74.400000000000006</v>
      </c>
      <c r="Z7" s="29"/>
      <c r="AA7" s="30">
        <f>IF(SUM(GR_MAINLAND_MCP_SUM_SELL)&lt;&gt;0,AVERAGEIF(GR_MAINLAND_MCP_SUM_SELL,"&lt;&gt;"""),"")</f>
        <v>73.80958333333335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523</v>
      </c>
      <c r="C10" s="42">
        <v>523</v>
      </c>
      <c r="D10" s="42">
        <v>523</v>
      </c>
      <c r="E10" s="42">
        <v>523</v>
      </c>
      <c r="F10" s="42">
        <v>523</v>
      </c>
      <c r="G10" s="42">
        <v>523</v>
      </c>
      <c r="H10" s="42">
        <v>523</v>
      </c>
      <c r="I10" s="42">
        <v>568</v>
      </c>
      <c r="J10" s="42">
        <v>523</v>
      </c>
      <c r="K10" s="42">
        <v>523</v>
      </c>
      <c r="L10" s="42">
        <v>523</v>
      </c>
      <c r="M10" s="42">
        <v>523</v>
      </c>
      <c r="N10" s="42">
        <v>523</v>
      </c>
      <c r="O10" s="42">
        <v>523</v>
      </c>
      <c r="P10" s="42">
        <v>523</v>
      </c>
      <c r="Q10" s="42">
        <v>523</v>
      </c>
      <c r="R10" s="42">
        <v>523</v>
      </c>
      <c r="S10" s="42">
        <v>523</v>
      </c>
      <c r="T10" s="42">
        <v>523</v>
      </c>
      <c r="U10" s="42">
        <v>568</v>
      </c>
      <c r="V10" s="42">
        <v>568</v>
      </c>
      <c r="W10" s="42">
        <v>568</v>
      </c>
      <c r="X10" s="42">
        <v>523</v>
      </c>
      <c r="Y10" s="42">
        <v>523</v>
      </c>
      <c r="Z10" s="43"/>
      <c r="AA10" s="44">
        <f>SUM(B10:Z10)</f>
        <v>12732</v>
      </c>
    </row>
    <row r="11" spans="1:27" ht="24.95" customHeight="1" x14ac:dyDescent="0.2">
      <c r="A11" s="45" t="s">
        <v>7</v>
      </c>
      <c r="B11" s="46">
        <v>2810.3440000000001</v>
      </c>
      <c r="C11" s="47">
        <v>2804.7719999999999</v>
      </c>
      <c r="D11" s="47">
        <v>2659.27</v>
      </c>
      <c r="E11" s="47">
        <v>2706.9059999999999</v>
      </c>
      <c r="F11" s="47">
        <v>2813.0309999999999</v>
      </c>
      <c r="G11" s="47">
        <v>3150.2139999999999</v>
      </c>
      <c r="H11" s="47">
        <v>3524.7930000000001</v>
      </c>
      <c r="I11" s="47">
        <v>3572.1559999999999</v>
      </c>
      <c r="J11" s="47">
        <v>3511.152</v>
      </c>
      <c r="K11" s="47">
        <v>3431.0660000000003</v>
      </c>
      <c r="L11" s="47">
        <v>3337.3710000000001</v>
      </c>
      <c r="M11" s="47">
        <v>3063.134</v>
      </c>
      <c r="N11" s="47">
        <v>3069.1759999999999</v>
      </c>
      <c r="O11" s="47">
        <v>2550.3389999999999</v>
      </c>
      <c r="P11" s="47">
        <v>2898.98</v>
      </c>
      <c r="Q11" s="47">
        <v>3071.9790000000003</v>
      </c>
      <c r="R11" s="47">
        <v>3323.8180000000002</v>
      </c>
      <c r="S11" s="47">
        <v>3360.1959999999999</v>
      </c>
      <c r="T11" s="47">
        <v>3508.3679999999999</v>
      </c>
      <c r="U11" s="47">
        <v>3588.915</v>
      </c>
      <c r="V11" s="47">
        <v>3598.123</v>
      </c>
      <c r="W11" s="47">
        <v>3570.2420000000002</v>
      </c>
      <c r="X11" s="47">
        <v>3526.2860000000001</v>
      </c>
      <c r="Y11" s="47">
        <v>3406.1790000000001</v>
      </c>
      <c r="Z11" s="48"/>
      <c r="AA11" s="49">
        <f>SUM(B11:Z11)</f>
        <v>76856.81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26</v>
      </c>
      <c r="G12" s="47">
        <v>26</v>
      </c>
      <c r="H12" s="47">
        <v>356</v>
      </c>
      <c r="I12" s="47">
        <v>556</v>
      </c>
      <c r="J12" s="47">
        <v>582</v>
      </c>
      <c r="K12" s="47">
        <v>492</v>
      </c>
      <c r="L12" s="47">
        <v>230</v>
      </c>
      <c r="M12" s="47">
        <v>230</v>
      </c>
      <c r="N12" s="47">
        <v>140</v>
      </c>
      <c r="O12" s="47">
        <v>126</v>
      </c>
      <c r="P12" s="47">
        <v>126</v>
      </c>
      <c r="Q12" s="47">
        <v>187</v>
      </c>
      <c r="R12" s="47">
        <v>272</v>
      </c>
      <c r="S12" s="47">
        <v>287</v>
      </c>
      <c r="T12" s="47">
        <v>577</v>
      </c>
      <c r="U12" s="47">
        <v>846</v>
      </c>
      <c r="V12" s="47">
        <v>817</v>
      </c>
      <c r="W12" s="47">
        <v>642</v>
      </c>
      <c r="X12" s="47">
        <v>52</v>
      </c>
      <c r="Y12" s="47">
        <v>26</v>
      </c>
      <c r="Z12" s="48"/>
      <c r="AA12" s="49">
        <f>SUM(B12:Z12)</f>
        <v>6700</v>
      </c>
    </row>
    <row r="13" spans="1:27" ht="24.95" customHeight="1" x14ac:dyDescent="0.2">
      <c r="A13" s="50" t="s">
        <v>9</v>
      </c>
      <c r="B13" s="51">
        <v>1682.7849999999999</v>
      </c>
      <c r="C13" s="52">
        <v>1668.2569999999998</v>
      </c>
      <c r="D13" s="52">
        <v>1644.4379999999999</v>
      </c>
      <c r="E13" s="52">
        <v>1558.3389999999999</v>
      </c>
      <c r="F13" s="52">
        <v>1479.9900000000002</v>
      </c>
      <c r="G13" s="52">
        <v>1404.1000000000001</v>
      </c>
      <c r="H13" s="52">
        <v>1458.9399999999996</v>
      </c>
      <c r="I13" s="52">
        <v>1780.1980000000001</v>
      </c>
      <c r="J13" s="52">
        <v>2269.2249999999999</v>
      </c>
      <c r="K13" s="52">
        <v>2716.0330000000004</v>
      </c>
      <c r="L13" s="52">
        <v>2985.0310000000009</v>
      </c>
      <c r="M13" s="52">
        <v>3137.6469999999999</v>
      </c>
      <c r="N13" s="52">
        <v>3207.4629999999997</v>
      </c>
      <c r="O13" s="52">
        <v>3183.0910000000008</v>
      </c>
      <c r="P13" s="52">
        <v>3032.5259999999994</v>
      </c>
      <c r="Q13" s="52">
        <v>2757.6249999999995</v>
      </c>
      <c r="R13" s="52">
        <v>2352.6149999999998</v>
      </c>
      <c r="S13" s="52">
        <v>1854.6879999999999</v>
      </c>
      <c r="T13" s="52">
        <v>1482.877</v>
      </c>
      <c r="U13" s="52">
        <v>1346.5870000000002</v>
      </c>
      <c r="V13" s="52">
        <v>1278.4939999999999</v>
      </c>
      <c r="W13" s="52">
        <v>1199.355</v>
      </c>
      <c r="X13" s="52">
        <v>1139.2000000000003</v>
      </c>
      <c r="Y13" s="52">
        <v>1083.9000000000001</v>
      </c>
      <c r="Z13" s="53"/>
      <c r="AA13" s="54">
        <f>SUM(B13:Z13)</f>
        <v>47703.404000000002</v>
      </c>
    </row>
    <row r="14" spans="1:27" ht="30" customHeight="1" thickBot="1" x14ac:dyDescent="0.25">
      <c r="A14" s="55" t="s">
        <v>10</v>
      </c>
      <c r="B14" s="56">
        <f>IF(LEN(B$2)&gt;0,SUM(B10:B13),"")</f>
        <v>5042.1289999999999</v>
      </c>
      <c r="C14" s="57">
        <f t="shared" ref="C14:Z14" si="0">IF(LEN(C$2)&gt;0,SUM(C10:C13),"")</f>
        <v>5022.0289999999995</v>
      </c>
      <c r="D14" s="57">
        <f t="shared" si="0"/>
        <v>4852.7079999999996</v>
      </c>
      <c r="E14" s="57">
        <f t="shared" si="0"/>
        <v>4814.2449999999999</v>
      </c>
      <c r="F14" s="57">
        <f t="shared" si="0"/>
        <v>4842.0210000000006</v>
      </c>
      <c r="G14" s="57">
        <f t="shared" si="0"/>
        <v>5103.3140000000003</v>
      </c>
      <c r="H14" s="57">
        <f t="shared" si="0"/>
        <v>5862.7329999999993</v>
      </c>
      <c r="I14" s="57">
        <f t="shared" si="0"/>
        <v>6476.3540000000003</v>
      </c>
      <c r="J14" s="57">
        <f t="shared" si="0"/>
        <v>6885.3770000000004</v>
      </c>
      <c r="K14" s="57">
        <f t="shared" si="0"/>
        <v>7162.0990000000011</v>
      </c>
      <c r="L14" s="57">
        <f t="shared" si="0"/>
        <v>7075.402000000001</v>
      </c>
      <c r="M14" s="57">
        <f t="shared" si="0"/>
        <v>6953.7809999999999</v>
      </c>
      <c r="N14" s="57">
        <f t="shared" si="0"/>
        <v>6939.6389999999992</v>
      </c>
      <c r="O14" s="57">
        <f t="shared" si="0"/>
        <v>6382.43</v>
      </c>
      <c r="P14" s="57">
        <f t="shared" si="0"/>
        <v>6580.5059999999994</v>
      </c>
      <c r="Q14" s="57">
        <f t="shared" si="0"/>
        <v>6539.6039999999994</v>
      </c>
      <c r="R14" s="57">
        <f t="shared" si="0"/>
        <v>6471.433</v>
      </c>
      <c r="S14" s="57">
        <f t="shared" si="0"/>
        <v>6024.884</v>
      </c>
      <c r="T14" s="57">
        <f t="shared" si="0"/>
        <v>6091.2450000000008</v>
      </c>
      <c r="U14" s="57">
        <f t="shared" si="0"/>
        <v>6349.5020000000004</v>
      </c>
      <c r="V14" s="57">
        <f t="shared" si="0"/>
        <v>6261.6169999999993</v>
      </c>
      <c r="W14" s="57">
        <f t="shared" si="0"/>
        <v>5979.5969999999998</v>
      </c>
      <c r="X14" s="57">
        <f t="shared" si="0"/>
        <v>5240.4860000000008</v>
      </c>
      <c r="Y14" s="57">
        <f t="shared" si="0"/>
        <v>5039.0789999999997</v>
      </c>
      <c r="Z14" s="58" t="str">
        <f t="shared" si="0"/>
        <v/>
      </c>
      <c r="AA14" s="59">
        <f>SUM(AA9:AA13)</f>
        <v>143992.21400000001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1863.9</v>
      </c>
      <c r="C25" s="67">
        <v>1839.9</v>
      </c>
      <c r="D25" s="67">
        <v>1864.9</v>
      </c>
      <c r="E25" s="67">
        <v>1804.9</v>
      </c>
      <c r="F25" s="67">
        <v>1756.9</v>
      </c>
      <c r="G25" s="67">
        <v>1659.9</v>
      </c>
      <c r="H25" s="67">
        <v>1842.9</v>
      </c>
      <c r="I25" s="67">
        <v>2310.9</v>
      </c>
      <c r="J25" s="67">
        <v>2803.9</v>
      </c>
      <c r="K25" s="67">
        <v>3081.9</v>
      </c>
      <c r="L25" s="67">
        <v>3050.9</v>
      </c>
      <c r="M25" s="67">
        <v>3158.9</v>
      </c>
      <c r="N25" s="67">
        <v>3197.9</v>
      </c>
      <c r="O25" s="67">
        <v>3143.9</v>
      </c>
      <c r="P25" s="67">
        <v>2995.9</v>
      </c>
      <c r="Q25" s="67">
        <v>2816.9</v>
      </c>
      <c r="R25" s="67">
        <v>2479.9</v>
      </c>
      <c r="S25" s="67">
        <v>2090.9</v>
      </c>
      <c r="T25" s="67">
        <v>2183.9</v>
      </c>
      <c r="U25" s="67">
        <v>2318.9</v>
      </c>
      <c r="V25" s="67">
        <v>2192.9</v>
      </c>
      <c r="W25" s="67">
        <v>1935.9</v>
      </c>
      <c r="X25" s="67">
        <v>1590.9</v>
      </c>
      <c r="Y25" s="67">
        <v>1515.9</v>
      </c>
      <c r="Z25" s="68"/>
      <c r="AA25" s="69">
        <f>SUM(B25:Z25)</f>
        <v>55503.60000000002</v>
      </c>
    </row>
    <row r="26" spans="1:27" ht="24.95" customHeight="1" x14ac:dyDescent="0.2">
      <c r="A26" s="70" t="s">
        <v>20</v>
      </c>
      <c r="B26" s="71">
        <v>1614.229</v>
      </c>
      <c r="C26" s="72">
        <v>1584.1289999999999</v>
      </c>
      <c r="D26" s="72">
        <v>1434.808</v>
      </c>
      <c r="E26" s="72">
        <v>1461.345</v>
      </c>
      <c r="F26" s="72">
        <v>1527.1210000000001</v>
      </c>
      <c r="G26" s="72">
        <v>1850.499</v>
      </c>
      <c r="H26" s="72">
        <v>2280.8330000000001</v>
      </c>
      <c r="I26" s="72">
        <v>2422.4540000000002</v>
      </c>
      <c r="J26" s="72">
        <v>2211.4769999999999</v>
      </c>
      <c r="K26" s="72">
        <v>2158.1990000000001</v>
      </c>
      <c r="L26" s="72">
        <v>2162.502</v>
      </c>
      <c r="M26" s="72">
        <v>1912.8810000000001</v>
      </c>
      <c r="N26" s="72">
        <v>1869.739</v>
      </c>
      <c r="O26" s="72">
        <v>1393.53</v>
      </c>
      <c r="P26" s="72">
        <v>1687.606</v>
      </c>
      <c r="Q26" s="72">
        <v>1790.704</v>
      </c>
      <c r="R26" s="72">
        <v>2079.5329999999999</v>
      </c>
      <c r="S26" s="72">
        <v>2041.9839999999999</v>
      </c>
      <c r="T26" s="72">
        <v>2190.3449999999998</v>
      </c>
      <c r="U26" s="72">
        <v>2276.6</v>
      </c>
      <c r="V26" s="72">
        <v>2141.7170000000001</v>
      </c>
      <c r="W26" s="72">
        <v>2190.6970000000001</v>
      </c>
      <c r="X26" s="72">
        <v>2002.586</v>
      </c>
      <c r="Y26" s="72">
        <v>1793.1790000000001</v>
      </c>
      <c r="Z26" s="73"/>
      <c r="AA26" s="74">
        <f>SUM(B26:Z26)</f>
        <v>46078.697</v>
      </c>
    </row>
    <row r="27" spans="1:27" ht="24.95" customHeight="1" x14ac:dyDescent="0.2">
      <c r="A27" s="77" t="s">
        <v>21</v>
      </c>
      <c r="B27" s="75">
        <v>1962</v>
      </c>
      <c r="C27" s="76">
        <v>1962</v>
      </c>
      <c r="D27" s="76">
        <v>1962</v>
      </c>
      <c r="E27" s="76">
        <v>1962</v>
      </c>
      <c r="F27" s="76">
        <v>1962</v>
      </c>
      <c r="G27" s="76">
        <v>2022</v>
      </c>
      <c r="H27" s="76">
        <v>2297</v>
      </c>
      <c r="I27" s="76">
        <v>2297</v>
      </c>
      <c r="J27" s="76">
        <v>2297</v>
      </c>
      <c r="K27" s="76">
        <v>2257</v>
      </c>
      <c r="L27" s="76">
        <v>2237</v>
      </c>
      <c r="M27" s="76">
        <v>2207</v>
      </c>
      <c r="N27" s="76">
        <v>2207</v>
      </c>
      <c r="O27" s="76">
        <v>2187</v>
      </c>
      <c r="P27" s="76">
        <v>2187</v>
      </c>
      <c r="Q27" s="76">
        <v>2217</v>
      </c>
      <c r="R27" s="76">
        <v>2217</v>
      </c>
      <c r="S27" s="76">
        <v>2262</v>
      </c>
      <c r="T27" s="76">
        <v>2317</v>
      </c>
      <c r="U27" s="76">
        <v>2317</v>
      </c>
      <c r="V27" s="76">
        <v>2317</v>
      </c>
      <c r="W27" s="76">
        <v>2317</v>
      </c>
      <c r="X27" s="76">
        <v>2282</v>
      </c>
      <c r="Y27" s="76">
        <v>2257</v>
      </c>
      <c r="Z27" s="78"/>
      <c r="AA27" s="79">
        <f>SUM(B27:Z27)</f>
        <v>52508</v>
      </c>
    </row>
    <row r="28" spans="1:27" ht="30" customHeight="1" thickBot="1" x14ac:dyDescent="0.25">
      <c r="A28" s="55" t="s">
        <v>22</v>
      </c>
      <c r="B28" s="56">
        <f>IF(LEN(B$2)&gt;0,SUM(B25:B27),"")</f>
        <v>5440.1289999999999</v>
      </c>
      <c r="C28" s="57">
        <f t="shared" ref="C28:Z28" si="2">IF(LEN(C$2)&gt;0,SUM(C25:C27),"")</f>
        <v>5386.0290000000005</v>
      </c>
      <c r="D28" s="57">
        <f t="shared" si="2"/>
        <v>5261.7080000000005</v>
      </c>
      <c r="E28" s="57">
        <f t="shared" si="2"/>
        <v>5228.2449999999999</v>
      </c>
      <c r="F28" s="57">
        <f t="shared" si="2"/>
        <v>5246.0210000000006</v>
      </c>
      <c r="G28" s="57">
        <f t="shared" si="2"/>
        <v>5532.3990000000003</v>
      </c>
      <c r="H28" s="57">
        <f t="shared" si="2"/>
        <v>6420.7330000000002</v>
      </c>
      <c r="I28" s="57">
        <f t="shared" si="2"/>
        <v>7030.3540000000003</v>
      </c>
      <c r="J28" s="57">
        <f t="shared" si="2"/>
        <v>7312.3770000000004</v>
      </c>
      <c r="K28" s="57">
        <f t="shared" si="2"/>
        <v>7497.0990000000002</v>
      </c>
      <c r="L28" s="57">
        <f t="shared" si="2"/>
        <v>7450.402</v>
      </c>
      <c r="M28" s="57">
        <f t="shared" si="2"/>
        <v>7278.7809999999999</v>
      </c>
      <c r="N28" s="57">
        <f t="shared" si="2"/>
        <v>7274.6390000000001</v>
      </c>
      <c r="O28" s="57">
        <f t="shared" si="2"/>
        <v>6724.43</v>
      </c>
      <c r="P28" s="57">
        <f t="shared" si="2"/>
        <v>6870.5060000000003</v>
      </c>
      <c r="Q28" s="57">
        <f t="shared" si="2"/>
        <v>6824.6040000000003</v>
      </c>
      <c r="R28" s="57">
        <f t="shared" si="2"/>
        <v>6776.433</v>
      </c>
      <c r="S28" s="57">
        <f t="shared" si="2"/>
        <v>6394.884</v>
      </c>
      <c r="T28" s="57">
        <f t="shared" si="2"/>
        <v>6691.2449999999999</v>
      </c>
      <c r="U28" s="57">
        <f t="shared" si="2"/>
        <v>6912.5</v>
      </c>
      <c r="V28" s="57">
        <f t="shared" si="2"/>
        <v>6651.6170000000002</v>
      </c>
      <c r="W28" s="57">
        <f t="shared" si="2"/>
        <v>6443.5969999999998</v>
      </c>
      <c r="X28" s="57">
        <f t="shared" si="2"/>
        <v>5875.4859999999999</v>
      </c>
      <c r="Y28" s="57">
        <f t="shared" si="2"/>
        <v>5566.0789999999997</v>
      </c>
      <c r="Z28" s="58" t="str">
        <f t="shared" si="2"/>
        <v/>
      </c>
      <c r="AA28" s="59">
        <f>SUM(AA25:AA27)</f>
        <v>154090.29700000002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127</v>
      </c>
      <c r="C31" s="90">
        <v>98</v>
      </c>
      <c r="D31" s="90">
        <v>98</v>
      </c>
      <c r="E31" s="90">
        <v>98</v>
      </c>
      <c r="F31" s="90">
        <v>98</v>
      </c>
      <c r="G31" s="90">
        <v>128</v>
      </c>
      <c r="H31" s="90">
        <v>312</v>
      </c>
      <c r="I31" s="90">
        <v>369</v>
      </c>
      <c r="J31" s="90">
        <v>242</v>
      </c>
      <c r="K31" s="90">
        <v>150</v>
      </c>
      <c r="L31" s="90">
        <v>180</v>
      </c>
      <c r="M31" s="90">
        <v>130</v>
      </c>
      <c r="N31" s="90">
        <v>140</v>
      </c>
      <c r="O31" s="90">
        <v>145</v>
      </c>
      <c r="P31" s="90">
        <v>110</v>
      </c>
      <c r="Q31" s="90">
        <v>110</v>
      </c>
      <c r="R31" s="90">
        <v>110</v>
      </c>
      <c r="S31" s="90">
        <v>155</v>
      </c>
      <c r="T31" s="90">
        <v>363</v>
      </c>
      <c r="U31" s="90">
        <v>287.99799999999999</v>
      </c>
      <c r="V31" s="90">
        <v>110</v>
      </c>
      <c r="W31" s="90">
        <v>144</v>
      </c>
      <c r="X31" s="90">
        <v>215</v>
      </c>
      <c r="Y31" s="90">
        <v>132</v>
      </c>
      <c r="Z31" s="91"/>
      <c r="AA31" s="69">
        <f t="shared" ref="AA31:AA36" si="3">SUM(B31:Z31)</f>
        <v>4051.998</v>
      </c>
    </row>
    <row r="32" spans="1:27" ht="24.95" customHeight="1" x14ac:dyDescent="0.2">
      <c r="A32" s="92" t="s">
        <v>25</v>
      </c>
      <c r="B32" s="93">
        <v>80</v>
      </c>
      <c r="C32" s="94">
        <v>80</v>
      </c>
      <c r="D32" s="94">
        <v>100</v>
      </c>
      <c r="E32" s="94">
        <v>100</v>
      </c>
      <c r="F32" s="94">
        <v>100</v>
      </c>
      <c r="G32" s="94">
        <v>90.085000000000008</v>
      </c>
      <c r="H32" s="94">
        <v>65</v>
      </c>
      <c r="I32" s="94">
        <v>40</v>
      </c>
      <c r="J32" s="94">
        <v>40</v>
      </c>
      <c r="K32" s="94">
        <v>40</v>
      </c>
      <c r="L32" s="94">
        <v>50</v>
      </c>
      <c r="M32" s="94">
        <v>50</v>
      </c>
      <c r="N32" s="94">
        <v>50</v>
      </c>
      <c r="O32" s="94">
        <v>52</v>
      </c>
      <c r="P32" s="94">
        <v>45</v>
      </c>
      <c r="Q32" s="94">
        <v>40</v>
      </c>
      <c r="R32" s="94">
        <v>50</v>
      </c>
      <c r="S32" s="94">
        <v>70</v>
      </c>
      <c r="T32" s="94">
        <v>72</v>
      </c>
      <c r="U32" s="94">
        <v>60</v>
      </c>
      <c r="V32" s="94">
        <v>60</v>
      </c>
      <c r="W32" s="94">
        <v>65</v>
      </c>
      <c r="X32" s="94">
        <v>85</v>
      </c>
      <c r="Y32" s="94">
        <v>85</v>
      </c>
      <c r="Z32" s="95"/>
      <c r="AA32" s="74">
        <f t="shared" si="3"/>
        <v>1569.085</v>
      </c>
    </row>
    <row r="33" spans="1:27" ht="24.95" customHeight="1" x14ac:dyDescent="0.2">
      <c r="A33" s="92" t="s">
        <v>26</v>
      </c>
      <c r="B33" s="93">
        <v>141</v>
      </c>
      <c r="C33" s="94">
        <v>136</v>
      </c>
      <c r="D33" s="94">
        <v>161</v>
      </c>
      <c r="E33" s="94">
        <v>166</v>
      </c>
      <c r="F33" s="94">
        <v>156</v>
      </c>
      <c r="G33" s="94">
        <v>161</v>
      </c>
      <c r="H33" s="94">
        <v>131</v>
      </c>
      <c r="I33" s="94">
        <v>95</v>
      </c>
      <c r="J33" s="94">
        <v>95</v>
      </c>
      <c r="K33" s="94">
        <v>95</v>
      </c>
      <c r="L33" s="94">
        <v>95</v>
      </c>
      <c r="M33" s="94">
        <v>95</v>
      </c>
      <c r="N33" s="94">
        <v>95</v>
      </c>
      <c r="O33" s="94">
        <v>95</v>
      </c>
      <c r="P33" s="94">
        <v>85</v>
      </c>
      <c r="Q33" s="94">
        <v>85</v>
      </c>
      <c r="R33" s="94">
        <v>95</v>
      </c>
      <c r="S33" s="94">
        <v>95</v>
      </c>
      <c r="T33" s="94">
        <v>115</v>
      </c>
      <c r="U33" s="94">
        <v>165</v>
      </c>
      <c r="V33" s="94">
        <v>170</v>
      </c>
      <c r="W33" s="94">
        <v>205</v>
      </c>
      <c r="X33" s="94">
        <v>285</v>
      </c>
      <c r="Y33" s="94">
        <v>260</v>
      </c>
      <c r="Z33" s="95"/>
      <c r="AA33" s="74">
        <f t="shared" si="3"/>
        <v>3277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>
        <v>170.9</v>
      </c>
      <c r="K35" s="94">
        <v>65.8</v>
      </c>
      <c r="L35" s="94">
        <v>164.5</v>
      </c>
      <c r="M35" s="94">
        <v>310.60000000000002</v>
      </c>
      <c r="N35" s="94">
        <v>321</v>
      </c>
      <c r="O35" s="94">
        <v>500</v>
      </c>
      <c r="P35" s="94">
        <v>172.3</v>
      </c>
      <c r="Q35" s="94"/>
      <c r="R35" s="94"/>
      <c r="S35" s="94"/>
      <c r="T35" s="94"/>
      <c r="U35" s="94"/>
      <c r="V35" s="94">
        <v>129.4</v>
      </c>
      <c r="W35" s="94"/>
      <c r="X35" s="94"/>
      <c r="Y35" s="94"/>
      <c r="Z35" s="95"/>
      <c r="AA35" s="74">
        <f t="shared" si="3"/>
        <v>1834.5</v>
      </c>
    </row>
    <row r="36" spans="1:27" ht="30" customHeight="1" thickBot="1" x14ac:dyDescent="0.25">
      <c r="A36" s="81" t="s">
        <v>29</v>
      </c>
      <c r="B36" s="82">
        <f>IF(LEN(B$2)&gt;0,SUM(B31:B35),"")</f>
        <v>398</v>
      </c>
      <c r="C36" s="83">
        <f t="shared" ref="C36:Z36" si="4">IF(LEN(C$2)&gt;0,SUM(C31:C35),"")</f>
        <v>364</v>
      </c>
      <c r="D36" s="83">
        <f t="shared" si="4"/>
        <v>409</v>
      </c>
      <c r="E36" s="83">
        <f t="shared" si="4"/>
        <v>414</v>
      </c>
      <c r="F36" s="83">
        <f t="shared" si="4"/>
        <v>404</v>
      </c>
      <c r="G36" s="83">
        <f t="shared" si="4"/>
        <v>429.08500000000004</v>
      </c>
      <c r="H36" s="83">
        <f t="shared" si="4"/>
        <v>558</v>
      </c>
      <c r="I36" s="83">
        <f t="shared" si="4"/>
        <v>554</v>
      </c>
      <c r="J36" s="83">
        <f t="shared" si="4"/>
        <v>597.9</v>
      </c>
      <c r="K36" s="83">
        <f t="shared" si="4"/>
        <v>400.8</v>
      </c>
      <c r="L36" s="83">
        <f t="shared" si="4"/>
        <v>539.5</v>
      </c>
      <c r="M36" s="83">
        <f t="shared" si="4"/>
        <v>635.6</v>
      </c>
      <c r="N36" s="83">
        <f t="shared" si="4"/>
        <v>656</v>
      </c>
      <c r="O36" s="83">
        <f t="shared" si="4"/>
        <v>842</v>
      </c>
      <c r="P36" s="83">
        <f t="shared" si="4"/>
        <v>462.3</v>
      </c>
      <c r="Q36" s="83">
        <f t="shared" si="4"/>
        <v>285</v>
      </c>
      <c r="R36" s="83">
        <f t="shared" si="4"/>
        <v>305</v>
      </c>
      <c r="S36" s="83">
        <f t="shared" si="4"/>
        <v>370</v>
      </c>
      <c r="T36" s="83">
        <f t="shared" si="4"/>
        <v>600</v>
      </c>
      <c r="U36" s="83">
        <f t="shared" si="4"/>
        <v>562.99800000000005</v>
      </c>
      <c r="V36" s="83">
        <f t="shared" si="4"/>
        <v>519.4</v>
      </c>
      <c r="W36" s="83">
        <f t="shared" si="4"/>
        <v>464</v>
      </c>
      <c r="X36" s="83">
        <f t="shared" si="4"/>
        <v>635</v>
      </c>
      <c r="Y36" s="83">
        <f t="shared" si="4"/>
        <v>527</v>
      </c>
      <c r="Z36" s="84" t="str">
        <f t="shared" si="4"/>
        <v/>
      </c>
      <c r="AA36" s="85">
        <f t="shared" si="3"/>
        <v>11932.583000000001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>
        <v>170.9</v>
      </c>
      <c r="K43" s="94">
        <v>65.8</v>
      </c>
      <c r="L43" s="94">
        <v>164.5</v>
      </c>
      <c r="M43" s="94">
        <v>310.60000000000002</v>
      </c>
      <c r="N43" s="94">
        <v>321</v>
      </c>
      <c r="O43" s="94">
        <v>500</v>
      </c>
      <c r="P43" s="94">
        <v>172.3</v>
      </c>
      <c r="Q43" s="94"/>
      <c r="R43" s="94"/>
      <c r="S43" s="94"/>
      <c r="T43" s="94"/>
      <c r="U43" s="94"/>
      <c r="V43" s="94">
        <v>129.4</v>
      </c>
      <c r="W43" s="94"/>
      <c r="X43" s="94"/>
      <c r="Y43" s="94"/>
      <c r="Z43" s="95"/>
      <c r="AA43" s="74">
        <f t="shared" si="5"/>
        <v>1834.5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170.9</v>
      </c>
      <c r="K44" s="83">
        <f t="shared" si="6"/>
        <v>65.8</v>
      </c>
      <c r="L44" s="83">
        <f t="shared" si="6"/>
        <v>164.5</v>
      </c>
      <c r="M44" s="83">
        <f t="shared" si="6"/>
        <v>310.60000000000002</v>
      </c>
      <c r="N44" s="83">
        <f t="shared" si="6"/>
        <v>321</v>
      </c>
      <c r="O44" s="83">
        <f t="shared" si="6"/>
        <v>500</v>
      </c>
      <c r="P44" s="83">
        <f t="shared" si="6"/>
        <v>172.3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129.4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1834.5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5440.1289999999999</v>
      </c>
      <c r="C47" s="83">
        <f t="shared" ref="C47:Z47" si="8">IF(LEN(C$2)&gt;0,C14+C22+C36,"")</f>
        <v>5386.0289999999995</v>
      </c>
      <c r="D47" s="83">
        <f t="shared" si="8"/>
        <v>5261.7079999999996</v>
      </c>
      <c r="E47" s="83">
        <f t="shared" si="8"/>
        <v>5228.2449999999999</v>
      </c>
      <c r="F47" s="83">
        <f t="shared" si="8"/>
        <v>5246.0210000000006</v>
      </c>
      <c r="G47" s="83">
        <f t="shared" si="8"/>
        <v>5532.3990000000003</v>
      </c>
      <c r="H47" s="83">
        <f t="shared" si="8"/>
        <v>6420.7329999999993</v>
      </c>
      <c r="I47" s="83">
        <f t="shared" si="8"/>
        <v>7030.3540000000003</v>
      </c>
      <c r="J47" s="83">
        <f t="shared" si="8"/>
        <v>7483.277</v>
      </c>
      <c r="K47" s="83">
        <f t="shared" si="8"/>
        <v>7562.8990000000013</v>
      </c>
      <c r="L47" s="83">
        <f t="shared" si="8"/>
        <v>7614.902000000001</v>
      </c>
      <c r="M47" s="83">
        <f t="shared" si="8"/>
        <v>7589.3810000000003</v>
      </c>
      <c r="N47" s="83">
        <f t="shared" si="8"/>
        <v>7595.6389999999992</v>
      </c>
      <c r="O47" s="83">
        <f t="shared" si="8"/>
        <v>7224.43</v>
      </c>
      <c r="P47" s="83">
        <f t="shared" si="8"/>
        <v>7042.8059999999996</v>
      </c>
      <c r="Q47" s="83">
        <f t="shared" si="8"/>
        <v>6824.6039999999994</v>
      </c>
      <c r="R47" s="83">
        <f t="shared" si="8"/>
        <v>6776.433</v>
      </c>
      <c r="S47" s="83">
        <f t="shared" si="8"/>
        <v>6394.884</v>
      </c>
      <c r="T47" s="83">
        <f t="shared" si="8"/>
        <v>6691.2450000000008</v>
      </c>
      <c r="U47" s="83">
        <f t="shared" si="8"/>
        <v>6912.5</v>
      </c>
      <c r="V47" s="83">
        <f t="shared" si="8"/>
        <v>6781.0169999999989</v>
      </c>
      <c r="W47" s="83">
        <f t="shared" si="8"/>
        <v>6443.5969999999998</v>
      </c>
      <c r="X47" s="83">
        <f t="shared" si="8"/>
        <v>5875.4860000000008</v>
      </c>
      <c r="Y47" s="83">
        <f t="shared" si="8"/>
        <v>5566.0789999999997</v>
      </c>
      <c r="Z47" s="84" t="str">
        <f t="shared" si="8"/>
        <v/>
      </c>
      <c r="AA47" s="100">
        <f>SUM(B47:Z47)</f>
        <v>155924.79699999999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5440.1290000000008</v>
      </c>
      <c r="C4" s="18">
        <v>5386.0290000000005</v>
      </c>
      <c r="D4" s="18">
        <v>5261.7079999999996</v>
      </c>
      <c r="E4" s="18">
        <v>5228.2449999999999</v>
      </c>
      <c r="F4" s="18">
        <v>5246.0210000000006</v>
      </c>
      <c r="G4" s="18">
        <v>5532.3990000000003</v>
      </c>
      <c r="H4" s="18">
        <v>6420.7770000000019</v>
      </c>
      <c r="I4" s="18">
        <v>7030.3620000000001</v>
      </c>
      <c r="J4" s="18">
        <v>7483.2300000000005</v>
      </c>
      <c r="K4" s="18">
        <v>7562.8899999999985</v>
      </c>
      <c r="L4" s="18">
        <v>7614.9250000000029</v>
      </c>
      <c r="M4" s="18">
        <v>7589.3440000000001</v>
      </c>
      <c r="N4" s="18">
        <v>7595.5989999999993</v>
      </c>
      <c r="O4" s="18">
        <v>7224.43</v>
      </c>
      <c r="P4" s="18">
        <v>7042.8049999999994</v>
      </c>
      <c r="Q4" s="18">
        <v>6824.5880000000006</v>
      </c>
      <c r="R4" s="18">
        <v>6776.4669999999996</v>
      </c>
      <c r="S4" s="18">
        <v>6394.8750000000009</v>
      </c>
      <c r="T4" s="18">
        <v>6691.2070000000012</v>
      </c>
      <c r="U4" s="18">
        <v>6912.4669999999978</v>
      </c>
      <c r="V4" s="18">
        <v>6780.9949999999999</v>
      </c>
      <c r="W4" s="18">
        <v>6443.56</v>
      </c>
      <c r="X4" s="18">
        <v>5875.4660000000013</v>
      </c>
      <c r="Y4" s="18">
        <v>5566.0860000000011</v>
      </c>
      <c r="Z4" s="19"/>
      <c r="AA4" s="20">
        <f>SUM(B4:Z4)</f>
        <v>155924.60400000002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</v>
      </c>
      <c r="C7" s="28">
        <v>59.99</v>
      </c>
      <c r="D7" s="28">
        <v>58.47</v>
      </c>
      <c r="E7" s="28">
        <v>58.47</v>
      </c>
      <c r="F7" s="28">
        <v>64.45</v>
      </c>
      <c r="G7" s="28">
        <v>71.599999999999994</v>
      </c>
      <c r="H7" s="28">
        <v>85.43</v>
      </c>
      <c r="I7" s="28">
        <v>94.44</v>
      </c>
      <c r="J7" s="28">
        <v>84.7</v>
      </c>
      <c r="K7" s="28">
        <v>76.099999999999994</v>
      </c>
      <c r="L7" s="28">
        <v>70</v>
      </c>
      <c r="M7" s="28">
        <v>65.97</v>
      </c>
      <c r="N7" s="28">
        <v>62.7</v>
      </c>
      <c r="O7" s="28">
        <v>56.47</v>
      </c>
      <c r="P7" s="28">
        <v>58.47</v>
      </c>
      <c r="Q7" s="28">
        <v>62</v>
      </c>
      <c r="R7" s="28">
        <v>67.349999999999994</v>
      </c>
      <c r="S7" s="28">
        <v>69.88</v>
      </c>
      <c r="T7" s="28">
        <v>84.98</v>
      </c>
      <c r="U7" s="28">
        <v>100</v>
      </c>
      <c r="V7" s="28">
        <v>101.73</v>
      </c>
      <c r="W7" s="28">
        <v>93.92</v>
      </c>
      <c r="X7" s="28">
        <v>86.91</v>
      </c>
      <c r="Y7" s="28">
        <v>74.400000000000006</v>
      </c>
      <c r="Z7" s="29"/>
      <c r="AA7" s="30">
        <v>73.80958333333335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1018.627</v>
      </c>
      <c r="C17" s="67">
        <v>1031.8820000000001</v>
      </c>
      <c r="D17" s="67">
        <v>1041.8820000000001</v>
      </c>
      <c r="E17" s="67">
        <v>1041.8890000000001</v>
      </c>
      <c r="F17" s="67">
        <v>1042.8789999999999</v>
      </c>
      <c r="G17" s="67">
        <v>1039.8809999999999</v>
      </c>
      <c r="H17" s="67">
        <v>1022.89</v>
      </c>
      <c r="I17" s="67">
        <v>996.447</v>
      </c>
      <c r="J17" s="67">
        <v>965.81200000000001</v>
      </c>
      <c r="K17" s="67">
        <v>927.81200000000001</v>
      </c>
      <c r="L17" s="67">
        <v>830.80899999999997</v>
      </c>
      <c r="M17" s="67">
        <v>804.81500000000005</v>
      </c>
      <c r="N17" s="67">
        <v>787.81799999999998</v>
      </c>
      <c r="O17" s="67">
        <v>788.2</v>
      </c>
      <c r="P17" s="67">
        <v>846.99699999999996</v>
      </c>
      <c r="Q17" s="67">
        <v>847.54200000000003</v>
      </c>
      <c r="R17" s="67">
        <v>865.49199999999996</v>
      </c>
      <c r="S17" s="67">
        <v>958.48400000000004</v>
      </c>
      <c r="T17" s="67">
        <v>893.49400000000003</v>
      </c>
      <c r="U17" s="67">
        <v>895.49800000000005</v>
      </c>
      <c r="V17" s="67">
        <v>897.48599999999999</v>
      </c>
      <c r="W17" s="67">
        <v>922.31500000000005</v>
      </c>
      <c r="X17" s="67">
        <v>827.32299999999998</v>
      </c>
      <c r="Y17" s="67">
        <v>991.47299999999996</v>
      </c>
      <c r="Z17" s="68"/>
      <c r="AA17" s="69">
        <f>SUM(B17:Z17)</f>
        <v>22287.746999999996</v>
      </c>
    </row>
    <row r="18" spans="1:27" ht="24.95" customHeight="1" x14ac:dyDescent="0.2">
      <c r="A18" s="70" t="s">
        <v>13</v>
      </c>
      <c r="B18" s="71">
        <v>908.45400000000006</v>
      </c>
      <c r="C18" s="72">
        <v>886.54500000000007</v>
      </c>
      <c r="D18" s="72">
        <v>879.13499999999999</v>
      </c>
      <c r="E18" s="72">
        <v>875.26400000000012</v>
      </c>
      <c r="F18" s="72">
        <v>911.41</v>
      </c>
      <c r="G18" s="72">
        <v>1024.6559999999999</v>
      </c>
      <c r="H18" s="72">
        <v>1181.7370000000001</v>
      </c>
      <c r="I18" s="72">
        <v>1319.6090000000002</v>
      </c>
      <c r="J18" s="72">
        <v>1388.6579999999999</v>
      </c>
      <c r="K18" s="72">
        <v>1420.9450000000002</v>
      </c>
      <c r="L18" s="72">
        <v>1426.6629999999998</v>
      </c>
      <c r="M18" s="72">
        <v>1421.1949999999999</v>
      </c>
      <c r="N18" s="72">
        <v>1417.6010000000001</v>
      </c>
      <c r="O18" s="72">
        <v>1356.732</v>
      </c>
      <c r="P18" s="72">
        <v>1282.7949999999998</v>
      </c>
      <c r="Q18" s="72">
        <v>1221.6799999999998</v>
      </c>
      <c r="R18" s="72">
        <v>1170.7179999999998</v>
      </c>
      <c r="S18" s="72">
        <v>1141.6819999999998</v>
      </c>
      <c r="T18" s="72">
        <v>1150.9829999999997</v>
      </c>
      <c r="U18" s="72">
        <v>1193.5399999999997</v>
      </c>
      <c r="V18" s="72">
        <v>1139.8490000000002</v>
      </c>
      <c r="W18" s="72">
        <v>1065.8709999999999</v>
      </c>
      <c r="X18" s="72">
        <v>1013.2739999999999</v>
      </c>
      <c r="Y18" s="72">
        <v>951.18200000000002</v>
      </c>
      <c r="Z18" s="73"/>
      <c r="AA18" s="74">
        <f>SUM(B18:Z18)</f>
        <v>27750.178000000004</v>
      </c>
    </row>
    <row r="19" spans="1:27" ht="24.95" customHeight="1" x14ac:dyDescent="0.2">
      <c r="A19" s="70" t="s">
        <v>14</v>
      </c>
      <c r="B19" s="75">
        <v>2311.0169999999998</v>
      </c>
      <c r="C19" s="76">
        <v>2205.1099999999997</v>
      </c>
      <c r="D19" s="76">
        <v>2136.1910000000003</v>
      </c>
      <c r="E19" s="76">
        <v>2092.0920000000001</v>
      </c>
      <c r="F19" s="76">
        <v>2179.7169999999996</v>
      </c>
      <c r="G19" s="76">
        <v>2426.8619999999996</v>
      </c>
      <c r="H19" s="76">
        <v>2839.95</v>
      </c>
      <c r="I19" s="76">
        <v>3248.5060000000003</v>
      </c>
      <c r="J19" s="76">
        <v>3557.76</v>
      </c>
      <c r="K19" s="76">
        <v>3746.6329999999994</v>
      </c>
      <c r="L19" s="76">
        <v>3869.4530000000004</v>
      </c>
      <c r="M19" s="76">
        <v>3858.3339999999998</v>
      </c>
      <c r="N19" s="76">
        <v>3878.1800000000007</v>
      </c>
      <c r="O19" s="76">
        <v>3570.498</v>
      </c>
      <c r="P19" s="76">
        <v>3342.0129999999999</v>
      </c>
      <c r="Q19" s="76">
        <v>3194.4639999999995</v>
      </c>
      <c r="R19" s="76">
        <v>3106.9569999999994</v>
      </c>
      <c r="S19" s="76">
        <v>3137.3090000000002</v>
      </c>
      <c r="T19" s="76">
        <v>3459.0299999999997</v>
      </c>
      <c r="U19" s="76">
        <v>4037.7290000000003</v>
      </c>
      <c r="V19" s="76">
        <v>4073.6600000000003</v>
      </c>
      <c r="W19" s="76">
        <v>3593.0740000000001</v>
      </c>
      <c r="X19" s="76">
        <v>3314.2689999999998</v>
      </c>
      <c r="Y19" s="76">
        <v>2753.5310000000004</v>
      </c>
      <c r="Z19" s="73"/>
      <c r="AA19" s="74">
        <f>SUM(B19:Z19)</f>
        <v>75932.338999999993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147.5</v>
      </c>
      <c r="C21" s="72">
        <v>168</v>
      </c>
      <c r="D21" s="72">
        <v>129.5</v>
      </c>
      <c r="E21" s="72">
        <v>141</v>
      </c>
      <c r="F21" s="72">
        <v>159</v>
      </c>
      <c r="G21" s="72">
        <v>146</v>
      </c>
      <c r="H21" s="72">
        <v>159</v>
      </c>
      <c r="I21" s="72">
        <v>162.5</v>
      </c>
      <c r="J21" s="72">
        <v>168</v>
      </c>
      <c r="K21" s="72">
        <v>167.5</v>
      </c>
      <c r="L21" s="72">
        <v>162</v>
      </c>
      <c r="M21" s="72">
        <v>169</v>
      </c>
      <c r="N21" s="72">
        <v>164</v>
      </c>
      <c r="O21" s="72">
        <v>167</v>
      </c>
      <c r="P21" s="72">
        <v>170</v>
      </c>
      <c r="Q21" s="72">
        <v>170</v>
      </c>
      <c r="R21" s="72">
        <v>170</v>
      </c>
      <c r="S21" s="72">
        <v>174.5</v>
      </c>
      <c r="T21" s="72">
        <v>185.5</v>
      </c>
      <c r="U21" s="72">
        <v>188</v>
      </c>
      <c r="V21" s="72">
        <v>188</v>
      </c>
      <c r="W21" s="72">
        <v>179</v>
      </c>
      <c r="X21" s="72">
        <v>165</v>
      </c>
      <c r="Y21" s="72">
        <v>160</v>
      </c>
      <c r="Z21" s="72"/>
      <c r="AA21" s="74">
        <f>SUM(B21:Z21)</f>
        <v>3960</v>
      </c>
    </row>
    <row r="22" spans="1:27" ht="30" customHeight="1" thickBot="1" x14ac:dyDescent="0.25">
      <c r="A22" s="81" t="s">
        <v>17</v>
      </c>
      <c r="B22" s="82">
        <f t="shared" ref="B22:AA22" si="1">SUM(B17:B21)</f>
        <v>4385.598</v>
      </c>
      <c r="C22" s="83">
        <f t="shared" si="1"/>
        <v>4291.5370000000003</v>
      </c>
      <c r="D22" s="83">
        <f t="shared" si="1"/>
        <v>4186.7080000000005</v>
      </c>
      <c r="E22" s="83">
        <f t="shared" si="1"/>
        <v>4150.2450000000008</v>
      </c>
      <c r="F22" s="83">
        <f t="shared" si="1"/>
        <v>4293.0059999999994</v>
      </c>
      <c r="G22" s="83">
        <f t="shared" si="1"/>
        <v>4637.3989999999994</v>
      </c>
      <c r="H22" s="83">
        <f t="shared" si="1"/>
        <v>5203.5769999999993</v>
      </c>
      <c r="I22" s="83">
        <f t="shared" si="1"/>
        <v>5727.0619999999999</v>
      </c>
      <c r="J22" s="83">
        <f t="shared" si="1"/>
        <v>6080.23</v>
      </c>
      <c r="K22" s="83">
        <f t="shared" si="1"/>
        <v>6262.8899999999994</v>
      </c>
      <c r="L22" s="83">
        <f t="shared" si="1"/>
        <v>6288.9250000000002</v>
      </c>
      <c r="M22" s="83">
        <f t="shared" si="1"/>
        <v>6253.3440000000001</v>
      </c>
      <c r="N22" s="83">
        <f t="shared" si="1"/>
        <v>6247.5990000000002</v>
      </c>
      <c r="O22" s="83">
        <f t="shared" si="1"/>
        <v>5882.43</v>
      </c>
      <c r="P22" s="83">
        <f t="shared" si="1"/>
        <v>5641.8050000000003</v>
      </c>
      <c r="Q22" s="83">
        <f t="shared" si="1"/>
        <v>5433.6859999999997</v>
      </c>
      <c r="R22" s="83">
        <f t="shared" si="1"/>
        <v>5313.1669999999995</v>
      </c>
      <c r="S22" s="83">
        <f t="shared" si="1"/>
        <v>5411.9750000000004</v>
      </c>
      <c r="T22" s="83">
        <f t="shared" si="1"/>
        <v>5689.0069999999996</v>
      </c>
      <c r="U22" s="83">
        <f t="shared" si="1"/>
        <v>6314.7669999999998</v>
      </c>
      <c r="V22" s="83">
        <f t="shared" si="1"/>
        <v>6298.9950000000008</v>
      </c>
      <c r="W22" s="83">
        <f t="shared" si="1"/>
        <v>5760.26</v>
      </c>
      <c r="X22" s="83">
        <f t="shared" si="1"/>
        <v>5319.866</v>
      </c>
      <c r="Y22" s="83">
        <f t="shared" si="1"/>
        <v>4856.1860000000006</v>
      </c>
      <c r="Z22" s="84">
        <f t="shared" si="1"/>
        <v>0</v>
      </c>
      <c r="AA22" s="85">
        <f t="shared" si="1"/>
        <v>129930.264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547.5</v>
      </c>
      <c r="C25" s="67">
        <v>568</v>
      </c>
      <c r="D25" s="67">
        <v>529.5</v>
      </c>
      <c r="E25" s="67">
        <v>541</v>
      </c>
      <c r="F25" s="67">
        <v>559</v>
      </c>
      <c r="G25" s="67">
        <v>546</v>
      </c>
      <c r="H25" s="67">
        <v>543</v>
      </c>
      <c r="I25" s="67">
        <v>546.5</v>
      </c>
      <c r="J25" s="67">
        <v>553</v>
      </c>
      <c r="K25" s="67">
        <v>567.5</v>
      </c>
      <c r="L25" s="67">
        <v>562</v>
      </c>
      <c r="M25" s="67">
        <v>569</v>
      </c>
      <c r="N25" s="67">
        <v>564</v>
      </c>
      <c r="O25" s="67">
        <v>567</v>
      </c>
      <c r="P25" s="67">
        <v>580</v>
      </c>
      <c r="Q25" s="67">
        <v>580</v>
      </c>
      <c r="R25" s="67">
        <v>570</v>
      </c>
      <c r="S25" s="67">
        <v>569.5</v>
      </c>
      <c r="T25" s="67">
        <v>580.5</v>
      </c>
      <c r="U25" s="67">
        <v>573</v>
      </c>
      <c r="V25" s="67">
        <v>572</v>
      </c>
      <c r="W25" s="67">
        <v>558</v>
      </c>
      <c r="X25" s="67">
        <v>542</v>
      </c>
      <c r="Y25" s="67">
        <v>539</v>
      </c>
      <c r="Z25" s="68"/>
      <c r="AA25" s="69">
        <f>SUM(B25:Z25)</f>
        <v>13427</v>
      </c>
    </row>
    <row r="26" spans="1:27" ht="24.95" customHeight="1" x14ac:dyDescent="0.2">
      <c r="A26" s="70" t="s">
        <v>20</v>
      </c>
      <c r="B26" s="71">
        <v>4392.6289999999999</v>
      </c>
      <c r="C26" s="72">
        <v>4318.0290000000005</v>
      </c>
      <c r="D26" s="72">
        <v>4232.2079999999996</v>
      </c>
      <c r="E26" s="72">
        <v>4187.2449999999999</v>
      </c>
      <c r="F26" s="72">
        <v>4187.0209999999997</v>
      </c>
      <c r="G26" s="72">
        <v>4486.3990000000003</v>
      </c>
      <c r="H26" s="72">
        <v>5440.5770000000002</v>
      </c>
      <c r="I26" s="72">
        <v>6287.5619999999999</v>
      </c>
      <c r="J26" s="72">
        <v>6930.23</v>
      </c>
      <c r="K26" s="72">
        <v>6995.39</v>
      </c>
      <c r="L26" s="72">
        <v>7052.9250000000002</v>
      </c>
      <c r="M26" s="72">
        <v>7020.3440000000001</v>
      </c>
      <c r="N26" s="72">
        <v>7031.5990000000002</v>
      </c>
      <c r="O26" s="72">
        <v>6657.43</v>
      </c>
      <c r="P26" s="72">
        <v>6462.8050000000003</v>
      </c>
      <c r="Q26" s="72">
        <v>6207.6880000000001</v>
      </c>
      <c r="R26" s="72">
        <v>5855.1670000000004</v>
      </c>
      <c r="S26" s="72">
        <v>5597.4750000000004</v>
      </c>
      <c r="T26" s="72">
        <v>5811.5069999999996</v>
      </c>
      <c r="U26" s="72">
        <v>6311.7669999999998</v>
      </c>
      <c r="V26" s="72">
        <v>6208.9949999999999</v>
      </c>
      <c r="W26" s="72">
        <v>5541.26</v>
      </c>
      <c r="X26" s="72">
        <v>5079.866</v>
      </c>
      <c r="Y26" s="72">
        <v>4548.1859999999997</v>
      </c>
      <c r="Z26" s="73"/>
      <c r="AA26" s="74">
        <f>SUM(B26:Z26)</f>
        <v>136844.30399999995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4940.1289999999999</v>
      </c>
      <c r="C28" s="57">
        <f t="shared" si="2"/>
        <v>4886.0290000000005</v>
      </c>
      <c r="D28" s="57">
        <f t="shared" si="2"/>
        <v>4761.7079999999996</v>
      </c>
      <c r="E28" s="57">
        <f t="shared" si="2"/>
        <v>4728.2449999999999</v>
      </c>
      <c r="F28" s="57">
        <f t="shared" si="2"/>
        <v>4746.0209999999997</v>
      </c>
      <c r="G28" s="57">
        <f t="shared" si="2"/>
        <v>5032.3990000000003</v>
      </c>
      <c r="H28" s="57">
        <f t="shared" si="2"/>
        <v>5983.5770000000002</v>
      </c>
      <c r="I28" s="57">
        <f t="shared" si="2"/>
        <v>6834.0619999999999</v>
      </c>
      <c r="J28" s="57">
        <f t="shared" si="2"/>
        <v>7483.23</v>
      </c>
      <c r="K28" s="57">
        <f t="shared" si="2"/>
        <v>7562.89</v>
      </c>
      <c r="L28" s="57">
        <f t="shared" si="2"/>
        <v>7614.9250000000002</v>
      </c>
      <c r="M28" s="57">
        <f t="shared" si="2"/>
        <v>7589.3440000000001</v>
      </c>
      <c r="N28" s="57">
        <f t="shared" si="2"/>
        <v>7595.5990000000002</v>
      </c>
      <c r="O28" s="57">
        <f t="shared" si="2"/>
        <v>7224.43</v>
      </c>
      <c r="P28" s="57">
        <f t="shared" si="2"/>
        <v>7042.8050000000003</v>
      </c>
      <c r="Q28" s="57">
        <f t="shared" si="2"/>
        <v>6787.6880000000001</v>
      </c>
      <c r="R28" s="57">
        <f t="shared" si="2"/>
        <v>6425.1670000000004</v>
      </c>
      <c r="S28" s="57">
        <f t="shared" si="2"/>
        <v>6166.9750000000004</v>
      </c>
      <c r="T28" s="57">
        <f t="shared" si="2"/>
        <v>6392.0069999999996</v>
      </c>
      <c r="U28" s="57">
        <f t="shared" si="2"/>
        <v>6884.7669999999998</v>
      </c>
      <c r="V28" s="57">
        <f t="shared" si="2"/>
        <v>6780.9949999999999</v>
      </c>
      <c r="W28" s="57">
        <f t="shared" si="2"/>
        <v>6099.26</v>
      </c>
      <c r="X28" s="57">
        <f t="shared" si="2"/>
        <v>5621.866</v>
      </c>
      <c r="Y28" s="57">
        <f t="shared" si="2"/>
        <v>5087.1859999999997</v>
      </c>
      <c r="Z28" s="58">
        <f t="shared" si="2"/>
        <v>0</v>
      </c>
      <c r="AA28" s="59">
        <f t="shared" si="2"/>
        <v>150271.30399999995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109</v>
      </c>
      <c r="C31" s="90">
        <v>109</v>
      </c>
      <c r="D31" s="90">
        <v>109</v>
      </c>
      <c r="E31" s="90">
        <v>109</v>
      </c>
      <c r="F31" s="90">
        <v>109</v>
      </c>
      <c r="G31" s="90">
        <v>117</v>
      </c>
      <c r="H31" s="90">
        <v>52</v>
      </c>
      <c r="I31" s="90">
        <v>121</v>
      </c>
      <c r="J31" s="90">
        <v>170</v>
      </c>
      <c r="K31" s="90">
        <v>117</v>
      </c>
      <c r="L31" s="90">
        <v>93</v>
      </c>
      <c r="M31" s="90">
        <v>103</v>
      </c>
      <c r="N31" s="90">
        <v>115</v>
      </c>
      <c r="O31" s="90">
        <v>109</v>
      </c>
      <c r="P31" s="90">
        <v>178</v>
      </c>
      <c r="Q31" s="90">
        <v>178</v>
      </c>
      <c r="R31" s="90">
        <v>133</v>
      </c>
      <c r="S31" s="90">
        <v>49</v>
      </c>
      <c r="T31" s="90">
        <v>49</v>
      </c>
      <c r="U31" s="90">
        <v>49</v>
      </c>
      <c r="V31" s="90">
        <v>49</v>
      </c>
      <c r="W31" s="90">
        <v>49</v>
      </c>
      <c r="X31" s="90">
        <v>52</v>
      </c>
      <c r="Y31" s="90">
        <v>29</v>
      </c>
      <c r="Z31" s="91"/>
      <c r="AA31" s="69">
        <f t="shared" ref="AA31:AA36" si="3">SUM(B31:Z31)</f>
        <v>2357</v>
      </c>
    </row>
    <row r="32" spans="1:27" ht="24.95" customHeight="1" x14ac:dyDescent="0.2">
      <c r="A32" s="92" t="s">
        <v>37</v>
      </c>
      <c r="B32" s="93">
        <v>285</v>
      </c>
      <c r="C32" s="94">
        <v>250</v>
      </c>
      <c r="D32" s="94">
        <v>227</v>
      </c>
      <c r="E32" s="94">
        <v>230</v>
      </c>
      <c r="F32" s="94">
        <v>210.50800000000001</v>
      </c>
      <c r="G32" s="94">
        <v>134</v>
      </c>
      <c r="H32" s="94">
        <v>339</v>
      </c>
      <c r="I32" s="94">
        <v>400</v>
      </c>
      <c r="J32" s="94">
        <v>540</v>
      </c>
      <c r="K32" s="94">
        <v>540</v>
      </c>
      <c r="L32" s="94">
        <v>540</v>
      </c>
      <c r="M32" s="94">
        <v>540</v>
      </c>
      <c r="N32" s="94">
        <v>540</v>
      </c>
      <c r="O32" s="94">
        <v>540</v>
      </c>
      <c r="P32" s="94">
        <v>540</v>
      </c>
      <c r="Q32" s="94">
        <v>535</v>
      </c>
      <c r="R32" s="94">
        <v>448</v>
      </c>
      <c r="S32" s="94">
        <v>342</v>
      </c>
      <c r="T32" s="94">
        <v>324</v>
      </c>
      <c r="U32" s="94">
        <v>301</v>
      </c>
      <c r="V32" s="94">
        <v>269</v>
      </c>
      <c r="W32" s="94">
        <v>201</v>
      </c>
      <c r="X32" s="94">
        <v>196</v>
      </c>
      <c r="Y32" s="94">
        <v>148</v>
      </c>
      <c r="Z32" s="95"/>
      <c r="AA32" s="74">
        <f t="shared" si="3"/>
        <v>8619.5079999999998</v>
      </c>
    </row>
    <row r="33" spans="1:27" ht="24.95" customHeight="1" x14ac:dyDescent="0.2">
      <c r="A33" s="92" t="s">
        <v>38</v>
      </c>
      <c r="B33" s="93">
        <v>160.53100000000001</v>
      </c>
      <c r="C33" s="94">
        <v>235.49200000000002</v>
      </c>
      <c r="D33" s="94">
        <v>239</v>
      </c>
      <c r="E33" s="94">
        <v>239</v>
      </c>
      <c r="F33" s="94">
        <v>133.50700000000001</v>
      </c>
      <c r="G33" s="94">
        <v>144</v>
      </c>
      <c r="H33" s="94">
        <v>389</v>
      </c>
      <c r="I33" s="94">
        <v>586</v>
      </c>
      <c r="J33" s="94">
        <v>693</v>
      </c>
      <c r="K33" s="94">
        <v>643</v>
      </c>
      <c r="L33" s="94">
        <v>693</v>
      </c>
      <c r="M33" s="94">
        <v>693</v>
      </c>
      <c r="N33" s="94">
        <v>693</v>
      </c>
      <c r="O33" s="94">
        <v>693</v>
      </c>
      <c r="P33" s="94">
        <v>683</v>
      </c>
      <c r="Q33" s="94">
        <v>641.00199999999995</v>
      </c>
      <c r="R33" s="94">
        <v>531</v>
      </c>
      <c r="S33" s="94">
        <v>364</v>
      </c>
      <c r="T33" s="94">
        <v>330</v>
      </c>
      <c r="U33" s="94">
        <v>220</v>
      </c>
      <c r="V33" s="94">
        <v>164</v>
      </c>
      <c r="W33" s="94">
        <v>89</v>
      </c>
      <c r="X33" s="94">
        <v>54</v>
      </c>
      <c r="Y33" s="94">
        <v>54</v>
      </c>
      <c r="Z33" s="95"/>
      <c r="AA33" s="74">
        <f t="shared" si="3"/>
        <v>9364.5319999999992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437.2</v>
      </c>
      <c r="I35" s="94">
        <v>196.3</v>
      </c>
      <c r="J35" s="94"/>
      <c r="K35" s="94"/>
      <c r="L35" s="94"/>
      <c r="M35" s="94"/>
      <c r="N35" s="94"/>
      <c r="O35" s="94"/>
      <c r="P35" s="94"/>
      <c r="Q35" s="94">
        <v>36.9</v>
      </c>
      <c r="R35" s="94">
        <v>351.3</v>
      </c>
      <c r="S35" s="94">
        <v>227.9</v>
      </c>
      <c r="T35" s="94">
        <v>299.2</v>
      </c>
      <c r="U35" s="94">
        <v>27.7</v>
      </c>
      <c r="V35" s="94"/>
      <c r="W35" s="94">
        <v>344.3</v>
      </c>
      <c r="X35" s="94">
        <v>253.6</v>
      </c>
      <c r="Y35" s="94">
        <v>478.9</v>
      </c>
      <c r="Z35" s="95"/>
      <c r="AA35" s="74">
        <f t="shared" si="3"/>
        <v>5653.3</v>
      </c>
    </row>
    <row r="36" spans="1:27" ht="30" customHeight="1" thickBot="1" x14ac:dyDescent="0.25">
      <c r="A36" s="81" t="s">
        <v>41</v>
      </c>
      <c r="B36" s="82">
        <f>SUM(B31:B35)</f>
        <v>1054.5309999999999</v>
      </c>
      <c r="C36" s="83">
        <f t="shared" ref="C36:Z36" si="4">SUM(C31:C35)</f>
        <v>1094.492</v>
      </c>
      <c r="D36" s="83">
        <f t="shared" si="4"/>
        <v>1075</v>
      </c>
      <c r="E36" s="83">
        <f t="shared" si="4"/>
        <v>1078</v>
      </c>
      <c r="F36" s="83">
        <f t="shared" si="4"/>
        <v>953.0150000000001</v>
      </c>
      <c r="G36" s="83">
        <f t="shared" si="4"/>
        <v>895</v>
      </c>
      <c r="H36" s="83">
        <f t="shared" si="4"/>
        <v>1217.2</v>
      </c>
      <c r="I36" s="83">
        <f t="shared" si="4"/>
        <v>1303.3</v>
      </c>
      <c r="J36" s="83">
        <f t="shared" si="4"/>
        <v>1403</v>
      </c>
      <c r="K36" s="83">
        <f t="shared" si="4"/>
        <v>1300</v>
      </c>
      <c r="L36" s="83">
        <f t="shared" si="4"/>
        <v>1326</v>
      </c>
      <c r="M36" s="83">
        <f t="shared" si="4"/>
        <v>1336</v>
      </c>
      <c r="N36" s="83">
        <f t="shared" si="4"/>
        <v>1348</v>
      </c>
      <c r="O36" s="83">
        <f t="shared" si="4"/>
        <v>1342</v>
      </c>
      <c r="P36" s="83">
        <f t="shared" si="4"/>
        <v>1401</v>
      </c>
      <c r="Q36" s="83">
        <f t="shared" si="4"/>
        <v>1390.902</v>
      </c>
      <c r="R36" s="83">
        <f t="shared" si="4"/>
        <v>1463.3</v>
      </c>
      <c r="S36" s="83">
        <f t="shared" si="4"/>
        <v>982.9</v>
      </c>
      <c r="T36" s="83">
        <f t="shared" si="4"/>
        <v>1002.2</v>
      </c>
      <c r="U36" s="83">
        <f t="shared" si="4"/>
        <v>597.70000000000005</v>
      </c>
      <c r="V36" s="83">
        <f t="shared" si="4"/>
        <v>482</v>
      </c>
      <c r="W36" s="83">
        <f t="shared" si="4"/>
        <v>683.3</v>
      </c>
      <c r="X36" s="83">
        <f t="shared" si="4"/>
        <v>555.6</v>
      </c>
      <c r="Y36" s="83">
        <f t="shared" si="4"/>
        <v>709.9</v>
      </c>
      <c r="Z36" s="84">
        <f t="shared" si="4"/>
        <v>0</v>
      </c>
      <c r="AA36" s="85">
        <f t="shared" si="3"/>
        <v>25994.340000000004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437.2</v>
      </c>
      <c r="I43" s="94">
        <v>196.3</v>
      </c>
      <c r="J43" s="94"/>
      <c r="K43" s="94"/>
      <c r="L43" s="94"/>
      <c r="M43" s="94"/>
      <c r="N43" s="94"/>
      <c r="O43" s="94"/>
      <c r="P43" s="94"/>
      <c r="Q43" s="94">
        <v>36.9</v>
      </c>
      <c r="R43" s="94">
        <v>351.3</v>
      </c>
      <c r="S43" s="94">
        <v>227.9</v>
      </c>
      <c r="T43" s="94">
        <v>299.2</v>
      </c>
      <c r="U43" s="94">
        <v>27.7</v>
      </c>
      <c r="V43" s="94"/>
      <c r="W43" s="94">
        <v>344.3</v>
      </c>
      <c r="X43" s="94">
        <v>253.6</v>
      </c>
      <c r="Y43" s="94">
        <v>478.9</v>
      </c>
      <c r="Z43" s="95"/>
      <c r="AA43" s="74">
        <f t="shared" si="5"/>
        <v>5653.3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437.2</v>
      </c>
      <c r="I44" s="83">
        <f t="shared" si="6"/>
        <v>196.3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36.9</v>
      </c>
      <c r="R44" s="83">
        <f t="shared" si="6"/>
        <v>351.3</v>
      </c>
      <c r="S44" s="83">
        <f t="shared" si="6"/>
        <v>227.9</v>
      </c>
      <c r="T44" s="83">
        <f t="shared" si="6"/>
        <v>299.2</v>
      </c>
      <c r="U44" s="83">
        <f t="shared" si="6"/>
        <v>27.7</v>
      </c>
      <c r="V44" s="83">
        <f t="shared" si="6"/>
        <v>0</v>
      </c>
      <c r="W44" s="83">
        <f t="shared" si="6"/>
        <v>344.3</v>
      </c>
      <c r="X44" s="83">
        <f t="shared" si="6"/>
        <v>253.6</v>
      </c>
      <c r="Y44" s="83">
        <f t="shared" si="6"/>
        <v>478.9</v>
      </c>
      <c r="Z44" s="84">
        <f t="shared" si="6"/>
        <v>0</v>
      </c>
      <c r="AA44" s="85">
        <f t="shared" si="5"/>
        <v>5653.3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5440.1289999999999</v>
      </c>
      <c r="C47" s="83">
        <f t="shared" ref="C47:Z47" si="8">SUM(C10:C13)+C22+C36</f>
        <v>5386.0290000000005</v>
      </c>
      <c r="D47" s="83">
        <f t="shared" si="8"/>
        <v>5261.7080000000005</v>
      </c>
      <c r="E47" s="83">
        <f t="shared" si="8"/>
        <v>5228.2450000000008</v>
      </c>
      <c r="F47" s="83">
        <f t="shared" si="8"/>
        <v>5246.0209999999997</v>
      </c>
      <c r="G47" s="83">
        <f t="shared" si="8"/>
        <v>5532.3989999999994</v>
      </c>
      <c r="H47" s="83">
        <f t="shared" si="8"/>
        <v>6420.7769999999991</v>
      </c>
      <c r="I47" s="83">
        <f t="shared" si="8"/>
        <v>7030.3620000000001</v>
      </c>
      <c r="J47" s="83">
        <f t="shared" si="8"/>
        <v>7483.23</v>
      </c>
      <c r="K47" s="83">
        <f t="shared" si="8"/>
        <v>7562.8899999999994</v>
      </c>
      <c r="L47" s="83">
        <f t="shared" si="8"/>
        <v>7614.9250000000002</v>
      </c>
      <c r="M47" s="83">
        <f t="shared" si="8"/>
        <v>7589.3440000000001</v>
      </c>
      <c r="N47" s="83">
        <f t="shared" si="8"/>
        <v>7595.5990000000002</v>
      </c>
      <c r="O47" s="83">
        <f t="shared" si="8"/>
        <v>7224.43</v>
      </c>
      <c r="P47" s="83">
        <f t="shared" si="8"/>
        <v>7042.8050000000003</v>
      </c>
      <c r="Q47" s="83">
        <f t="shared" si="8"/>
        <v>6824.5879999999997</v>
      </c>
      <c r="R47" s="83">
        <f t="shared" si="8"/>
        <v>6776.4669999999996</v>
      </c>
      <c r="S47" s="83">
        <f t="shared" si="8"/>
        <v>6394.875</v>
      </c>
      <c r="T47" s="83">
        <f t="shared" si="8"/>
        <v>6691.2069999999994</v>
      </c>
      <c r="U47" s="83">
        <f t="shared" si="8"/>
        <v>6912.4669999999996</v>
      </c>
      <c r="V47" s="83">
        <f t="shared" si="8"/>
        <v>6780.9950000000008</v>
      </c>
      <c r="W47" s="83">
        <f t="shared" si="8"/>
        <v>6443.56</v>
      </c>
      <c r="X47" s="83">
        <f t="shared" si="8"/>
        <v>5875.4660000000003</v>
      </c>
      <c r="Y47" s="83">
        <f t="shared" si="8"/>
        <v>5566.0860000000002</v>
      </c>
      <c r="Z47" s="84">
        <f t="shared" si="8"/>
        <v>0</v>
      </c>
      <c r="AA47" s="100">
        <f>SUM(B47:Z47)</f>
        <v>155924.60399999999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437.2</v>
      </c>
      <c r="I4" s="18">
        <v>196.3</v>
      </c>
      <c r="J4" s="18">
        <v>-170.9</v>
      </c>
      <c r="K4" s="18">
        <v>-65.8</v>
      </c>
      <c r="L4" s="18">
        <v>-164.5</v>
      </c>
      <c r="M4" s="18">
        <v>-310.60000000000002</v>
      </c>
      <c r="N4" s="18">
        <v>-321</v>
      </c>
      <c r="O4" s="18">
        <v>-500</v>
      </c>
      <c r="P4" s="18">
        <v>-172.3</v>
      </c>
      <c r="Q4" s="18">
        <v>36.9</v>
      </c>
      <c r="R4" s="18">
        <v>351.3</v>
      </c>
      <c r="S4" s="18">
        <v>227.9</v>
      </c>
      <c r="T4" s="18">
        <v>299.2</v>
      </c>
      <c r="U4" s="18">
        <v>27.7</v>
      </c>
      <c r="V4" s="18">
        <v>-129.4</v>
      </c>
      <c r="W4" s="18">
        <v>344.3</v>
      </c>
      <c r="X4" s="18">
        <v>253.6</v>
      </c>
      <c r="Y4" s="18">
        <v>478.9</v>
      </c>
      <c r="Z4" s="19"/>
      <c r="AA4" s="107">
        <f>SUM(B4:Z4)</f>
        <v>3818.7999999999997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63</v>
      </c>
      <c r="C7" s="113">
        <v>59.99</v>
      </c>
      <c r="D7" s="113">
        <v>58.47</v>
      </c>
      <c r="E7" s="113">
        <v>58.47</v>
      </c>
      <c r="F7" s="113">
        <v>64.45</v>
      </c>
      <c r="G7" s="113">
        <v>71.599999999999994</v>
      </c>
      <c r="H7" s="113">
        <v>85.43</v>
      </c>
      <c r="I7" s="113">
        <v>94.44</v>
      </c>
      <c r="J7" s="113">
        <v>84.7</v>
      </c>
      <c r="K7" s="113">
        <v>76.099999999999994</v>
      </c>
      <c r="L7" s="113">
        <v>70</v>
      </c>
      <c r="M7" s="113">
        <v>65.97</v>
      </c>
      <c r="N7" s="113">
        <v>62.7</v>
      </c>
      <c r="O7" s="113">
        <v>56.47</v>
      </c>
      <c r="P7" s="113">
        <v>58.47</v>
      </c>
      <c r="Q7" s="113">
        <v>62</v>
      </c>
      <c r="R7" s="113">
        <v>67.349999999999994</v>
      </c>
      <c r="S7" s="113">
        <v>69.88</v>
      </c>
      <c r="T7" s="113">
        <v>84.98</v>
      </c>
      <c r="U7" s="113">
        <v>100</v>
      </c>
      <c r="V7" s="113">
        <v>101.73</v>
      </c>
      <c r="W7" s="113">
        <v>93.92</v>
      </c>
      <c r="X7" s="113">
        <v>86.91</v>
      </c>
      <c r="Y7" s="113">
        <v>74.400000000000006</v>
      </c>
      <c r="Z7" s="114"/>
      <c r="AA7" s="115">
        <v>73.80958333333335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>
        <v>170.9</v>
      </c>
      <c r="K15" s="129">
        <v>65.8</v>
      </c>
      <c r="L15" s="129">
        <v>164.5</v>
      </c>
      <c r="M15" s="129">
        <v>310.60000000000002</v>
      </c>
      <c r="N15" s="129">
        <v>321</v>
      </c>
      <c r="O15" s="129">
        <v>500</v>
      </c>
      <c r="P15" s="129">
        <v>172.3</v>
      </c>
      <c r="Q15" s="129"/>
      <c r="R15" s="129"/>
      <c r="S15" s="129"/>
      <c r="T15" s="129"/>
      <c r="U15" s="129"/>
      <c r="V15" s="125">
        <v>129.4</v>
      </c>
      <c r="W15" s="129"/>
      <c r="X15" s="129"/>
      <c r="Y15" s="129"/>
      <c r="Z15" s="127"/>
      <c r="AA15" s="128">
        <f t="shared" si="0"/>
        <v>1834.5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170.9</v>
      </c>
      <c r="K16" s="131">
        <f t="shared" si="1"/>
        <v>65.8</v>
      </c>
      <c r="L16" s="131">
        <f t="shared" si="1"/>
        <v>164.5</v>
      </c>
      <c r="M16" s="131">
        <f t="shared" si="1"/>
        <v>310.60000000000002</v>
      </c>
      <c r="N16" s="131">
        <f t="shared" si="1"/>
        <v>321</v>
      </c>
      <c r="O16" s="131">
        <f t="shared" si="1"/>
        <v>500</v>
      </c>
      <c r="P16" s="131">
        <f t="shared" si="1"/>
        <v>172.3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129.4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1834.5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437.2</v>
      </c>
      <c r="I23" s="129">
        <v>196.3</v>
      </c>
      <c r="J23" s="129"/>
      <c r="K23" s="129"/>
      <c r="L23" s="129"/>
      <c r="M23" s="129"/>
      <c r="N23" s="129"/>
      <c r="O23" s="129"/>
      <c r="P23" s="129"/>
      <c r="Q23" s="129">
        <v>36.9</v>
      </c>
      <c r="R23" s="129">
        <v>351.3</v>
      </c>
      <c r="S23" s="129">
        <v>227.9</v>
      </c>
      <c r="T23" s="129">
        <v>299.2</v>
      </c>
      <c r="U23" s="129">
        <v>27.7</v>
      </c>
      <c r="V23" s="125"/>
      <c r="W23" s="129">
        <v>344.3</v>
      </c>
      <c r="X23" s="129">
        <v>253.6</v>
      </c>
      <c r="Y23" s="129">
        <v>478.9</v>
      </c>
      <c r="Z23" s="127"/>
      <c r="AA23" s="128">
        <f t="shared" si="2"/>
        <v>5653.3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437.2</v>
      </c>
      <c r="I24" s="131">
        <f t="shared" si="3"/>
        <v>196.3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36.9</v>
      </c>
      <c r="R24" s="131">
        <f t="shared" si="3"/>
        <v>351.3</v>
      </c>
      <c r="S24" s="131">
        <f t="shared" si="3"/>
        <v>227.9</v>
      </c>
      <c r="T24" s="131">
        <f t="shared" si="3"/>
        <v>299.2</v>
      </c>
      <c r="U24" s="131">
        <f t="shared" si="3"/>
        <v>27.7</v>
      </c>
      <c r="V24" s="131">
        <f t="shared" si="3"/>
        <v>0</v>
      </c>
      <c r="W24" s="131">
        <f t="shared" si="3"/>
        <v>344.3</v>
      </c>
      <c r="X24" s="131">
        <f t="shared" si="3"/>
        <v>253.6</v>
      </c>
      <c r="Y24" s="131">
        <f t="shared" si="3"/>
        <v>478.9</v>
      </c>
      <c r="Z24" s="132" t="str">
        <f t="shared" si="3"/>
        <v/>
      </c>
      <c r="AA24" s="85">
        <f t="shared" si="2"/>
        <v>5653.3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2021-04-19T11:22:11Z</dcterms:created>
  <dcterms:modified xsi:type="dcterms:W3CDTF">2021-04-19T11:22:11Z</dcterms:modified>
</cp:coreProperties>
</file>